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202300"/>
  <mc:AlternateContent xmlns:mc="http://schemas.openxmlformats.org/markup-compatibility/2006">
    <mc:Choice Requires="x15">
      <x15ac:absPath xmlns:x15ac="http://schemas.microsoft.com/office/spreadsheetml/2010/11/ac" url="/Users/zhaoyahui/Desktop/2024-2025 world bank/2024.7-2024.12/task 2 - Wealth sharing report - Zeljko/1. Tables and Figures/"/>
    </mc:Choice>
  </mc:AlternateContent>
  <xr:revisionPtr revIDLastSave="0" documentId="13_ncr:1_{A7F67098-FB93-2A47-A5DB-3693663B91CC}" xr6:coauthVersionLast="47" xr6:coauthVersionMax="47" xr10:uidLastSave="{00000000-0000-0000-0000-000000000000}"/>
  <bookViews>
    <workbookView xWindow="1220" yWindow="760" windowWidth="29020" windowHeight="18880" xr2:uid="{885E8CE2-EE98-6240-9A74-C9D5CDC02032}"/>
  </bookViews>
  <sheets>
    <sheet name="Table 1.1" sheetId="1" r:id="rId1"/>
    <sheet name="Oil reserves" sheetId="10" r:id="rId2"/>
    <sheet name="Oil production" sheetId="11" r:id="rId3"/>
    <sheet name="Gas reserves" sheetId="13" r:id="rId4"/>
    <sheet name="Gas production" sheetId="12" r:id="rId5"/>
  </sheets>
  <definedNames>
    <definedName name="_xlnm._FilterDatabase" localSheetId="4" hidden="1">'Gas production'!$A$1:$AS$234</definedName>
    <definedName name="_xlnm._FilterDatabase" localSheetId="3" hidden="1">'Gas reserves'!$A$1:$AR$234</definedName>
    <definedName name="_xlnm._FilterDatabase" localSheetId="2" hidden="1">'Oil production'!$A$1:$BB$1394</definedName>
    <definedName name="_xlnm._FilterDatabase" localSheetId="1" hidden="1">'Oil reserves'!$A$1:$AR$234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2" i="1" l="1"/>
  <c r="AR236" i="13"/>
  <c r="C61" i="1"/>
  <c r="AS236" i="12"/>
  <c r="B62" i="1"/>
  <c r="AR236" i="10"/>
  <c r="B61" i="1"/>
  <c r="BA1396" i="11"/>
  <c r="C65" i="1"/>
  <c r="E53" i="1" s="1"/>
  <c r="C64" i="1"/>
  <c r="E22" i="1" s="1"/>
  <c r="B65" i="1"/>
  <c r="B64" i="1"/>
  <c r="C59" i="1"/>
  <c r="C58" i="1"/>
  <c r="B59" i="1"/>
  <c r="B58" i="1"/>
  <c r="C56" i="1"/>
  <c r="C55" i="1"/>
  <c r="B56" i="1"/>
  <c r="B55" i="1"/>
  <c r="C53" i="1"/>
  <c r="C52" i="1"/>
  <c r="B53" i="1"/>
  <c r="B52" i="1"/>
  <c r="C50" i="1"/>
  <c r="C49" i="1"/>
  <c r="B50" i="1"/>
  <c r="B49" i="1"/>
  <c r="D49" i="1" s="1"/>
  <c r="C47" i="1"/>
  <c r="C46" i="1"/>
  <c r="B47" i="1"/>
  <c r="B46" i="1"/>
  <c r="C44" i="1"/>
  <c r="E44" i="1" s="1"/>
  <c r="C43" i="1"/>
  <c r="B44" i="1"/>
  <c r="B43" i="1"/>
  <c r="C41" i="1"/>
  <c r="E41" i="1" s="1"/>
  <c r="C40" i="1"/>
  <c r="B41" i="1"/>
  <c r="B40" i="1"/>
  <c r="C38" i="1"/>
  <c r="C37" i="1"/>
  <c r="B38" i="1"/>
  <c r="B37" i="1"/>
  <c r="C35" i="1"/>
  <c r="C34" i="1"/>
  <c r="B35" i="1"/>
  <c r="B34" i="1"/>
  <c r="C32" i="1"/>
  <c r="C31" i="1"/>
  <c r="B32" i="1"/>
  <c r="B31" i="1"/>
  <c r="C29" i="1"/>
  <c r="C28" i="1"/>
  <c r="B29" i="1"/>
  <c r="B28" i="1"/>
  <c r="D28" i="1" s="1"/>
  <c r="C26" i="1"/>
  <c r="C25" i="1"/>
  <c r="B26" i="1"/>
  <c r="B25" i="1"/>
  <c r="D25" i="1" s="1"/>
  <c r="C23" i="1"/>
  <c r="C22" i="1"/>
  <c r="B23" i="1"/>
  <c r="B22" i="1"/>
  <c r="C20" i="1"/>
  <c r="C19" i="1"/>
  <c r="B20" i="1"/>
  <c r="B19" i="1"/>
  <c r="C17" i="1"/>
  <c r="C16" i="1"/>
  <c r="B17" i="1"/>
  <c r="B16" i="1"/>
  <c r="C14" i="1"/>
  <c r="C13" i="1"/>
  <c r="B14" i="1"/>
  <c r="B13" i="1"/>
  <c r="C11" i="1"/>
  <c r="C10" i="1"/>
  <c r="B11" i="1"/>
  <c r="B10" i="1"/>
  <c r="C8" i="1"/>
  <c r="C7" i="1"/>
  <c r="B8" i="1"/>
  <c r="B7" i="1"/>
  <c r="E62" i="1"/>
  <c r="D4" i="1"/>
  <c r="C5" i="1"/>
  <c r="C4" i="1"/>
  <c r="B5" i="1"/>
  <c r="D5" i="1" s="1"/>
  <c r="B4" i="1"/>
  <c r="D59" i="1"/>
  <c r="D62" i="1"/>
  <c r="E65" i="1"/>
  <c r="D65" i="1"/>
  <c r="D64" i="1"/>
  <c r="D61" i="1"/>
  <c r="E59" i="1"/>
  <c r="D58" i="1"/>
  <c r="E56" i="1"/>
  <c r="D56" i="1"/>
  <c r="D55" i="1"/>
  <c r="D53" i="1"/>
  <c r="D52" i="1"/>
  <c r="E50" i="1"/>
  <c r="D50" i="1"/>
  <c r="E47" i="1"/>
  <c r="D47" i="1"/>
  <c r="D46" i="1"/>
  <c r="D44" i="1"/>
  <c r="D43" i="1"/>
  <c r="D41" i="1"/>
  <c r="E40" i="1"/>
  <c r="D40" i="1"/>
  <c r="E38" i="1"/>
  <c r="D38" i="1"/>
  <c r="D37" i="1"/>
  <c r="E35" i="1"/>
  <c r="D35" i="1"/>
  <c r="D34" i="1"/>
  <c r="E32" i="1"/>
  <c r="D32" i="1"/>
  <c r="D31" i="1"/>
  <c r="E29" i="1"/>
  <c r="D29" i="1"/>
  <c r="E26" i="1"/>
  <c r="D26" i="1"/>
  <c r="E23" i="1"/>
  <c r="D23" i="1"/>
  <c r="D22" i="1"/>
  <c r="E20" i="1"/>
  <c r="D20" i="1"/>
  <c r="D19" i="1"/>
  <c r="E17" i="1"/>
  <c r="D17" i="1"/>
  <c r="D16" i="1"/>
  <c r="E14" i="1"/>
  <c r="D14" i="1"/>
  <c r="D13" i="1"/>
  <c r="E11" i="1"/>
  <c r="D11" i="1"/>
  <c r="D10" i="1"/>
  <c r="E8" i="1"/>
  <c r="D8" i="1"/>
  <c r="D7" i="1"/>
  <c r="E5" i="1"/>
  <c r="E58" i="1" l="1"/>
  <c r="E28" i="1"/>
  <c r="E34" i="1"/>
  <c r="E49" i="1"/>
  <c r="E55" i="1"/>
  <c r="E10" i="1"/>
  <c r="E16" i="1"/>
  <c r="E4" i="1"/>
  <c r="E43" i="1"/>
  <c r="E31" i="1"/>
  <c r="E37" i="1"/>
  <c r="E25" i="1"/>
  <c r="E52" i="1"/>
  <c r="E7" i="1"/>
  <c r="E13" i="1"/>
  <c r="E19" i="1"/>
  <c r="E46" i="1"/>
  <c r="E61" i="1"/>
  <c r="E64" i="1"/>
</calcChain>
</file>

<file path=xl/sharedStrings.xml><?xml version="1.0" encoding="utf-8"?>
<sst xmlns="http://schemas.openxmlformats.org/spreadsheetml/2006/main" count="19611" uniqueCount="9689">
  <si>
    <t>API</t>
  </si>
  <si>
    <t>crude oil including lease condensate reserves (billion b)</t>
  </si>
  <si>
    <t>INTL.57-6-WORL-BB.A</t>
  </si>
  <si>
    <t xml:space="preserve">    World</t>
  </si>
  <si>
    <t>INTL.57-6-AFG-BB.A</t>
  </si>
  <si>
    <t xml:space="preserve">        Afghanistan</t>
  </si>
  <si>
    <t>INTL.57-6-ALB-BB.A</t>
  </si>
  <si>
    <t xml:space="preserve">        Albania</t>
  </si>
  <si>
    <t>NA</t>
  </si>
  <si>
    <t>INTL.57-6-DZA-BB.A</t>
  </si>
  <si>
    <t xml:space="preserve">        Algeria</t>
  </si>
  <si>
    <t>INTL.57-6-ASM-BB.A</t>
  </si>
  <si>
    <t xml:space="preserve">        American Samoa</t>
  </si>
  <si>
    <t>INTL.57-6-AGO-BB.A</t>
  </si>
  <si>
    <t xml:space="preserve">        Angola</t>
  </si>
  <si>
    <t>INTL.57-6-ATA-BB.A</t>
  </si>
  <si>
    <t xml:space="preserve">        Antarctica</t>
  </si>
  <si>
    <t>INTL.57-6-ATG-BB.A</t>
  </si>
  <si>
    <t xml:space="preserve">        Antigua and Barbuda</t>
  </si>
  <si>
    <t>INTL.57-6-ARG-BB.A</t>
  </si>
  <si>
    <t xml:space="preserve">        Argentina</t>
  </si>
  <si>
    <t>INTL.57-6-ARM-BB.A</t>
  </si>
  <si>
    <t xml:space="preserve">        Armenia</t>
  </si>
  <si>
    <t>--</t>
  </si>
  <si>
    <t>INTL.57-6-ABW-BB.A</t>
  </si>
  <si>
    <t xml:space="preserve">        Aruba</t>
  </si>
  <si>
    <t>INTL.57-6-AUS-BB.A</t>
  </si>
  <si>
    <t xml:space="preserve">        Australia</t>
  </si>
  <si>
    <t>INTL.57-6-AUT-BB.A</t>
  </si>
  <si>
    <t xml:space="preserve">        Austria</t>
  </si>
  <si>
    <t>INTL.57-6-AZE-BB.A</t>
  </si>
  <si>
    <t xml:space="preserve">        Azerbaijan</t>
  </si>
  <si>
    <t>INTL.57-6-BHR-BB.A</t>
  </si>
  <si>
    <t xml:space="preserve">        Bahrain</t>
  </si>
  <si>
    <t>INTL.57-6-BGD-BB.A</t>
  </si>
  <si>
    <t xml:space="preserve">        Bangladesh</t>
  </si>
  <si>
    <t>INTL.57-6-BRB-BB.A</t>
  </si>
  <si>
    <t xml:space="preserve">        Barbados</t>
  </si>
  <si>
    <t>INTL.57-6-BLR-BB.A</t>
  </si>
  <si>
    <t xml:space="preserve">        Belarus</t>
  </si>
  <si>
    <t>INTL.57-6-BEL-BB.A</t>
  </si>
  <si>
    <t xml:space="preserve">        Belgium</t>
  </si>
  <si>
    <t>INTL.57-6-BLZ-BB.A</t>
  </si>
  <si>
    <t xml:space="preserve">        Belize</t>
  </si>
  <si>
    <t>INTL.57-6-BEN-BB.A</t>
  </si>
  <si>
    <t xml:space="preserve">        Benin</t>
  </si>
  <si>
    <t>INTL.57-6-BMU-BB.A</t>
  </si>
  <si>
    <t xml:space="preserve">        Bermuda</t>
  </si>
  <si>
    <t>INTL.57-6-BTN-BB.A</t>
  </si>
  <si>
    <t xml:space="preserve">        Bhutan</t>
  </si>
  <si>
    <t>INTL.57-6-BOL-BB.A</t>
  </si>
  <si>
    <t xml:space="preserve">        Bolivia</t>
  </si>
  <si>
    <t>INTL.57-6-BIH-BB.A</t>
  </si>
  <si>
    <t xml:space="preserve">        Bosnia and Herzegovina</t>
  </si>
  <si>
    <t>INTL.57-6-BWA-BB.A</t>
  </si>
  <si>
    <t xml:space="preserve">        Botswana</t>
  </si>
  <si>
    <t>INTL.57-6-BRA-BB.A</t>
  </si>
  <si>
    <t xml:space="preserve">        Brazil</t>
  </si>
  <si>
    <t>INTL.57-6-VGB-BB.A</t>
  </si>
  <si>
    <t xml:space="preserve">        British Virgin Islands</t>
  </si>
  <si>
    <t>INTL.57-6-BRN-BB.A</t>
  </si>
  <si>
    <t xml:space="preserve">        Brunei</t>
  </si>
  <si>
    <t>INTL.57-6-BGR-BB.A</t>
  </si>
  <si>
    <t xml:space="preserve">        Bulgaria</t>
  </si>
  <si>
    <t>INTL.57-6-BFA-BB.A</t>
  </si>
  <si>
    <t xml:space="preserve">        Burkina Faso</t>
  </si>
  <si>
    <t>INTL.57-6-MMR-BB.A</t>
  </si>
  <si>
    <t xml:space="preserve">        Burma</t>
  </si>
  <si>
    <t>INTL.57-6-BDI-BB.A</t>
  </si>
  <si>
    <t xml:space="preserve">        Burundi</t>
  </si>
  <si>
    <t>INTL.57-6-CPV-BB.A</t>
  </si>
  <si>
    <t xml:space="preserve">        Cabo Verde</t>
  </si>
  <si>
    <t>INTL.57-6-KHM-BB.A</t>
  </si>
  <si>
    <t xml:space="preserve">        Cambodia</t>
  </si>
  <si>
    <t>INTL.57-6-CMR-BB.A</t>
  </si>
  <si>
    <t xml:space="preserve">        Cameroon</t>
  </si>
  <si>
    <t>INTL.57-6-CAN-BB.A</t>
  </si>
  <si>
    <t xml:space="preserve">        Canada</t>
  </si>
  <si>
    <t>INTL.57-6-CYM-BB.A</t>
  </si>
  <si>
    <t xml:space="preserve">        Cayman Islands</t>
  </si>
  <si>
    <t>INTL.57-6-CAF-BB.A</t>
  </si>
  <si>
    <t xml:space="preserve">        Central African Republic</t>
  </si>
  <si>
    <t>INTL.57-6-TCD-BB.A</t>
  </si>
  <si>
    <t xml:space="preserve">        Chad</t>
  </si>
  <si>
    <t>INTL.57-6-CHL-BB.A</t>
  </si>
  <si>
    <t xml:space="preserve">        Chile</t>
  </si>
  <si>
    <t>INTL.57-6-CHN-BB.A</t>
  </si>
  <si>
    <t xml:space="preserve">        China</t>
  </si>
  <si>
    <t>INTL.57-6-COL-BB.A</t>
  </si>
  <si>
    <t xml:space="preserve">        Colombia</t>
  </si>
  <si>
    <t>INTL.57-6-COM-BB.A</t>
  </si>
  <si>
    <t xml:space="preserve">        Comoros</t>
  </si>
  <si>
    <t>INTL.57-6-COG-BB.A</t>
  </si>
  <si>
    <t xml:space="preserve">        Congo-Brazzaville</t>
  </si>
  <si>
    <t>INTL.57-6-COD-BB.A</t>
  </si>
  <si>
    <t xml:space="preserve">        Congo-Kinshasa</t>
  </si>
  <si>
    <t>INTL.57-6-COK-BB.A</t>
  </si>
  <si>
    <t xml:space="preserve">        Cook Islands</t>
  </si>
  <si>
    <t>INTL.57-6-CRI-BB.A</t>
  </si>
  <si>
    <t xml:space="preserve">        Costa Rica</t>
  </si>
  <si>
    <t>INTL.57-6-CIV-BB.A</t>
  </si>
  <si>
    <t xml:space="preserve">        Cote d'Ivoire</t>
  </si>
  <si>
    <t>INTL.57-6-HRV-BB.A</t>
  </si>
  <si>
    <t xml:space="preserve">        Croatia</t>
  </si>
  <si>
    <t>INTL.57-6-CUB-BB.A</t>
  </si>
  <si>
    <t xml:space="preserve">        Cuba</t>
  </si>
  <si>
    <t>INTL.57-6-CYP-BB.A</t>
  </si>
  <si>
    <t xml:space="preserve">        Cyprus</t>
  </si>
  <si>
    <t>INTL.57-6-CZE-BB.A</t>
  </si>
  <si>
    <t xml:space="preserve">        Czechia</t>
  </si>
  <si>
    <t>INTL.57-6-DNK-BB.A</t>
  </si>
  <si>
    <t xml:space="preserve">        Denmark</t>
  </si>
  <si>
    <t>INTL.57-6-DJI-BB.A</t>
  </si>
  <si>
    <t xml:space="preserve">        Djibouti</t>
  </si>
  <si>
    <t>INTL.57-6-DMA-BB.A</t>
  </si>
  <si>
    <t xml:space="preserve">        Dominica</t>
  </si>
  <si>
    <t>INTL.57-6-DOM-BB.A</t>
  </si>
  <si>
    <t xml:space="preserve">        Dominican Republic</t>
  </si>
  <si>
    <t>INTL.57-6-ECU-BB.A</t>
  </si>
  <si>
    <t xml:space="preserve">        Ecuador</t>
  </si>
  <si>
    <t>INTL.57-6-EGY-BB.A</t>
  </si>
  <si>
    <t xml:space="preserve">        Egypt</t>
  </si>
  <si>
    <t>INTL.57-6-SLV-BB.A</t>
  </si>
  <si>
    <t xml:space="preserve">        El Salvador</t>
  </si>
  <si>
    <t>INTL.57-6-GNQ-BB.A</t>
  </si>
  <si>
    <t xml:space="preserve">        Equatorial Guinea</t>
  </si>
  <si>
    <t>INTL.57-6-ERI-BB.A</t>
  </si>
  <si>
    <t xml:space="preserve">        Eritrea</t>
  </si>
  <si>
    <t>INTL.57-6-EST-BB.A</t>
  </si>
  <si>
    <t xml:space="preserve">        Estonia</t>
  </si>
  <si>
    <t>INTL.57-6-SWZ-BB.A</t>
  </si>
  <si>
    <t xml:space="preserve">        Eswatini</t>
  </si>
  <si>
    <t>INTL.57-6-ETH-BB.A</t>
  </si>
  <si>
    <t xml:space="preserve">        Ethiopia</t>
  </si>
  <si>
    <t>INTL.57-6-FLK-BB.A</t>
  </si>
  <si>
    <t xml:space="preserve">        Falkland Islands</t>
  </si>
  <si>
    <t>INTL.57-6-FRO-BB.A</t>
  </si>
  <si>
    <t xml:space="preserve">        Faroe Islands</t>
  </si>
  <si>
    <t>INTL.57-6-FJI-BB.A</t>
  </si>
  <si>
    <t xml:space="preserve">        Fiji</t>
  </si>
  <si>
    <t>INTL.57-6-FIN-BB.A</t>
  </si>
  <si>
    <t xml:space="preserve">        Finland</t>
  </si>
  <si>
    <t>INTL.57-6-CSK-BB.A</t>
  </si>
  <si>
    <t xml:space="preserve">        Former Czechoslovakia</t>
  </si>
  <si>
    <t>INTL.57-6-SCG-BB.A</t>
  </si>
  <si>
    <t xml:space="preserve">        Former Serbia and Montenegro</t>
  </si>
  <si>
    <t>INTL.57-6-SUN-BB.A</t>
  </si>
  <si>
    <t xml:space="preserve">        Former U.S.S.R.</t>
  </si>
  <si>
    <t>INTL.57-6-YUG-BB.A</t>
  </si>
  <si>
    <t xml:space="preserve">        Former Yugoslavia</t>
  </si>
  <si>
    <t>INTL.57-6-FRA-BB.A</t>
  </si>
  <si>
    <t xml:space="preserve">        France</t>
  </si>
  <si>
    <t>INTL.57-6-GUF-BB.A</t>
  </si>
  <si>
    <t xml:space="preserve">        French Guiana</t>
  </si>
  <si>
    <t>ie</t>
  </si>
  <si>
    <t>INTL.57-6-PYF-BB.A</t>
  </si>
  <si>
    <t xml:space="preserve">        French Polynesia</t>
  </si>
  <si>
    <t>INTL.57-6-GAB-BB.A</t>
  </si>
  <si>
    <t xml:space="preserve">        Gabon</t>
  </si>
  <si>
    <t>INTL.57-6-GMB-BB.A</t>
  </si>
  <si>
    <t xml:space="preserve">        Gambia, The</t>
  </si>
  <si>
    <t>INTL.57-6-GEO-BB.A</t>
  </si>
  <si>
    <t xml:space="preserve">        Georgia</t>
  </si>
  <si>
    <t>INTL.57-6-DEU-BB.A</t>
  </si>
  <si>
    <t xml:space="preserve">        Germany</t>
  </si>
  <si>
    <t>INTL.57-6-DDR-BB.A</t>
  </si>
  <si>
    <t xml:space="preserve">        Germany, East</t>
  </si>
  <si>
    <t>INTL.57-6-DEUW-BB.A</t>
  </si>
  <si>
    <t xml:space="preserve">        Germany, West</t>
  </si>
  <si>
    <t>INTL.57-6-GHA-BB.A</t>
  </si>
  <si>
    <t xml:space="preserve">        Ghana</t>
  </si>
  <si>
    <t>INTL.57-6-GIB-BB.A</t>
  </si>
  <si>
    <t xml:space="preserve">        Gibraltar</t>
  </si>
  <si>
    <t>INTL.57-6-GRC-BB.A</t>
  </si>
  <si>
    <t xml:space="preserve">        Greece</t>
  </si>
  <si>
    <t>INTL.57-6-GRL-BB.A</t>
  </si>
  <si>
    <t xml:space="preserve">        Greenland</t>
  </si>
  <si>
    <t>INTL.57-6-GRD-BB.A</t>
  </si>
  <si>
    <t xml:space="preserve">        Grenada</t>
  </si>
  <si>
    <t>INTL.57-6-GLP-BB.A</t>
  </si>
  <si>
    <t xml:space="preserve">        Guadeloupe</t>
  </si>
  <si>
    <t>INTL.57-6-GUM-BB.A</t>
  </si>
  <si>
    <t xml:space="preserve">        Guam</t>
  </si>
  <si>
    <t>INTL.57-6-GTM-BB.A</t>
  </si>
  <si>
    <t xml:space="preserve">        Guatemala</t>
  </si>
  <si>
    <t>INTL.57-6-GIN-BB.A</t>
  </si>
  <si>
    <t xml:space="preserve">        Guinea</t>
  </si>
  <si>
    <t>INTL.57-6-GNB-BB.A</t>
  </si>
  <si>
    <t xml:space="preserve">        Guinea-Bissau</t>
  </si>
  <si>
    <t>INTL.57-6-GUY-BB.A</t>
  </si>
  <si>
    <t xml:space="preserve">        Guyana</t>
  </si>
  <si>
    <t>INTL.57-6-HTI-BB.A</t>
  </si>
  <si>
    <t xml:space="preserve">        Haiti</t>
  </si>
  <si>
    <t>INTL.57-6-HITZ-BB.A</t>
  </si>
  <si>
    <t xml:space="preserve">        Hawaiian Trade Zone</t>
  </si>
  <si>
    <t>INTL.57-6-HND-BB.A</t>
  </si>
  <si>
    <t xml:space="preserve">        Honduras</t>
  </si>
  <si>
    <t>INTL.57-6-HKG-BB.A</t>
  </si>
  <si>
    <t xml:space="preserve">        Hong Kong</t>
  </si>
  <si>
    <t>INTL.57-6-HUN-BB.A</t>
  </si>
  <si>
    <t xml:space="preserve">        Hungary</t>
  </si>
  <si>
    <t>INTL.57-6-ISL-BB.A</t>
  </si>
  <si>
    <t xml:space="preserve">        Iceland</t>
  </si>
  <si>
    <t>INTL.57-6-IND-BB.A</t>
  </si>
  <si>
    <t xml:space="preserve">        India</t>
  </si>
  <si>
    <t>INTL.57-6-IDN-BB.A</t>
  </si>
  <si>
    <t xml:space="preserve">        Indonesia</t>
  </si>
  <si>
    <t>INTL.57-6-IRN-BB.A</t>
  </si>
  <si>
    <t xml:space="preserve">        Iran</t>
  </si>
  <si>
    <t>INTL.57-6-IRQ-BB.A</t>
  </si>
  <si>
    <t xml:space="preserve">        Iraq</t>
  </si>
  <si>
    <t>INTL.57-6-IRL-BB.A</t>
  </si>
  <si>
    <t xml:space="preserve">        Ireland</t>
  </si>
  <si>
    <t>INTL.57-6-ISR-BB.A</t>
  </si>
  <si>
    <t xml:space="preserve">        Israel</t>
  </si>
  <si>
    <t>INTL.57-6-ITA-BB.A</t>
  </si>
  <si>
    <t xml:space="preserve">        Italy</t>
  </si>
  <si>
    <t>INTL.57-6-JAM-BB.A</t>
  </si>
  <si>
    <t xml:space="preserve">        Jamaica</t>
  </si>
  <si>
    <t>INTL.57-6-JPN-BB.A</t>
  </si>
  <si>
    <t xml:space="preserve">        Japan</t>
  </si>
  <si>
    <t>INTL.57-6-JOR-BB.A</t>
  </si>
  <si>
    <t xml:space="preserve">        Jordan</t>
  </si>
  <si>
    <t>INTL.57-6-KAZ-BB.A</t>
  </si>
  <si>
    <t xml:space="preserve">        Kazakhstan</t>
  </si>
  <si>
    <t>INTL.57-6-KEN-BB.A</t>
  </si>
  <si>
    <t xml:space="preserve">        Kenya</t>
  </si>
  <si>
    <t>INTL.57-6-KIR-BB.A</t>
  </si>
  <si>
    <t xml:space="preserve">        Kiribati</t>
  </si>
  <si>
    <t>INTL.57-6-XKS-BB.A</t>
  </si>
  <si>
    <t xml:space="preserve">        Kosovo</t>
  </si>
  <si>
    <t>INTL.57-6-KWT-BB.A</t>
  </si>
  <si>
    <t xml:space="preserve">        Kuwait</t>
  </si>
  <si>
    <t>INTL.57-6-KGZ-BB.A</t>
  </si>
  <si>
    <t xml:space="preserve">        Kyrgyzstan</t>
  </si>
  <si>
    <t>INTL.57-6-LAO-BB.A</t>
  </si>
  <si>
    <t xml:space="preserve">        Laos</t>
  </si>
  <si>
    <t>INTL.57-6-LVA-BB.A</t>
  </si>
  <si>
    <t xml:space="preserve">        Latvia</t>
  </si>
  <si>
    <t>INTL.57-6-LBN-BB.A</t>
  </si>
  <si>
    <t xml:space="preserve">        Lebanon</t>
  </si>
  <si>
    <t>INTL.57-6-LSO-BB.A</t>
  </si>
  <si>
    <t xml:space="preserve">        Lesotho</t>
  </si>
  <si>
    <t>INTL.57-6-LBR-BB.A</t>
  </si>
  <si>
    <t xml:space="preserve">        Liberia</t>
  </si>
  <si>
    <t>INTL.57-6-LBY-BB.A</t>
  </si>
  <si>
    <t xml:space="preserve">        Libya</t>
  </si>
  <si>
    <t>INTL.57-6-LTU-BB.A</t>
  </si>
  <si>
    <t xml:space="preserve">        Lithuania</t>
  </si>
  <si>
    <t>INTL.57-6-LUX-BB.A</t>
  </si>
  <si>
    <t xml:space="preserve">        Luxembourg</t>
  </si>
  <si>
    <t>INTL.57-6-MAC-BB.A</t>
  </si>
  <si>
    <t xml:space="preserve">        Macau</t>
  </si>
  <si>
    <t>INTL.57-6-MDG-BB.A</t>
  </si>
  <si>
    <t xml:space="preserve">        Madagascar</t>
  </si>
  <si>
    <t>INTL.57-6-MWI-BB.A</t>
  </si>
  <si>
    <t xml:space="preserve">        Malawi</t>
  </si>
  <si>
    <t>INTL.57-6-MYS-BB.A</t>
  </si>
  <si>
    <t xml:space="preserve">        Malaysia</t>
  </si>
  <si>
    <t>INTL.57-6-MDV-BB.A</t>
  </si>
  <si>
    <t xml:space="preserve">        Maldives</t>
  </si>
  <si>
    <t>INTL.57-6-MLI-BB.A</t>
  </si>
  <si>
    <t xml:space="preserve">        Mali</t>
  </si>
  <si>
    <t>INTL.57-6-MLT-BB.A</t>
  </si>
  <si>
    <t xml:space="preserve">        Malta</t>
  </si>
  <si>
    <t>INTL.57-6-MTQ-BB.A</t>
  </si>
  <si>
    <t xml:space="preserve">        Martinique</t>
  </si>
  <si>
    <t>INTL.57-6-MRT-BB.A</t>
  </si>
  <si>
    <t xml:space="preserve">        Mauritania</t>
  </si>
  <si>
    <t>INTL.57-6-MUS-BB.A</t>
  </si>
  <si>
    <t xml:space="preserve">        Mauritius</t>
  </si>
  <si>
    <t>INTL.57-6-MEX-BB.A</t>
  </si>
  <si>
    <t xml:space="preserve">        Mexico</t>
  </si>
  <si>
    <t>INTL.57-6-FSM-BB.A</t>
  </si>
  <si>
    <t xml:space="preserve">        Micronesia</t>
  </si>
  <si>
    <t>INTL.57-6-MDA-BB.A</t>
  </si>
  <si>
    <t xml:space="preserve">        Moldova</t>
  </si>
  <si>
    <t>INTL.57-6-MNG-BB.A</t>
  </si>
  <si>
    <t xml:space="preserve">        Mongolia</t>
  </si>
  <si>
    <t>INTL.57-6-MNE-BB.A</t>
  </si>
  <si>
    <t xml:space="preserve">        Montenegro</t>
  </si>
  <si>
    <t>INTL.57-6-MSR-BB.A</t>
  </si>
  <si>
    <t xml:space="preserve">        Montserrat</t>
  </si>
  <si>
    <t>INTL.57-6-MAR-BB.A</t>
  </si>
  <si>
    <t xml:space="preserve">        Morocco</t>
  </si>
  <si>
    <t>INTL.57-6-MOZ-BB.A</t>
  </si>
  <si>
    <t xml:space="preserve">        Mozambique</t>
  </si>
  <si>
    <t>INTL.57-6-NAM-BB.A</t>
  </si>
  <si>
    <t xml:space="preserve">        Namibia</t>
  </si>
  <si>
    <t>INTL.57-6-NRU-BB.A</t>
  </si>
  <si>
    <t xml:space="preserve">        Nauru</t>
  </si>
  <si>
    <t>INTL.57-6-NPL-BB.A</t>
  </si>
  <si>
    <t xml:space="preserve">        Nepal</t>
  </si>
  <si>
    <t>INTL.57-6-NLD-BB.A</t>
  </si>
  <si>
    <t xml:space="preserve">        Netherlands</t>
  </si>
  <si>
    <t>INTL.57-6-NLDA-BB.A</t>
  </si>
  <si>
    <t xml:space="preserve">        Netherlands Antilles</t>
  </si>
  <si>
    <t>INTL.57-6-NCL-BB.A</t>
  </si>
  <si>
    <t xml:space="preserve">        New Caledonia</t>
  </si>
  <si>
    <t>INTL.57-6-NZL-BB.A</t>
  </si>
  <si>
    <t xml:space="preserve">        New Zealand</t>
  </si>
  <si>
    <t>INTL.57-6-NIC-BB.A</t>
  </si>
  <si>
    <t xml:space="preserve">        Nicaragua</t>
  </si>
  <si>
    <t>INTL.57-6-NER-BB.A</t>
  </si>
  <si>
    <t xml:space="preserve">        Niger</t>
  </si>
  <si>
    <t>INTL.57-6-NGA-BB.A</t>
  </si>
  <si>
    <t xml:space="preserve">        Nigeria</t>
  </si>
  <si>
    <t>INTL.57-6-NIU-BB.A</t>
  </si>
  <si>
    <t xml:space="preserve">        Niue</t>
  </si>
  <si>
    <t>INTL.57-6-PRK-BB.A</t>
  </si>
  <si>
    <t xml:space="preserve">        North Korea</t>
  </si>
  <si>
    <t>INTL.57-6-MKD-BB.A</t>
  </si>
  <si>
    <t xml:space="preserve">        North Macedonia</t>
  </si>
  <si>
    <t>INTL.57-6-MNP-BB.A</t>
  </si>
  <si>
    <t xml:space="preserve">        Northern Mariana Islands</t>
  </si>
  <si>
    <t>INTL.57-6-NOR-BB.A</t>
  </si>
  <si>
    <t xml:space="preserve">        Norway</t>
  </si>
  <si>
    <t>INTL.57-6-OMN-BB.A</t>
  </si>
  <si>
    <t xml:space="preserve">        Oman</t>
  </si>
  <si>
    <t>INTL.57-6-PAK-BB.A</t>
  </si>
  <si>
    <t xml:space="preserve">        Pakistan</t>
  </si>
  <si>
    <t>INTL.57-6-PSE-BB.A</t>
  </si>
  <si>
    <t xml:space="preserve">        Palestinian Territories</t>
  </si>
  <si>
    <t>INTL.57-6-PAN-BB.A</t>
  </si>
  <si>
    <t xml:space="preserve">        Panama</t>
  </si>
  <si>
    <t>INTL.57-6-PNG-BB.A</t>
  </si>
  <si>
    <t xml:space="preserve">        Papua New Guinea</t>
  </si>
  <si>
    <t>INTL.57-6-PRY-BB.A</t>
  </si>
  <si>
    <t xml:space="preserve">        Paraguay</t>
  </si>
  <si>
    <t>INTL.57-6-PER-BB.A</t>
  </si>
  <si>
    <t xml:space="preserve">        Peru</t>
  </si>
  <si>
    <t>INTL.57-6-PHL-BB.A</t>
  </si>
  <si>
    <t xml:space="preserve">        Philippines</t>
  </si>
  <si>
    <t>INTL.57-6-POL-BB.A</t>
  </si>
  <si>
    <t xml:space="preserve">        Poland</t>
  </si>
  <si>
    <t>INTL.57-6-PRT-BB.A</t>
  </si>
  <si>
    <t xml:space="preserve">        Portugal</t>
  </si>
  <si>
    <t>INTL.57-6-PRI-BB.A</t>
  </si>
  <si>
    <t xml:space="preserve">        Puerto Rico</t>
  </si>
  <si>
    <t>INTL.57-6-QAT-BB.A</t>
  </si>
  <si>
    <t xml:space="preserve">        Qatar</t>
  </si>
  <si>
    <t>INTL.57-6-REU-BB.A</t>
  </si>
  <si>
    <t xml:space="preserve">        Reunion</t>
  </si>
  <si>
    <t>INTL.57-6-ROU-BB.A</t>
  </si>
  <si>
    <t xml:space="preserve">        Romania</t>
  </si>
  <si>
    <t>INTL.57-6-RUS-BB.A</t>
  </si>
  <si>
    <t xml:space="preserve">        Russia</t>
  </si>
  <si>
    <t>INTL.57-6-RWA-BB.A</t>
  </si>
  <si>
    <t xml:space="preserve">        Rwanda</t>
  </si>
  <si>
    <t>INTL.57-6-SHN-BB.A</t>
  </si>
  <si>
    <t xml:space="preserve">        Saint Helena</t>
  </si>
  <si>
    <t>INTL.57-6-KNA-BB.A</t>
  </si>
  <si>
    <t xml:space="preserve">        Saint Kitts and Nevis</t>
  </si>
  <si>
    <t>INTL.57-6-LCA-BB.A</t>
  </si>
  <si>
    <t xml:space="preserve">        Saint Lucia</t>
  </si>
  <si>
    <t>INTL.57-6-SPM-BB.A</t>
  </si>
  <si>
    <t xml:space="preserve">        Saint Pierre and Miquelon</t>
  </si>
  <si>
    <t>INTL.57-6-VCT-BB.A</t>
  </si>
  <si>
    <t xml:space="preserve">        Saint Vincent/Grenadines</t>
  </si>
  <si>
    <t>INTL.57-6-WSM-BB.A</t>
  </si>
  <si>
    <t xml:space="preserve">        Samoa</t>
  </si>
  <si>
    <t>INTL.57-6-STP-BB.A</t>
  </si>
  <si>
    <t xml:space="preserve">        Sao Tome and Principe</t>
  </si>
  <si>
    <t>INTL.57-6-SAU-BB.A</t>
  </si>
  <si>
    <t xml:space="preserve">        Saudi Arabia</t>
  </si>
  <si>
    <t>INTL.57-6-SEN-BB.A</t>
  </si>
  <si>
    <t xml:space="preserve">        Senegal</t>
  </si>
  <si>
    <t>INTL.57-6-SRB-BB.A</t>
  </si>
  <si>
    <t xml:space="preserve">        Serbia</t>
  </si>
  <si>
    <t>INTL.57-6-SYC-BB.A</t>
  </si>
  <si>
    <t xml:space="preserve">        Seychelles</t>
  </si>
  <si>
    <t>INTL.57-6-SLE-BB.A</t>
  </si>
  <si>
    <t xml:space="preserve">        Sierra Leone</t>
  </si>
  <si>
    <t>INTL.57-6-SGP-BB.A</t>
  </si>
  <si>
    <t xml:space="preserve">        Singapore</t>
  </si>
  <si>
    <t>INTL.57-6-SVK-BB.A</t>
  </si>
  <si>
    <t xml:space="preserve">        Slovakia</t>
  </si>
  <si>
    <t>INTL.57-6-SVN-BB.A</t>
  </si>
  <si>
    <t xml:space="preserve">        Slovenia</t>
  </si>
  <si>
    <t>INTL.57-6-SLB-BB.A</t>
  </si>
  <si>
    <t xml:space="preserve">        Solomon Islands</t>
  </si>
  <si>
    <t>INTL.57-6-SOM-BB.A</t>
  </si>
  <si>
    <t xml:space="preserve">        Somalia</t>
  </si>
  <si>
    <t>INTL.57-6-ZAF-BB.A</t>
  </si>
  <si>
    <t xml:space="preserve">        South Africa</t>
  </si>
  <si>
    <t>INTL.57-6-KOR-BB.A</t>
  </si>
  <si>
    <t xml:space="preserve">        South Korea</t>
  </si>
  <si>
    <t>INTL.57-6-SSD-BB.A</t>
  </si>
  <si>
    <t xml:space="preserve">        South Sudan</t>
  </si>
  <si>
    <t>INTL.57-6-ESP-BB.A</t>
  </si>
  <si>
    <t xml:space="preserve">        Spain</t>
  </si>
  <si>
    <t>INTL.57-6-LKA-BB.A</t>
  </si>
  <si>
    <t xml:space="preserve">        Sri Lanka</t>
  </si>
  <si>
    <t>INTL.57-6-SDN-BB.A</t>
  </si>
  <si>
    <t xml:space="preserve">        Sudan</t>
  </si>
  <si>
    <t>INTL.57-6-SUR-BB.A</t>
  </si>
  <si>
    <t xml:space="preserve">        Suriname</t>
  </si>
  <si>
    <t>INTL.57-6-SWE-BB.A</t>
  </si>
  <si>
    <t xml:space="preserve">        Sweden</t>
  </si>
  <si>
    <t>INTL.57-6-CHE-BB.A</t>
  </si>
  <si>
    <t xml:space="preserve">        Switzerland</t>
  </si>
  <si>
    <t>INTL.57-6-SYR-BB.A</t>
  </si>
  <si>
    <t xml:space="preserve">        Syria</t>
  </si>
  <si>
    <t>INTL.57-6-TWN-BB.A</t>
  </si>
  <si>
    <t xml:space="preserve">        Taiwan</t>
  </si>
  <si>
    <t>INTL.57-6-TJK-BB.A</t>
  </si>
  <si>
    <t xml:space="preserve">        Tajikistan</t>
  </si>
  <si>
    <t>INTL.57-6-TZA-BB.A</t>
  </si>
  <si>
    <t xml:space="preserve">        Tanzania</t>
  </si>
  <si>
    <t>INTL.57-6-THA-BB.A</t>
  </si>
  <si>
    <t xml:space="preserve">        Thailand</t>
  </si>
  <si>
    <t>INTL.57-6-BHS-BB.A</t>
  </si>
  <si>
    <t xml:space="preserve">        The Bahamas</t>
  </si>
  <si>
    <t>INTL.57-6-TLS-BB.A</t>
  </si>
  <si>
    <t xml:space="preserve">        Timor-Leste</t>
  </si>
  <si>
    <t>INTL.57-6-TGO-BB.A</t>
  </si>
  <si>
    <t xml:space="preserve">        Togo</t>
  </si>
  <si>
    <t>INTL.57-6-TON-BB.A</t>
  </si>
  <si>
    <t xml:space="preserve">        Tonga</t>
  </si>
  <si>
    <t>INTL.57-6-TTO-BB.A</t>
  </si>
  <si>
    <t xml:space="preserve">        Trinidad and Tobago</t>
  </si>
  <si>
    <t>INTL.57-6-TUN-BB.A</t>
  </si>
  <si>
    <t xml:space="preserve">        Tunisia</t>
  </si>
  <si>
    <t>INTL.57-6-TUR-BB.A</t>
  </si>
  <si>
    <t xml:space="preserve">        Turkiye</t>
  </si>
  <si>
    <t>INTL.57-6-TKM-BB.A</t>
  </si>
  <si>
    <t xml:space="preserve">        Turkmenistan</t>
  </si>
  <si>
    <t>INTL.57-6-TCA-BB.A</t>
  </si>
  <si>
    <t xml:space="preserve">        Turks and Caicos Islands</t>
  </si>
  <si>
    <t>INTL.57-6-TUV-BB.A</t>
  </si>
  <si>
    <t xml:space="preserve">        Tuvalu</t>
  </si>
  <si>
    <t>INTL.57-6-USIQ-BB.A</t>
  </si>
  <si>
    <t xml:space="preserve">        U.S. Pacific Islands</t>
  </si>
  <si>
    <t>none</t>
  </si>
  <si>
    <t xml:space="preserve">        U.S. Territories</t>
  </si>
  <si>
    <t>INTL.57-6-VIR-BB.A</t>
  </si>
  <si>
    <t xml:space="preserve">        U.S. Virgin Islands</t>
  </si>
  <si>
    <t>INTL.57-6-UGA-BB.A</t>
  </si>
  <si>
    <t xml:space="preserve">        Uganda</t>
  </si>
  <si>
    <t>INTL.57-6-UKR-BB.A</t>
  </si>
  <si>
    <t xml:space="preserve">        Ukraine</t>
  </si>
  <si>
    <t>INTL.57-6-ARE-BB.A</t>
  </si>
  <si>
    <t xml:space="preserve">        United Arab Emirates</t>
  </si>
  <si>
    <t>INTL.57-6-GBR-BB.A</t>
  </si>
  <si>
    <t xml:space="preserve">        United Kingdom</t>
  </si>
  <si>
    <t>INTL.57-6-USA-BB.A</t>
  </si>
  <si>
    <t xml:space="preserve">        United States</t>
  </si>
  <si>
    <t>INTL.57-6-URY-BB.A</t>
  </si>
  <si>
    <t xml:space="preserve">        Uruguay</t>
  </si>
  <si>
    <t>INTL.57-6-UZB-BB.A</t>
  </si>
  <si>
    <t xml:space="preserve">        Uzbekistan</t>
  </si>
  <si>
    <t>INTL.57-6-VUT-BB.A</t>
  </si>
  <si>
    <t xml:space="preserve">        Vanuatu</t>
  </si>
  <si>
    <t>INTL.57-6-VEN-BB.A</t>
  </si>
  <si>
    <t xml:space="preserve">        Venezuela</t>
  </si>
  <si>
    <t>INTL.57-6-VNM-BB.A</t>
  </si>
  <si>
    <t xml:space="preserve">        Vietnam</t>
  </si>
  <si>
    <t>INTL.57-6-WAK-BB.A</t>
  </si>
  <si>
    <t xml:space="preserve">        Wake Island</t>
  </si>
  <si>
    <t>INTL.57-6-ESH-BB.A</t>
  </si>
  <si>
    <t xml:space="preserve">        Western Sahara</t>
  </si>
  <si>
    <t>INTL.57-6-YEM-BB.A</t>
  </si>
  <si>
    <t xml:space="preserve">        Yemen</t>
  </si>
  <si>
    <t>INTL.57-6-ZMB-BB.A</t>
  </si>
  <si>
    <t xml:space="preserve">        Zambia</t>
  </si>
  <si>
    <t>INTL.57-6-ZWE-BB.A</t>
  </si>
  <si>
    <t xml:space="preserve">        Zimbabwe</t>
  </si>
  <si>
    <t>Country</t>
  </si>
  <si>
    <t>Saudi Arabia</t>
  </si>
  <si>
    <t>Libya</t>
  </si>
  <si>
    <t>Iran</t>
  </si>
  <si>
    <t>Iraq</t>
  </si>
  <si>
    <t>United Arab Emirates</t>
  </si>
  <si>
    <t>Kuwait</t>
  </si>
  <si>
    <t>Qatar</t>
  </si>
  <si>
    <t>Oman</t>
  </si>
  <si>
    <t>Yemen</t>
  </si>
  <si>
    <t>Egypt</t>
  </si>
  <si>
    <t>petroleum and other liquids production (Mb/d)</t>
  </si>
  <si>
    <t>INTL.53-1-WORL-TBPD.A</t>
  </si>
  <si>
    <t>59563.45793989071</t>
  </si>
  <si>
    <t>61534.95768046341</t>
  </si>
  <si>
    <t>62101.270443814006</t>
  </si>
  <si>
    <t>64398.73170572238</t>
  </si>
  <si>
    <t>65524.91126314932</t>
  </si>
  <si>
    <t>66437.18390581224</t>
  </si>
  <si>
    <t>66551.97017470587</t>
  </si>
  <si>
    <t>68404.80921369862</t>
  </si>
  <si>
    <t>69738.19869863013</t>
  </si>
  <si>
    <t>71406.80327595628</t>
  </si>
  <si>
    <t>74754.92657260274</t>
  </si>
  <si>
    <t>73443.88635068493</t>
  </si>
  <si>
    <t>75764.24187706849</t>
  </si>
  <si>
    <t>75599.86189315068</t>
  </si>
  <si>
    <t>78497.80128493151</t>
  </si>
  <si>
    <t>84672.88547671233</t>
  </si>
  <si>
    <t>86767.47016885792</t>
  </si>
  <si>
    <t>85716.22519216438</t>
  </si>
  <si>
    <t>87317.27822534885</t>
  </si>
  <si>
    <t>90769.35775997322</t>
  </si>
  <si>
    <t>91305.82011806667</t>
  </si>
  <si>
    <t>96659.23577778492</t>
  </si>
  <si>
    <t>97108.92000375885</t>
  </si>
  <si>
    <t>INTL.53-1-AFG-TBPD.A</t>
  </si>
  <si>
    <t>INTL.53-1-ALB-TBPD.A</t>
  </si>
  <si>
    <t>7.150391780821918</t>
  </si>
  <si>
    <t>7.489890410958904</t>
  </si>
  <si>
    <t>6.4602301369863016</t>
  </si>
  <si>
    <t>5.382407123287671</t>
  </si>
  <si>
    <t>10.866765616438355</t>
  </si>
  <si>
    <t>15.562518493150685</t>
  </si>
  <si>
    <t>16.844970573770492</t>
  </si>
  <si>
    <t>17.01442117808219</t>
  </si>
  <si>
    <t>20.569209315068495</t>
  </si>
  <si>
    <t>20.215143835616438</t>
  </si>
  <si>
    <t>22.80052387978142</t>
  </si>
  <si>
    <t>17.313858961748632</t>
  </si>
  <si>
    <t>14.044726754799408</t>
  </si>
  <si>
    <t>INTL.53-1-DZA-TBPD.A</t>
  </si>
  <si>
    <t>1096.9013698630138</t>
  </si>
  <si>
    <t>1008.8602739726027</t>
  </si>
  <si>
    <t>982.9972602739726</t>
  </si>
  <si>
    <t>1151.849315068493</t>
  </si>
  <si>
    <t>1231.0520547945205</t>
  </si>
  <si>
    <t>1224.1671232876713</t>
  </si>
  <si>
    <t>1105.9071038251366</t>
  </si>
  <si>
    <t>1002.0328767123287</t>
  </si>
  <si>
    <t>986.6301369863014</t>
  </si>
  <si>
    <t>961.2602739726027</t>
  </si>
  <si>
    <t>1014.4403249559011</t>
  </si>
  <si>
    <t>1036.0712328767124</t>
  </si>
  <si>
    <t>1071.3205479452056</t>
  </si>
  <si>
    <t>1105.5863013698631</t>
  </si>
  <si>
    <t>1180.0684931506848</t>
  </si>
  <si>
    <t>1201.6120218579235</t>
  </si>
  <si>
    <t>1310.164383561644</t>
  </si>
  <si>
    <t>1286.2876712328766</t>
  </si>
  <si>
    <t>1301.3698630136987</t>
  </si>
  <si>
    <t>1396.7349726775956</t>
  </si>
  <si>
    <t>1430.1917808219177</t>
  </si>
  <si>
    <t>1431.041095890411</t>
  </si>
  <si>
    <t>1376.958904109589</t>
  </si>
  <si>
    <t>1435.5874316939892</t>
  </si>
  <si>
    <t>1507.4794520547946</t>
  </si>
  <si>
    <t>1623.835616438356</t>
  </si>
  <si>
    <t>1789.890410958904</t>
  </si>
  <si>
    <t>1856.9347923497269</t>
  </si>
  <si>
    <t>1930.0273835616438</t>
  </si>
  <si>
    <t>1942.2635205479453</t>
  </si>
  <si>
    <t>1909.8231123287671</t>
  </si>
  <si>
    <t>1875.039769398907</t>
  </si>
  <si>
    <t>1762.7893219178081</t>
  </si>
  <si>
    <t>1698.432255737705</t>
  </si>
  <si>
    <t>1632.8695246575342</t>
  </si>
  <si>
    <t>1576.7869342465754</t>
  </si>
  <si>
    <t>1570.104304109589</t>
  </si>
  <si>
    <t>1404.306743715847</t>
  </si>
  <si>
    <t>1415.129339462147</t>
  </si>
  <si>
    <t>1473.0306811788857</t>
  </si>
  <si>
    <t>1444.291045526906</t>
  </si>
  <si>
    <t>INTL.53-1-ASM-TBPD.A</t>
  </si>
  <si>
    <t>INTL.53-1-AGO-TBPD.A</t>
  </si>
  <si>
    <t>177.0054794520548</t>
  </si>
  <si>
    <t>208.02459016393442</t>
  </si>
  <si>
    <t>231.0000794520548</t>
  </si>
  <si>
    <t>282.00029863013697</t>
  </si>
  <si>
    <t>360.00018630136987</t>
  </si>
  <si>
    <t>452.0081967213115</t>
  </si>
  <si>
    <t>455.00031780821917</t>
  </si>
  <si>
    <t>475.0005123287671</t>
  </si>
  <si>
    <t>500.00022191780823</t>
  </si>
  <si>
    <t>526.3200464480874</t>
  </si>
  <si>
    <t>503.9397260273973</t>
  </si>
  <si>
    <t>639.3123287671233</t>
  </si>
  <si>
    <t>732.8986301369863</t>
  </si>
  <si>
    <t>747.8134246575343</t>
  </si>
  <si>
    <t>745.3879781420765</t>
  </si>
  <si>
    <t>739.2849315068493</t>
  </si>
  <si>
    <t>896.6363424657534</t>
  </si>
  <si>
    <t>879.0602356164384</t>
  </si>
  <si>
    <t>990.2883306010929</t>
  </si>
  <si>
    <t>1255.0266082191781</t>
  </si>
  <si>
    <t>1425.5367863013698</t>
  </si>
  <si>
    <t>1727.4487698630137</t>
  </si>
  <si>
    <t>1960.2265081967214</t>
  </si>
  <si>
    <t>1886.3642191780823</t>
  </si>
  <si>
    <t>1918.0725479452055</t>
  </si>
  <si>
    <t>1765.1344383561643</t>
  </si>
  <si>
    <t>1796.580180327869</t>
  </si>
  <si>
    <t>1814.1685342465753</t>
  </si>
  <si>
    <t>1755.9454383561645</t>
  </si>
  <si>
    <t>1796.7777540983607</t>
  </si>
  <si>
    <t>1708.354530624685</t>
  </si>
  <si>
    <t>1637.116441361411</t>
  </si>
  <si>
    <t>1488.9323740600685</t>
  </si>
  <si>
    <t>1284.139029827541</t>
  </si>
  <si>
    <t>1150.4174036094382</t>
  </si>
  <si>
    <t>1185.2543993969423</t>
  </si>
  <si>
    <t>1174.4222027056035</t>
  </si>
  <si>
    <t>INTL.53-1-ATA-TBPD.A</t>
  </si>
  <si>
    <t>INTL.53-1-ATG-TBPD.A</t>
  </si>
  <si>
    <t>INTL.53-1-ARG-TBPD.A</t>
  </si>
  <si>
    <t>640.0082191780822</t>
  </si>
  <si>
    <t>775.5500356164383</t>
  </si>
  <si>
    <t>838.7026994535519</t>
  </si>
  <si>
    <t>892.9643835616438</t>
  </si>
  <si>
    <t>905.3899808219178</t>
  </si>
  <si>
    <t>894.8070602739726</t>
  </si>
  <si>
    <t>862.8231038251366</t>
  </si>
  <si>
    <t>918.6981753424658</t>
  </si>
  <si>
    <t>895.3786328767123</t>
  </si>
  <si>
    <t>876.6972602739726</t>
  </si>
  <si>
    <t>888.3244398907104</t>
  </si>
  <si>
    <t>830.3295287671233</t>
  </si>
  <si>
    <t>831.1796301369862</t>
  </si>
  <si>
    <t>802.6279150684932</t>
  </si>
  <si>
    <t>804.5547267759563</t>
  </si>
  <si>
    <t>786.1240890410959</t>
  </si>
  <si>
    <t>786.8620643835617</t>
  </si>
  <si>
    <t>704.9671287671233</t>
  </si>
  <si>
    <t>713.0421054794521</t>
  </si>
  <si>
    <t>705.2630424657534</t>
  </si>
  <si>
    <t>705.0372633879781</t>
  </si>
  <si>
    <t>686.3095116096109</t>
  </si>
  <si>
    <t>704.8591448772384</t>
  </si>
  <si>
    <t>723.0593229720822</t>
  </si>
  <si>
    <t>656.8417081698169</t>
  </si>
  <si>
    <t>708.5545345703596</t>
  </si>
  <si>
    <t>787.2274929199148</t>
  </si>
  <si>
    <t>INTL.53-1-ARM-TBPD.A</t>
  </si>
  <si>
    <t>INTL.53-1-ABW-TBPD.A</t>
  </si>
  <si>
    <t>INTL.53-1-AUS-TBPD.A</t>
  </si>
  <si>
    <t>562.0301369863014</t>
  </si>
  <si>
    <t>605.2970821917809</t>
  </si>
  <si>
    <t>579.9139780821918</t>
  </si>
  <si>
    <t>605.4851693989071</t>
  </si>
  <si>
    <t>650.1591808219179</t>
  </si>
  <si>
    <t>626.0693013698631</t>
  </si>
  <si>
    <t>802.4461475409836</t>
  </si>
  <si>
    <t>738.7729150684931</t>
  </si>
  <si>
    <t>717.1461095890411</t>
  </si>
  <si>
    <t>618.1622191780822</t>
  </si>
  <si>
    <t>543.5200767123288</t>
  </si>
  <si>
    <t>560.6968219178082</t>
  </si>
  <si>
    <t>567.5261205479452</t>
  </si>
  <si>
    <t>569.4678120218579</t>
  </si>
  <si>
    <t>576.0445342465754</t>
  </si>
  <si>
    <t>508.2969315068493</t>
  </si>
  <si>
    <t>500.65341420765026</t>
  </si>
  <si>
    <t>425.27433561643835</t>
  </si>
  <si>
    <t>441.6777424657534</t>
  </si>
  <si>
    <t>396.4672219178082</t>
  </si>
  <si>
    <t>367.03257158469944</t>
  </si>
  <si>
    <t>336.95184337052603</t>
  </si>
  <si>
    <t>364.6694620000493</t>
  </si>
  <si>
    <t>475.30953961702465</t>
  </si>
  <si>
    <t>475.1731504393251</t>
  </si>
  <si>
    <t>460.1342704607751</t>
  </si>
  <si>
    <t>436.0413569947832</t>
  </si>
  <si>
    <t>INTL.53-1-AUT-TBPD.A</t>
  </si>
  <si>
    <t>22.65205479452055</t>
  </si>
  <si>
    <t>22.156186301369864</t>
  </si>
  <si>
    <t>21.246575342465754</t>
  </si>
  <si>
    <t>20.50831693989071</t>
  </si>
  <si>
    <t>19.405479452054795</t>
  </si>
  <si>
    <t>19.747945205479454</t>
  </si>
  <si>
    <t>19.167123287671235</t>
  </si>
  <si>
    <t>19.681420765027323</t>
  </si>
  <si>
    <t>20.83013698630137</t>
  </si>
  <si>
    <t>21.720547945205478</t>
  </si>
  <si>
    <t>20.405479452054795</t>
  </si>
  <si>
    <t>26.38026775956284</t>
  </si>
  <si>
    <t>25.38070410958904</t>
  </si>
  <si>
    <t>26.19535890410959</t>
  </si>
  <si>
    <t>28.041712328767122</t>
  </si>
  <si>
    <t>27.714301639344264</t>
  </si>
  <si>
    <t>35.62571780821918</t>
  </si>
  <si>
    <t>36.10133424657534</t>
  </si>
  <si>
    <t>36.155335519125686</t>
  </si>
  <si>
    <t>26.98200410958904</t>
  </si>
  <si>
    <t>30.84496301369863</t>
  </si>
  <si>
    <t>31.574990410958904</t>
  </si>
  <si>
    <t>29.36100218579235</t>
  </si>
  <si>
    <t>27.186649315068493</t>
  </si>
  <si>
    <t>26.442115068493152</t>
  </si>
  <si>
    <t>INTL.53-1-AZE-TBPD.A</t>
  </si>
  <si>
    <t>183.72714794520547</t>
  </si>
  <si>
    <t>186.22613424657536</t>
  </si>
  <si>
    <t>182.5106393442623</t>
  </si>
  <si>
    <t>182.47226575342467</t>
  </si>
  <si>
    <t>232.3734520547945</t>
  </si>
  <si>
    <t>277.09869315068494</t>
  </si>
  <si>
    <t>282.2218169398907</t>
  </si>
  <si>
    <t>301.1632054794521</t>
  </si>
  <si>
    <t>308.85705753424656</t>
  </si>
  <si>
    <t>311.57371506849313</t>
  </si>
  <si>
    <t>313.6141174863388</t>
  </si>
  <si>
    <t>449.97327671232875</t>
  </si>
  <si>
    <t>651.3522849315068</t>
  </si>
  <si>
    <t>874.6622415300546</t>
  </si>
  <si>
    <t>1011.9790753424658</t>
  </si>
  <si>
    <t>1040.858797260274</t>
  </si>
  <si>
    <t>989.0781205479452</t>
  </si>
  <si>
    <t>927.6480338797815</t>
  </si>
  <si>
    <t>876.5573205479452</t>
  </si>
  <si>
    <t>854.1325726027397</t>
  </si>
  <si>
    <t>839.0564513661202</t>
  </si>
  <si>
    <t>794.8208502140905</t>
  </si>
  <si>
    <t>795.0061213636164</t>
  </si>
  <si>
    <t>773.2083641042328</t>
  </si>
  <si>
    <t>700.3683322687978</t>
  </si>
  <si>
    <t>716.7350728227265</t>
  </si>
  <si>
    <t>623.1671597343899</t>
  </si>
  <si>
    <t>INTL.53-1-BHR-TBPD.A</t>
  </si>
  <si>
    <t>69.67671232876712</t>
  </si>
  <si>
    <t>66.40821917808219</t>
  </si>
  <si>
    <t>60.25136612021858</t>
  </si>
  <si>
    <t>55.986301369863014</t>
  </si>
  <si>
    <t>51.323287671232876</t>
  </si>
  <si>
    <t>49.084931506849315</t>
  </si>
  <si>
    <t>48.24590163934426</t>
  </si>
  <si>
    <t>46.082191780821915</t>
  </si>
  <si>
    <t>42.43561643835616</t>
  </si>
  <si>
    <t>43.92328767123288</t>
  </si>
  <si>
    <t>42.42739726027397</t>
  </si>
  <si>
    <t>43.58743169398907</t>
  </si>
  <si>
    <t>42.40821917808219</t>
  </si>
  <si>
    <t>38.00305205479452</t>
  </si>
  <si>
    <t>36.743169398907106</t>
  </si>
  <si>
    <t>193.70770547945204</t>
  </si>
  <si>
    <t>202.14144931506848</t>
  </si>
  <si>
    <t>185.4937300546448</t>
  </si>
  <si>
    <t>210.5174602739726</t>
  </si>
  <si>
    <t>216.19964657534246</t>
  </si>
  <si>
    <t>216.20197808219177</t>
  </si>
  <si>
    <t>215.49838907103825</t>
  </si>
  <si>
    <t>188.54464845514946</t>
  </si>
  <si>
    <t>201.77721747839527</t>
  </si>
  <si>
    <t>INTL.53-1-BGD-TBPD.A</t>
  </si>
  <si>
    <t>2.495890410958904</t>
  </si>
  <si>
    <t>3.591780821917808</t>
  </si>
  <si>
    <t>6.386566666666667</t>
  </si>
  <si>
    <t>4.8520666666666665</t>
  </si>
  <si>
    <t>13.405835402264056</t>
  </si>
  <si>
    <t>13.096720233041424</t>
  </si>
  <si>
    <t>INTL.53-1-BRB-TBPD.A</t>
  </si>
  <si>
    <t>1.071309589041096</t>
  </si>
  <si>
    <t>1.0138465753424657</t>
  </si>
  <si>
    <t>0.6408575342465753</t>
  </si>
  <si>
    <t>0.5335205479452054</t>
  </si>
  <si>
    <t>0.5074438356164384</t>
  </si>
  <si>
    <t>1.507849315068493</t>
  </si>
  <si>
    <t>INTL.53-1-BLR-TBPD.A</t>
  </si>
  <si>
    <t>36.82993442622951</t>
  </si>
  <si>
    <t>36.11455068493151</t>
  </si>
  <si>
    <t>36.49975890410959</t>
  </si>
  <si>
    <t>37.116164383561646</t>
  </si>
  <si>
    <t>26.399531506849314</t>
  </si>
  <si>
    <t>32.959266666666664</t>
  </si>
  <si>
    <t>32.175024657534244</t>
  </si>
  <si>
    <t>INTL.53-1-BEL-TBPD.A</t>
  </si>
  <si>
    <t>24.79236143224496</t>
  </si>
  <si>
    <t>24.939280789220742</t>
  </si>
  <si>
    <t>INTL.53-1-BLZ-TBPD.A</t>
  </si>
  <si>
    <t>2.2573095890410957</t>
  </si>
  <si>
    <t>2.9997972602739726</t>
  </si>
  <si>
    <t>3.5106639344262294</t>
  </si>
  <si>
    <t>3.9895013698630137</t>
  </si>
  <si>
    <t>4.146978082191781</t>
  </si>
  <si>
    <t>3.853449315068493</t>
  </si>
  <si>
    <t>2.814051912568306</t>
  </si>
  <si>
    <t>2.1708383561643836</t>
  </si>
  <si>
    <t>1.760041095890411</t>
  </si>
  <si>
    <t>1.7084931506849315</t>
  </si>
  <si>
    <t>0.9896624109287672</t>
  </si>
  <si>
    <t>0.8259573972273972</t>
  </si>
  <si>
    <t>0.9703505987671233</t>
  </si>
  <si>
    <t>INTL.53-1-BEN-TBPD.A</t>
  </si>
  <si>
    <t>INTL.53-1-BMU-TBPD.A</t>
  </si>
  <si>
    <t>INTL.53-1-BTN-TBPD.A</t>
  </si>
  <si>
    <t>INTL.53-1-BOL-TBPD.A</t>
  </si>
  <si>
    <t>25.915068493150685</t>
  </si>
  <si>
    <t>38.831071038251366</t>
  </si>
  <si>
    <t>43.93034246575343</t>
  </si>
  <si>
    <t>44.88394520547945</t>
  </si>
  <si>
    <t>47.39079452054794</t>
  </si>
  <si>
    <t>56.51426775956284</t>
  </si>
  <si>
    <t>51.05228493150685</t>
  </si>
  <si>
    <t>63.43208493150685</t>
  </si>
  <si>
    <t>64.53701917808219</t>
  </si>
  <si>
    <t>45.85590136986301</t>
  </si>
  <si>
    <t>47.76684246575343</t>
  </si>
  <si>
    <t>49.141997260273975</t>
  </si>
  <si>
    <t>57.393867759562845</t>
  </si>
  <si>
    <t>64.97111506849315</t>
  </si>
  <si>
    <t>73.60934657534247</t>
  </si>
  <si>
    <t>77.42940983606557</t>
  </si>
  <si>
    <t>78.17478123283561</t>
  </si>
  <si>
    <t>56.892103232912326</t>
  </si>
  <si>
    <t>52.12348290404932</t>
  </si>
  <si>
    <t>48.59407146219126</t>
  </si>
  <si>
    <t>65.40553047092055</t>
  </si>
  <si>
    <t>61.983888879846575</t>
  </si>
  <si>
    <t>57.62912436689315</t>
  </si>
  <si>
    <t>INTL.53-1-BIH-TBPD.A</t>
  </si>
  <si>
    <t>0.20605362283020215</t>
  </si>
  <si>
    <t>0.2031851416578563</t>
  </si>
  <si>
    <t>0.2081702870871233</t>
  </si>
  <si>
    <t>INTL.53-1-BWA-TBPD.A</t>
  </si>
  <si>
    <t>INTL.53-1-BRA-TBPD.A</t>
  </si>
  <si>
    <t>669.6273972602739</t>
  </si>
  <si>
    <t>686.9078958904109</t>
  </si>
  <si>
    <t>711.6971671232877</t>
  </si>
  <si>
    <t>801.1066803278688</t>
  </si>
  <si>
    <t>861.6040301369864</t>
  </si>
  <si>
    <t>995.9923808219178</t>
  </si>
  <si>
    <t>1129.3510739726028</t>
  </si>
  <si>
    <t>1336.3294849315068</t>
  </si>
  <si>
    <t>1499.0337150684932</t>
  </si>
  <si>
    <t>1548.2236465753424</t>
  </si>
  <si>
    <t>1584.547092896175</t>
  </si>
  <si>
    <t>1756.6056767123287</t>
  </si>
  <si>
    <t>1863.8530054794521</t>
  </si>
  <si>
    <t>1895.9335342465754</t>
  </si>
  <si>
    <t>2429.4303098360656</t>
  </si>
  <si>
    <t>2554.2000465753426</t>
  </si>
  <si>
    <t>2714.3093904109587</t>
  </si>
  <si>
    <t>2687.0416534246574</t>
  </si>
  <si>
    <t>2655.8519349726776</t>
  </si>
  <si>
    <t>2697.2732616438357</t>
  </si>
  <si>
    <t>2954.4714328767122</t>
  </si>
  <si>
    <t>3170.1922643835615</t>
  </si>
  <si>
    <t>3219.382080327869</t>
  </si>
  <si>
    <t>3356.2156535086465</t>
  </si>
  <si>
    <t>3412.790656374907</t>
  </si>
  <si>
    <t>3767.5390111101638</t>
  </si>
  <si>
    <t>3689.5498106128525</t>
  </si>
  <si>
    <t>3810.2661886880724</t>
  </si>
  <si>
    <t>INTL.53-1-VGB-TBPD.A</t>
  </si>
  <si>
    <t>INTL.53-1-BRN-TBPD.A</t>
  </si>
  <si>
    <t>190.5205479452055</t>
  </si>
  <si>
    <t>183.66027397260274</t>
  </si>
  <si>
    <t>170.5945205479452</t>
  </si>
  <si>
    <t>209.36712328767123</t>
  </si>
  <si>
    <t>210.31264480874316</t>
  </si>
  <si>
    <t>205.95945205479453</t>
  </si>
  <si>
    <t>220.32697260273972</t>
  </si>
  <si>
    <t>189.9666301369863</t>
  </si>
  <si>
    <t>157.7529387978142</t>
  </si>
  <si>
    <t>148.8236191780822</t>
  </si>
  <si>
    <t>153.29123150684933</t>
  </si>
  <si>
    <t>169.3428410958904</t>
  </si>
  <si>
    <t>158.7005382513661</t>
  </si>
  <si>
    <t>135.44874931506848</t>
  </si>
  <si>
    <t>126.78161095890411</t>
  </si>
  <si>
    <t>126.96547671232877</t>
  </si>
  <si>
    <t>120.99198797814208</t>
  </si>
  <si>
    <t>113.3402506849315</t>
  </si>
  <si>
    <t>111.58755479452054</t>
  </si>
  <si>
    <t>121.5264410958904</t>
  </si>
  <si>
    <t>109.9940912568306</t>
  </si>
  <si>
    <t>106.71072264925259</t>
  </si>
  <si>
    <t>93.65686407747589</t>
  </si>
  <si>
    <t>94.65103046320928</t>
  </si>
  <si>
    <t>INTL.53-1-BGR-TBPD.A</t>
  </si>
  <si>
    <t>2.854791780821918</t>
  </si>
  <si>
    <t>6.142786379499914</t>
  </si>
  <si>
    <t>6.119306322579973</t>
  </si>
  <si>
    <t>6.1601399615128765</t>
  </si>
  <si>
    <t>INTL.53-1-BFA-TBPD.A</t>
  </si>
  <si>
    <t>INTL.53-1-MMR-TBPD.A</t>
  </si>
  <si>
    <t>12.851232876712329</t>
  </si>
  <si>
    <t>19.904120547945205</t>
  </si>
  <si>
    <t>20.246879781420766</t>
  </si>
  <si>
    <t>22.03923442622951</t>
  </si>
  <si>
    <t>18.709731506849316</t>
  </si>
  <si>
    <t>21.045067123287673</t>
  </si>
  <si>
    <t>20.196242465753425</t>
  </si>
  <si>
    <t>7.955364038581009</t>
  </si>
  <si>
    <t>INTL.53-1-BDI-TBPD.A</t>
  </si>
  <si>
    <t>INTL.53-1-CPV-TBPD.A</t>
  </si>
  <si>
    <t>INTL.53-1-KHM-TBPD.A</t>
  </si>
  <si>
    <t>INTL.53-1-CMR-TBPD.A</t>
  </si>
  <si>
    <t>100.97260273972603</t>
  </si>
  <si>
    <t>116.97260273972603</t>
  </si>
  <si>
    <t>121.45205479452055</t>
  </si>
  <si>
    <t>113.98630136986301</t>
  </si>
  <si>
    <t>113.77637978142077</t>
  </si>
  <si>
    <t>102.8489808219178</t>
  </si>
  <si>
    <t>108.2087698630137</t>
  </si>
  <si>
    <t>102.18142191780822</t>
  </si>
  <si>
    <t>97.59576229508197</t>
  </si>
  <si>
    <t>89.84597260273972</t>
  </si>
  <si>
    <t>91.88719178082192</t>
  </si>
  <si>
    <t>86.83584931506849</t>
  </si>
  <si>
    <t>81.76153661202186</t>
  </si>
  <si>
    <t>62.12417397260274</t>
  </si>
  <si>
    <t>62.99956438356164</t>
  </si>
  <si>
    <t>76.32675205461643</t>
  </si>
  <si>
    <t>69.22649452039727</t>
  </si>
  <si>
    <t>69.59111143003288</t>
  </si>
  <si>
    <t>67.02330056477595</t>
  </si>
  <si>
    <t>63.61319304553604</t>
  </si>
  <si>
    <t>61.26202583780879</t>
  </si>
  <si>
    <t>54.395390036268985</t>
  </si>
  <si>
    <t>INTL.53-1-CAN-TBPD.A</t>
  </si>
  <si>
    <t>1798.109589041096</t>
  </si>
  <si>
    <t>1550.9534246575342</t>
  </si>
  <si>
    <t>1430.2301369863014</t>
  </si>
  <si>
    <t>1313.983606557377</t>
  </si>
  <si>
    <t>1321.1342465753426</t>
  </si>
  <si>
    <t>1316.021917808219</t>
  </si>
  <si>
    <t>1500.1780821917807</t>
  </si>
  <si>
    <t>1435.2021857923498</t>
  </si>
  <si>
    <t>1284.7287671232878</t>
  </si>
  <si>
    <t>1271.150684931507</t>
  </si>
  <si>
    <t>1356.2301369863014</t>
  </si>
  <si>
    <t>1437.622950819672</t>
  </si>
  <si>
    <t>1471.0520547945205</t>
  </si>
  <si>
    <t>1474.2191780821918</t>
  </si>
  <si>
    <t>1534.9287671232876</t>
  </si>
  <si>
    <t>1616.2322404371585</t>
  </si>
  <si>
    <t>1560.0958904109589</t>
  </si>
  <si>
    <t>1552.9996712328766</t>
  </si>
  <si>
    <t>1547.9806438356165</t>
  </si>
  <si>
    <t>1605.2250251338764</t>
  </si>
  <si>
    <t>2176.309589041096</t>
  </si>
  <si>
    <t>2293.917791780822</t>
  </si>
  <si>
    <t>2400.2999616438356</t>
  </si>
  <si>
    <t>2479.427136612022</t>
  </si>
  <si>
    <t>2589.0989726027397</t>
  </si>
  <si>
    <t>2672.9981068493153</t>
  </si>
  <si>
    <t>2603.830928767123</t>
  </si>
  <si>
    <t>2721.5416338797813</t>
  </si>
  <si>
    <t>2727.9535780821916</t>
  </si>
  <si>
    <t>2858.1593205479453</t>
  </si>
  <si>
    <t>3003.465178082192</t>
  </si>
  <si>
    <t>3158.5254590163936</t>
  </si>
  <si>
    <t>3202.2939287671234</t>
  </si>
  <si>
    <t>3492.692684931507</t>
  </si>
  <si>
    <t>3345.1750967213115</t>
  </si>
  <si>
    <t>3308.373717808219</t>
  </si>
  <si>
    <t>3429.9934739726027</t>
  </si>
  <si>
    <t>3583.7165712328765</t>
  </si>
  <si>
    <t>3842.1190355191256</t>
  </si>
  <si>
    <t>4056.8524876712327</t>
  </si>
  <si>
    <t>4378.220669863013</t>
  </si>
  <si>
    <t>4493.867161643836</t>
  </si>
  <si>
    <t>4576.818819672131</t>
  </si>
  <si>
    <t>4946.555156164383</t>
  </si>
  <si>
    <t>5348.1455602739725</t>
  </si>
  <si>
    <t>5477.585794520548</t>
  </si>
  <si>
    <t>5234.650101639344</t>
  </si>
  <si>
    <t>5537.4510031105865</t>
  </si>
  <si>
    <t>5693.533535115962</t>
  </si>
  <si>
    <t>INTL.53-1-CYM-TBPD.A</t>
  </si>
  <si>
    <t>INTL.53-1-CAF-TBPD.A</t>
  </si>
  <si>
    <t>INTL.53-1-TCD-TBPD.A</t>
  </si>
  <si>
    <t>173.0737704918033</t>
  </si>
  <si>
    <t>156.24657534246575</t>
  </si>
  <si>
    <t>127.1639344262295</t>
  </si>
  <si>
    <t>119.47123287671234</t>
  </si>
  <si>
    <t>122.52054794520548</t>
  </si>
  <si>
    <t>114.96438356164384</t>
  </si>
  <si>
    <t>104.48360655737704</t>
  </si>
  <si>
    <t>131.5152395342137</t>
  </si>
  <si>
    <t>122.75409836065573</t>
  </si>
  <si>
    <t>105.52328767123288</t>
  </si>
  <si>
    <t>109.56438356164384</t>
  </si>
  <si>
    <t>124.01095890410959</t>
  </si>
  <si>
    <t>INTL.53-1-CHL-TBPD.A</t>
  </si>
  <si>
    <t>19.33150684931507</t>
  </si>
  <si>
    <t>18.931424657534247</t>
  </si>
  <si>
    <t>14.531646575342466</t>
  </si>
  <si>
    <t>12.847330601092896</t>
  </si>
  <si>
    <t>10.16122191780822</t>
  </si>
  <si>
    <t>9.862720547945205</t>
  </si>
  <si>
    <t>9.783109589041096</t>
  </si>
  <si>
    <t>9.035215846994536</t>
  </si>
  <si>
    <t>10.287301369863014</t>
  </si>
  <si>
    <t>9.358498630136987</t>
  </si>
  <si>
    <t>8.520512328767124</t>
  </si>
  <si>
    <t>13.626265027322404</t>
  </si>
  <si>
    <t>12.328857534246575</t>
  </si>
  <si>
    <t>16.944731506849315</t>
  </si>
  <si>
    <t>15.281432876712328</t>
  </si>
  <si>
    <t>12.558379234972678</t>
  </si>
  <si>
    <t>12.717776712328767</t>
  </si>
  <si>
    <t>17.73304109589041</t>
  </si>
  <si>
    <t>18.08686712328767</t>
  </si>
  <si>
    <t>17.192371584699455</t>
  </si>
  <si>
    <t>15.693456164383562</t>
  </si>
  <si>
    <t>14.100765753424657</t>
  </si>
  <si>
    <t>12.65317397260274</t>
  </si>
  <si>
    <t>11.014797267759564</t>
  </si>
  <si>
    <t>11.854534246575342</t>
  </si>
  <si>
    <t>15.18615205479452</t>
  </si>
  <si>
    <t>18.91924109589041</t>
  </si>
  <si>
    <t>15.91923606557377</t>
  </si>
  <si>
    <t>15.965946363204392</t>
  </si>
  <si>
    <t>16.764406000036416</t>
  </si>
  <si>
    <t>18.074348197976985</t>
  </si>
  <si>
    <t>INTL.53-1-CHN-TBPD.A</t>
  </si>
  <si>
    <t>1089.8794520547945</t>
  </si>
  <si>
    <t>1315.131506849315</t>
  </si>
  <si>
    <t>1490.013698630137</t>
  </si>
  <si>
    <t>1669.7513661202186</t>
  </si>
  <si>
    <t>1873.9424657534246</t>
  </si>
  <si>
    <t>2082.0986301369862</t>
  </si>
  <si>
    <t>2113.8524590163934</t>
  </si>
  <si>
    <t>2012.4383561643835</t>
  </si>
  <si>
    <t>2119.6027397260273</t>
  </si>
  <si>
    <t>2295.6693989071036</t>
  </si>
  <si>
    <t>2505.1643835616437</t>
  </si>
  <si>
    <t>2620.2876712328766</t>
  </si>
  <si>
    <t>2730.3196721311474</t>
  </si>
  <si>
    <t>2756.7917808219177</t>
  </si>
  <si>
    <t>2773.9991589041097</t>
  </si>
  <si>
    <t>2835.0004301369863</t>
  </si>
  <si>
    <t>2844.663105511848</t>
  </si>
  <si>
    <t>2912.145205479452</t>
  </si>
  <si>
    <t>2921.8257369863013</t>
  </si>
  <si>
    <t>3000.4984767123287</t>
  </si>
  <si>
    <t>3138.090786885246</t>
  </si>
  <si>
    <t>3214.4561315068495</t>
  </si>
  <si>
    <t>3224.4758684931508</t>
  </si>
  <si>
    <t>3203.4042054794522</t>
  </si>
  <si>
    <t>3260.871844262295</t>
  </si>
  <si>
    <t>3290.2059643835614</t>
  </si>
  <si>
    <t>3352.2964630136985</t>
  </si>
  <si>
    <t>3402.269624657534</t>
  </si>
  <si>
    <t>3756.644986338798</t>
  </si>
  <si>
    <t>3856.4392876712327</t>
  </si>
  <si>
    <t>3930.1622383561644</t>
  </si>
  <si>
    <t>4028.7088684931505</t>
  </si>
  <si>
    <t>4169.733267213115</t>
  </si>
  <si>
    <t>4196.292306849315</t>
  </si>
  <si>
    <t>4557.519473972603</t>
  </si>
  <si>
    <t>4616.179716438356</t>
  </si>
  <si>
    <t>4707.142516939891</t>
  </si>
  <si>
    <t>4840.534912328767</t>
  </si>
  <si>
    <t>4982.802594520548</t>
  </si>
  <si>
    <t>5103.410150684931</t>
  </si>
  <si>
    <t>4838.198454644808</t>
  </si>
  <si>
    <t>4688.222720253334</t>
  </si>
  <si>
    <t>4706.352145322893</t>
  </si>
  <si>
    <t>4825.0358503823345</t>
  </si>
  <si>
    <t>4828.245993685079</t>
  </si>
  <si>
    <t>4964.475354372053</t>
  </si>
  <si>
    <t>5117.647527051633</t>
  </si>
  <si>
    <t>5261.236085712133</t>
  </si>
  <si>
    <t>INTL.53-1-COL-TBPD.A</t>
  </si>
  <si>
    <t>456.3643835616438</t>
  </si>
  <si>
    <t>463.51212602739724</t>
  </si>
  <si>
    <t>588.6681863013698</t>
  </si>
  <si>
    <t>634.9225136612022</t>
  </si>
  <si>
    <t>656.1949780821918</t>
  </si>
  <si>
    <t>744.7232876712329</t>
  </si>
  <si>
    <t>820.4654767123287</t>
  </si>
  <si>
    <t>688.1857923497267</t>
  </si>
  <si>
    <t>605.9923178082191</t>
  </si>
  <si>
    <t>580.1444575342466</t>
  </si>
  <si>
    <t>545.3318575342465</t>
  </si>
  <si>
    <t>538.3320300546449</t>
  </si>
  <si>
    <t>538.6226684931507</t>
  </si>
  <si>
    <t>542.2927178082192</t>
  </si>
  <si>
    <t>546.5745150684932</t>
  </si>
  <si>
    <t>603.3667109289618</t>
  </si>
  <si>
    <t>689.3770561643836</t>
  </si>
  <si>
    <t>804.6706657534247</t>
  </si>
  <si>
    <t>937.4966506849315</t>
  </si>
  <si>
    <t>973.4439721311476</t>
  </si>
  <si>
    <t>1032.2897315068494</t>
  </si>
  <si>
    <t>1015.1855465753424</t>
  </si>
  <si>
    <t>1034.1784383561644</t>
  </si>
  <si>
    <t>914.9251535519126</t>
  </si>
  <si>
    <t>884.3143851206247</t>
  </si>
  <si>
    <t>892.9452642710739</t>
  </si>
  <si>
    <t>916.4082891150795</t>
  </si>
  <si>
    <t>812.2474289344262</t>
  </si>
  <si>
    <t>767.5322711315248</t>
  </si>
  <si>
    <t>784.9995885496662</t>
  </si>
  <si>
    <t>808.0599319330358</t>
  </si>
  <si>
    <t>INTL.53-1-COM-TBPD.A</t>
  </si>
  <si>
    <t>INTL.53-1-COG-TBPD.A</t>
  </si>
  <si>
    <t>188.78082191780823</t>
  </si>
  <si>
    <t>180.4794520547945</t>
  </si>
  <si>
    <t>200.47267759562843</t>
  </si>
  <si>
    <t>225.15068493150685</t>
  </si>
  <si>
    <t>249.44657534246576</t>
  </si>
  <si>
    <t>266.9972630136986</t>
  </si>
  <si>
    <t>265.1809262295082</t>
  </si>
  <si>
    <t>247.56005753424657</t>
  </si>
  <si>
    <t>238.4389698630137</t>
  </si>
  <si>
    <t>216.87876712328767</t>
  </si>
  <si>
    <t>224.7071830601093</t>
  </si>
  <si>
    <t>246.44563835616438</t>
  </si>
  <si>
    <t>278.08069863013696</t>
  </si>
  <si>
    <t>223.4084602739726</t>
  </si>
  <si>
    <t>239.8934918032787</t>
  </si>
  <si>
    <t>274.5362739726027</t>
  </si>
  <si>
    <t>345.98151643835615</t>
  </si>
  <si>
    <t>295.8984520547945</t>
  </si>
  <si>
    <t>248.09452602739725</t>
  </si>
  <si>
    <t>241.06848493150684</t>
  </si>
  <si>
    <t>204.80032513661203</t>
  </si>
  <si>
    <t>252.64239007174794</t>
  </si>
  <si>
    <t>347.2824123191918</t>
  </si>
  <si>
    <t>335.49581749638355</t>
  </si>
  <si>
    <t>288.96545325485243</t>
  </si>
  <si>
    <t>270.74874728964585</t>
  </si>
  <si>
    <t>279.34810531007315</t>
  </si>
  <si>
    <t>266.7677360351194</t>
  </si>
  <si>
    <t>INTL.53-1-COD-TBPD.A</t>
  </si>
  <si>
    <t>19.957650273224044</t>
  </si>
  <si>
    <t>20.161643835616438</t>
  </si>
  <si>
    <t>INTL.53-1-COK-TBPD.A</t>
  </si>
  <si>
    <t>INTL.53-1-CRI-TBPD.A</t>
  </si>
  <si>
    <t>INTL.53-1-CIV-TBPD.A</t>
  </si>
  <si>
    <t>15.863013698630137</t>
  </si>
  <si>
    <t>22.931506849315067</t>
  </si>
  <si>
    <t>59.90072732240437</t>
  </si>
  <si>
    <t>44.434876712328766</t>
  </si>
  <si>
    <t>40.14944109589041</t>
  </si>
  <si>
    <t>38.56130054644809</t>
  </si>
  <si>
    <t>30.638501369863015</t>
  </si>
  <si>
    <t>41.545090163934425</t>
  </si>
  <si>
    <t>37.79513736536885</t>
  </si>
  <si>
    <t>31.410251129460182</t>
  </si>
  <si>
    <t>30.541483391030958</t>
  </si>
  <si>
    <t>INTL.53-1-HRV-TBPD.A</t>
  </si>
  <si>
    <t>39.487671232876714</t>
  </si>
  <si>
    <t>38.756923287671235</t>
  </si>
  <si>
    <t>35.89147267759563</t>
  </si>
  <si>
    <t>37.17418082191781</t>
  </si>
  <si>
    <t>33.78827123287671</t>
  </si>
  <si>
    <t>31.757813698630137</t>
  </si>
  <si>
    <t>28.289338797814207</t>
  </si>
  <si>
    <t>27.312923287671232</t>
  </si>
  <si>
    <t>25.175334246575343</t>
  </si>
  <si>
    <t>24.092539726027397</t>
  </si>
  <si>
    <t>26.592355191256832</t>
  </si>
  <si>
    <t>24.197383561643836</t>
  </si>
  <si>
    <t>23.543753424657535</t>
  </si>
  <si>
    <t>23.495424657534247</t>
  </si>
  <si>
    <t>21.962566666666667</t>
  </si>
  <si>
    <t>23.93752191780822</t>
  </si>
  <si>
    <t>23.040261643835617</t>
  </si>
  <si>
    <t>20.706254794520547</t>
  </si>
  <si>
    <t>19.907933333333332</t>
  </si>
  <si>
    <t>19.733260273972604</t>
  </si>
  <si>
    <t>19.200430136986302</t>
  </si>
  <si>
    <t>17.77737808219178</t>
  </si>
  <si>
    <t>17.554367213114755</t>
  </si>
  <si>
    <t>17.96093698630137</t>
  </si>
  <si>
    <t>17.97708082191781</t>
  </si>
  <si>
    <t>17.614609589041095</t>
  </si>
  <si>
    <t>15.09152099938159</t>
  </si>
  <si>
    <t>INTL.53-1-CUB-TBPD.A</t>
  </si>
  <si>
    <t>39.468300546448084</t>
  </si>
  <si>
    <t>36.82968150485937</t>
  </si>
  <si>
    <t>34.599717175532376</t>
  </si>
  <si>
    <t>32.60660448987151</t>
  </si>
  <si>
    <t>INTL.53-1-CYP-TBPD.A</t>
  </si>
  <si>
    <t>INTL.53-1-CZE-TBPD.A</t>
  </si>
  <si>
    <t>5.323126027397261</t>
  </si>
  <si>
    <t>5.531747945205479</t>
  </si>
  <si>
    <t>4.969975409836065</t>
  </si>
  <si>
    <t>9.096054794520548</t>
  </si>
  <si>
    <t>8.813953424657534</t>
  </si>
  <si>
    <t>7.978284931506849</t>
  </si>
  <si>
    <t>7.537986338797814</t>
  </si>
  <si>
    <t>7.194528767123288</t>
  </si>
  <si>
    <t>8.334345205479453</t>
  </si>
  <si>
    <t>9.391909589041095</t>
  </si>
  <si>
    <t>17.229882513661202</t>
  </si>
  <si>
    <t>17.667339726027397</t>
  </si>
  <si>
    <t>13.12536712328767</t>
  </si>
  <si>
    <t>13.469517808219178</t>
  </si>
  <si>
    <t>11.454468306010929</t>
  </si>
  <si>
    <t>9.866409589041096</t>
  </si>
  <si>
    <t>15.133480821917809</t>
  </si>
  <si>
    <t>15.578431506849315</t>
  </si>
  <si>
    <t>16.119716438356168</t>
  </si>
  <si>
    <t>14.203233333333335</t>
  </si>
  <si>
    <t>11.849941095890411</t>
  </si>
  <si>
    <t>10.158422950819672</t>
  </si>
  <si>
    <t>9.023746550865653</t>
  </si>
  <si>
    <t>9.070515524419726</t>
  </si>
  <si>
    <t>INTL.53-1-DNK-TBPD.A</t>
  </si>
  <si>
    <t>167.53698630136986</t>
  </si>
  <si>
    <t>184.94898630136987</t>
  </si>
  <si>
    <t>186.00308219178083</t>
  </si>
  <si>
    <t>207.81645355191256</t>
  </si>
  <si>
    <t>230.32918082191782</t>
  </si>
  <si>
    <t>237.85933698630137</t>
  </si>
  <si>
    <t>299.88277260273975</t>
  </si>
  <si>
    <t>363.0328715846995</t>
  </si>
  <si>
    <t>347.99659452054794</t>
  </si>
  <si>
    <t>370.7806410958904</t>
  </si>
  <si>
    <t>374.3164712328767</t>
  </si>
  <si>
    <t>418.2434726775956</t>
  </si>
  <si>
    <t>391.7668684931507</t>
  </si>
  <si>
    <t>352.39645479452054</t>
  </si>
  <si>
    <t>320.9687397260274</t>
  </si>
  <si>
    <t>290.37988797814205</t>
  </si>
  <si>
    <t>263.95368493150687</t>
  </si>
  <si>
    <t>248.9426301369863</t>
  </si>
  <si>
    <t>224.67004520547945</t>
  </si>
  <si>
    <t>205.5172830601093</t>
  </si>
  <si>
    <t>179.55966712328768</t>
  </si>
  <si>
    <t>169.16411232876712</t>
  </si>
  <si>
    <t>161.53717534246576</t>
  </si>
  <si>
    <t>142.36401202185792</t>
  </si>
  <si>
    <t>142.55584112062465</t>
  </si>
  <si>
    <t>107.15932515754247</t>
  </si>
  <si>
    <t>76.52829435674317</t>
  </si>
  <si>
    <t>69.46091961310219</t>
  </si>
  <si>
    <t>65.03001449291534</t>
  </si>
  <si>
    <t>INTL.53-1-DJI-TBPD.A</t>
  </si>
  <si>
    <t>INTL.53-1-DMA-TBPD.A</t>
  </si>
  <si>
    <t>INTL.53-1-DOM-TBPD.A</t>
  </si>
  <si>
    <t>INTL.53-1-ECU-TBPD.A</t>
  </si>
  <si>
    <t>208.78082191780823</t>
  </si>
  <si>
    <t>177.04109589041096</t>
  </si>
  <si>
    <t>160.85753424657534</t>
  </si>
  <si>
    <t>187.52732240437157</t>
  </si>
  <si>
    <t>183.39989315068493</t>
  </si>
  <si>
    <t>201.7890410958904</t>
  </si>
  <si>
    <t>214.06849315068493</t>
  </si>
  <si>
    <t>204.15300546448088</t>
  </si>
  <si>
    <t>211.16438356164383</t>
  </si>
  <si>
    <t>210.86301369863014</t>
  </si>
  <si>
    <t>237.12328767123287</t>
  </si>
  <si>
    <t>257.92349726775956</t>
  </si>
  <si>
    <t>281.24383561643833</t>
  </si>
  <si>
    <t>293.2739726027397</t>
  </si>
  <si>
    <t>174.0958904109589</t>
  </si>
  <si>
    <t>302.1530054644809</t>
  </si>
  <si>
    <t>278.7972602739726</t>
  </si>
  <si>
    <t>299.06575342465754</t>
  </si>
  <si>
    <t>320.99954918032785</t>
  </si>
  <si>
    <t>341.65479452054797</t>
  </si>
  <si>
    <t>379.2246575342466</t>
  </si>
  <si>
    <t>382.8360655737705</t>
  </si>
  <si>
    <t>391.1135506849315</t>
  </si>
  <si>
    <t>378.1418684931507</t>
  </si>
  <si>
    <t>375.74869863013697</t>
  </si>
  <si>
    <t>404.1540683060109</t>
  </si>
  <si>
    <t>432.7901205479452</t>
  </si>
  <si>
    <t>393.89101369863016</t>
  </si>
  <si>
    <t>422.6574602739726</t>
  </si>
  <si>
    <t>526.7708825136611</t>
  </si>
  <si>
    <t>534.6720191780822</t>
  </si>
  <si>
    <t>505.68847123287674</t>
  </si>
  <si>
    <t>507.75770218579237</t>
  </si>
  <si>
    <t>489.1028767123288</t>
  </si>
  <si>
    <t>502.13402191780824</t>
  </si>
  <si>
    <t>507.6430792349727</t>
  </si>
  <si>
    <t>531.0234082191781</t>
  </si>
  <si>
    <t>561.5420575342466</t>
  </si>
  <si>
    <t>548.3688410958904</t>
  </si>
  <si>
    <t>552.4072295081967</t>
  </si>
  <si>
    <t>535.9282876712329</t>
  </si>
  <si>
    <t>522.2432662301864</t>
  </si>
  <si>
    <t>536.3766893671342</t>
  </si>
  <si>
    <t>484.8638239071202</t>
  </si>
  <si>
    <t>475.6496458626358</t>
  </si>
  <si>
    <t>483.7680670056169</t>
  </si>
  <si>
    <t>478.0209226663616</t>
  </si>
  <si>
    <t>INTL.53-1-EGY-TBPD.A</t>
  </si>
  <si>
    <t>164.9999808219178</t>
  </si>
  <si>
    <t>149.9999287671233</t>
  </si>
  <si>
    <t>235.00004657534245</t>
  </si>
  <si>
    <t>330.0000519125683</t>
  </si>
  <si>
    <t>414.9999698630137</t>
  </si>
  <si>
    <t>485.0002712328767</t>
  </si>
  <si>
    <t>524.9999808219178</t>
  </si>
  <si>
    <t>594.9997377049181</t>
  </si>
  <si>
    <t>597.9997589041096</t>
  </si>
  <si>
    <t>727.0287698630137</t>
  </si>
  <si>
    <t>821.9999016393442</t>
  </si>
  <si>
    <t>887.0000630136987</t>
  </si>
  <si>
    <t>813.0001260273973</t>
  </si>
  <si>
    <t>896.0000082191781</t>
  </si>
  <si>
    <t>848.0000601092896</t>
  </si>
  <si>
    <t>865.0003315068493</t>
  </si>
  <si>
    <t>873.0007260273973</t>
  </si>
  <si>
    <t>874.0011232876712</t>
  </si>
  <si>
    <t>881.2188469945355</t>
  </si>
  <si>
    <t>959.5616438356165</t>
  </si>
  <si>
    <t>711.2113524590164</t>
  </si>
  <si>
    <t>701.3217205479452</t>
  </si>
  <si>
    <t>697.9362767123288</t>
  </si>
  <si>
    <t>714.5203178082191</t>
  </si>
  <si>
    <t>740.2960327868852</t>
  </si>
  <si>
    <t>641.6489753424657</t>
  </si>
  <si>
    <t>641.0235726027397</t>
  </si>
  <si>
    <t>658.0788630136987</t>
  </si>
  <si>
    <t>668.9829071038251</t>
  </si>
  <si>
    <t>680.2043287671233</t>
  </si>
  <si>
    <t>694.9824246575342</t>
  </si>
  <si>
    <t>702.2116438356164</t>
  </si>
  <si>
    <t>704.8338196721312</t>
  </si>
  <si>
    <t>707.3573835616438</t>
  </si>
  <si>
    <t>707.0174520547945</t>
  </si>
  <si>
    <t>717.4431643835617</t>
  </si>
  <si>
    <t>685.4975136612022</t>
  </si>
  <si>
    <t>711.5735257534246</t>
  </si>
  <si>
    <t>729.8128230136987</t>
  </si>
  <si>
    <t>716.8338123287671</t>
  </si>
  <si>
    <t>681.5823172131147</t>
  </si>
  <si>
    <t>666.6487442187587</t>
  </si>
  <si>
    <t>666.3163873368911</t>
  </si>
  <si>
    <t>INTL.53-1-SLV-TBPD.A</t>
  </si>
  <si>
    <t>INTL.53-1-GNQ-TBPD.A</t>
  </si>
  <si>
    <t>4.671232876712328</t>
  </si>
  <si>
    <t>7.756164383561644</t>
  </si>
  <si>
    <t>59.778082191780825</t>
  </si>
  <si>
    <t>81.52054794520548</t>
  </si>
  <si>
    <t>102.32602739726028</t>
  </si>
  <si>
    <t>117.60382513661202</t>
  </si>
  <si>
    <t>193.92054794520547</t>
  </si>
  <si>
    <t>230.24657534246575</t>
  </si>
  <si>
    <t>265.9972602739726</t>
  </si>
  <si>
    <t>374.6748633879781</t>
  </si>
  <si>
    <t>380.1807095890411</t>
  </si>
  <si>
    <t>375.7621315068493</t>
  </si>
  <si>
    <t>363.2574630136986</t>
  </si>
  <si>
    <t>359.20315300546446</t>
  </si>
  <si>
    <t>346.01606849315067</t>
  </si>
  <si>
    <t>322.7103835616438</t>
  </si>
  <si>
    <t>298.8880328767123</t>
  </si>
  <si>
    <t>290.7972602739726</t>
  </si>
  <si>
    <t>202.77876712328768</t>
  </si>
  <si>
    <t>184.98438356164382</t>
  </si>
  <si>
    <t>166.76712328767124</t>
  </si>
  <si>
    <t>157.56284153005464</t>
  </si>
  <si>
    <t>142.56164383561645</t>
  </si>
  <si>
    <t>128.3835616438356</t>
  </si>
  <si>
    <t>97.53792432777534</t>
  </si>
  <si>
    <t>INTL.53-1-ERI-TBPD.A</t>
  </si>
  <si>
    <t>INTL.53-1-EST-TBPD.A</t>
  </si>
  <si>
    <t>5.090410958904109</t>
  </si>
  <si>
    <t>5.983583561643836</t>
  </si>
  <si>
    <t>6.713133879781421</t>
  </si>
  <si>
    <t>7.1536109589041095</t>
  </si>
  <si>
    <t>4.276709589041096</t>
  </si>
  <si>
    <t>3.0110082191780823</t>
  </si>
  <si>
    <t>4.685806010928962</t>
  </si>
  <si>
    <t>5.0246657534246575</t>
  </si>
  <si>
    <t>5.542539726027397</t>
  </si>
  <si>
    <t>6.098701369863013</t>
  </si>
  <si>
    <t>6.532748633879781</t>
  </si>
  <si>
    <t>4.794539726027398</t>
  </si>
  <si>
    <t>8.361605479452054</t>
  </si>
  <si>
    <t>8.150750684931507</t>
  </si>
  <si>
    <t>18.391846575342466</t>
  </si>
  <si>
    <t>22.591887671232875</t>
  </si>
  <si>
    <t>21.843742465753426</t>
  </si>
  <si>
    <t>21.21090684931507</t>
  </si>
  <si>
    <t>INTL.53-1-SWZ-TBPD.A</t>
  </si>
  <si>
    <t>INTL.53-1-ETH-TBPD.A</t>
  </si>
  <si>
    <t>INTL.53-1-FLK-TBPD.A</t>
  </si>
  <si>
    <t>INTL.53-1-FRO-TBPD.A</t>
  </si>
  <si>
    <t>INTL.53-1-FJI-TBPD.A</t>
  </si>
  <si>
    <t>INTL.53-1-FIN-TBPD.A</t>
  </si>
  <si>
    <t>12.902299999999999</t>
  </si>
  <si>
    <t>16.048099999999998</t>
  </si>
  <si>
    <t>16.73502354803338</t>
  </si>
  <si>
    <t>16.61781568507262</t>
  </si>
  <si>
    <t>16.82755685520822</t>
  </si>
  <si>
    <t>INTL.53-1-CSK-TBPD.A</t>
  </si>
  <si>
    <t>INTL.53-1-SCG-TBPD.A</t>
  </si>
  <si>
    <t>15.585643835616438</t>
  </si>
  <si>
    <t>INTL.53-1-SUN-TBPD.A</t>
  </si>
  <si>
    <t>8323.972602739726</t>
  </si>
  <si>
    <t>8912.035616438356</t>
  </si>
  <si>
    <t>9523.032876712328</t>
  </si>
  <si>
    <t>10602.934246575342</t>
  </si>
  <si>
    <t>11105.117808219178</t>
  </si>
  <si>
    <t>11384.219178082192</t>
  </si>
  <si>
    <t>11705.934426229509</t>
  </si>
  <si>
    <t>11850.063013698631</t>
  </si>
  <si>
    <t>11911.928767123287</t>
  </si>
  <si>
    <t>11971.753424657534</t>
  </si>
  <si>
    <t>11860.74863387978</t>
  </si>
  <si>
    <t>11584.745205479452</t>
  </si>
  <si>
    <t>11894.824657534247</t>
  </si>
  <si>
    <t>12050.162520502225</t>
  </si>
  <si>
    <t>12053.431647683778</t>
  </si>
  <si>
    <t>11715.091110914716</t>
  </si>
  <si>
    <t>10975.042966439616</t>
  </si>
  <si>
    <t>9992.004236297558</t>
  </si>
  <si>
    <t>INTL.53-1-YUG-TBPD.A</t>
  </si>
  <si>
    <t>INTL.53-1-FRA-TBPD.A</t>
  </si>
  <si>
    <t>67.67671232876712</t>
  </si>
  <si>
    <t>68.21655890410959</t>
  </si>
  <si>
    <t>56.101204918032785</t>
  </si>
  <si>
    <t>48.06578356164383</t>
  </si>
  <si>
    <t>42.50703561643836</t>
  </si>
  <si>
    <t>42.11794246575342</t>
  </si>
  <si>
    <t>43.58504098360656</t>
  </si>
  <si>
    <t>39.972786301369865</t>
  </si>
  <si>
    <t>37.93161095890411</t>
  </si>
  <si>
    <t>88.55348633879781</t>
  </si>
  <si>
    <t>84.82229863013698</t>
  </si>
  <si>
    <t>80.99742191780823</t>
  </si>
  <si>
    <t>73.44918356164384</t>
  </si>
  <si>
    <t>69.55148493150685</t>
  </si>
  <si>
    <t>126.49473150684932</t>
  </si>
  <si>
    <t>121.27183698630137</t>
  </si>
  <si>
    <t>117.82286612021856</t>
  </si>
  <si>
    <t>119.0561397260274</t>
  </si>
  <si>
    <t>120.94548630136987</t>
  </si>
  <si>
    <t>122.89583287671233</t>
  </si>
  <si>
    <t>106.20428895088526</t>
  </si>
  <si>
    <t>110.2771850550137</t>
  </si>
  <si>
    <t>116.36322382167123</t>
  </si>
  <si>
    <t>99.63383575342466</t>
  </si>
  <si>
    <t>105.55833060109289</t>
  </si>
  <si>
    <t>107.91239986377091</t>
  </si>
  <si>
    <t>106.48176535139677</t>
  </si>
  <si>
    <t>106.92719754060366</t>
  </si>
  <si>
    <t>INTL.53-1-GUF-TBPD.A</t>
  </si>
  <si>
    <t>INTL.53-1-PYF-TBPD.A</t>
  </si>
  <si>
    <t>INTL.53-1-GAB-TBPD.A</t>
  </si>
  <si>
    <t>269.91506849315067</t>
  </si>
  <si>
    <t>293.97534246575344</t>
  </si>
  <si>
    <t>297.6502732240437</t>
  </si>
  <si>
    <t>295.9506849315068</t>
  </si>
  <si>
    <t>344.4931506849315</t>
  </si>
  <si>
    <t>368.6027397260274</t>
  </si>
  <si>
    <t>318.2054794520548</t>
  </si>
  <si>
    <t>275.59550273224045</t>
  </si>
  <si>
    <t>261.9416602739726</t>
  </si>
  <si>
    <t>256.2712794520548</t>
  </si>
  <si>
    <t>273.5582273972603</t>
  </si>
  <si>
    <t>272.94954098360654</t>
  </si>
  <si>
    <t>247.76461202185791</t>
  </si>
  <si>
    <t>241.95476712328767</t>
  </si>
  <si>
    <t>245.3677123287671</t>
  </si>
  <si>
    <t>240.87842465753425</t>
  </si>
  <si>
    <t>213.02476712328766</t>
  </si>
  <si>
    <t>210.52467213114755</t>
  </si>
  <si>
    <t>198.54231506849314</t>
  </si>
  <si>
    <t>195.52461643835616</t>
  </si>
  <si>
    <t>201.46582191780823</t>
  </si>
  <si>
    <t>173.33587978142077</t>
  </si>
  <si>
    <t>174.7152686187853</t>
  </si>
  <si>
    <t>195.48683291343988</t>
  </si>
  <si>
    <t>203.9450206831016</t>
  </si>
  <si>
    <t>INTL.53-1-GMB-TBPD.A</t>
  </si>
  <si>
    <t>INTL.53-1-GEO-TBPD.A</t>
  </si>
  <si>
    <t>1.251386301369863</t>
  </si>
  <si>
    <t>1.1208356164383562</t>
  </si>
  <si>
    <t>0.7948020547945206</t>
  </si>
  <si>
    <t>0.4123739726027397</t>
  </si>
  <si>
    <t>0.2910526988793737</t>
  </si>
  <si>
    <t>INTL.53-1-DEU-TBPD.A</t>
  </si>
  <si>
    <t>80.12328767123287</t>
  </si>
  <si>
    <t>76.36442191780822</t>
  </si>
  <si>
    <t>76.27665753424658</t>
  </si>
  <si>
    <t>72.76243715846995</t>
  </si>
  <si>
    <t>73.47965753424657</t>
  </si>
  <si>
    <t>75.63845479452054</t>
  </si>
  <si>
    <t>75.44115890410959</t>
  </si>
  <si>
    <t>85.82327049180329</t>
  </si>
  <si>
    <t>85.53984383561644</t>
  </si>
  <si>
    <t>91.23853424657534</t>
  </si>
  <si>
    <t>94.61652328767123</t>
  </si>
  <si>
    <t>167.87617486338797</t>
  </si>
  <si>
    <t>145.74125479452056</t>
  </si>
  <si>
    <t>157.07093150684932</t>
  </si>
  <si>
    <t>143.9851397260274</t>
  </si>
  <si>
    <t>152.01526721311475</t>
  </si>
  <si>
    <t>148.35620684931507</t>
  </si>
  <si>
    <t>198.59058356164385</t>
  </si>
  <si>
    <t>193.9047712328767</t>
  </si>
  <si>
    <t>186.43361369863013</t>
  </si>
  <si>
    <t>172.48243717298908</t>
  </si>
  <si>
    <t>165.91460089041095</t>
  </si>
  <si>
    <t>169.2988294249315</t>
  </si>
  <si>
    <t>185.58012076502732</t>
  </si>
  <si>
    <t>188.70478775557783</t>
  </si>
  <si>
    <t>185.2435463241283</t>
  </si>
  <si>
    <t>INTL.53-1-DDR-TBPD.A</t>
  </si>
  <si>
    <t>INTL.53-1-DEUW-TBPD.A</t>
  </si>
  <si>
    <t>INTL.53-1-GHA-TBPD.A</t>
  </si>
  <si>
    <t>6.751366120218579</t>
  </si>
  <si>
    <t>8.314141095890411</t>
  </si>
  <si>
    <t>77.54802876712328</t>
  </si>
  <si>
    <t>98.64722876712328</t>
  </si>
  <si>
    <t>105.57497808219178</t>
  </si>
  <si>
    <t>102.94006438356165</t>
  </si>
  <si>
    <t>98.92695573770492</t>
  </si>
  <si>
    <t>151.33582739726026</t>
  </si>
  <si>
    <t>173.2359780821918</t>
  </si>
  <si>
    <t>200.85925068499725</t>
  </si>
  <si>
    <t>202.0483317769153</t>
  </si>
  <si>
    <t>186.35906256203214</t>
  </si>
  <si>
    <t>175.2579871705593</t>
  </si>
  <si>
    <t>174.30993273384658</t>
  </si>
  <si>
    <t>INTL.53-1-GIB-TBPD.A</t>
  </si>
  <si>
    <t>INTL.53-1-GRC-TBPD.A</t>
  </si>
  <si>
    <t>11.493150684931507</t>
  </si>
  <si>
    <t>10.962564383561643</t>
  </si>
  <si>
    <t>9.862565573770492</t>
  </si>
  <si>
    <t>9.564383561643835</t>
  </si>
  <si>
    <t>6.980821917808219</t>
  </si>
  <si>
    <t>0.2547945205479452</t>
  </si>
  <si>
    <t>5.915300546448087</t>
  </si>
  <si>
    <t>4.082191780821918</t>
  </si>
  <si>
    <t>4.043287671232877</t>
  </si>
  <si>
    <t>3.0027397260273974</t>
  </si>
  <si>
    <t>4.991344262295082</t>
  </si>
  <si>
    <t>5.1979780821917805</t>
  </si>
  <si>
    <t>6.752021917808219</t>
  </si>
  <si>
    <t>5.578523287671233</t>
  </si>
  <si>
    <t>6.382800000000001</t>
  </si>
  <si>
    <t>5.709271232876712</t>
  </si>
  <si>
    <t>9.802846575342466</t>
  </si>
  <si>
    <t>8.707684931506849</t>
  </si>
  <si>
    <t>10.339398907103826</t>
  </si>
  <si>
    <t>10.214875342465753</t>
  </si>
  <si>
    <t>10.651043835616438</t>
  </si>
  <si>
    <t>10.614512328767121</t>
  </si>
  <si>
    <t>13.295831147540984</t>
  </si>
  <si>
    <t>13.11281506849315</t>
  </si>
  <si>
    <t>15.676598630136988</t>
  </si>
  <si>
    <t>13.983020765027323</t>
  </si>
  <si>
    <t>14.339312596457953</t>
  </si>
  <si>
    <t>14.566676154858357</t>
  </si>
  <si>
    <t>INTL.53-1-GRL-TBPD.A</t>
  </si>
  <si>
    <t>INTL.53-1-GRD-TBPD.A</t>
  </si>
  <si>
    <t>INTL.53-1-GLP-TBPD.A</t>
  </si>
  <si>
    <t>INTL.53-1-GUM-TBPD.A</t>
  </si>
  <si>
    <t>INTL.53-1-GTM-TBPD.A</t>
  </si>
  <si>
    <t>24.747945205479454</t>
  </si>
  <si>
    <t>24.58082191780822</t>
  </si>
  <si>
    <t>20.243169398907103</t>
  </si>
  <si>
    <t>18.441391967213114</t>
  </si>
  <si>
    <t>14.97761904109589</t>
  </si>
  <si>
    <t>14.973369863013698</t>
  </si>
  <si>
    <t>14.606248852459016</t>
  </si>
  <si>
    <t>13.998994520547946</t>
  </si>
  <si>
    <t>14.067373561643835</t>
  </si>
  <si>
    <t>12.56789698630137</t>
  </si>
  <si>
    <t>12.828026338797814</t>
  </si>
  <si>
    <t>9.648205698465754</t>
  </si>
  <si>
    <t>13.262561206326028</t>
  </si>
  <si>
    <t>11.824723606387979</t>
  </si>
  <si>
    <t>11.15616025985503</t>
  </si>
  <si>
    <t>11.029270091506563</t>
  </si>
  <si>
    <t>6.184002999608204</t>
  </si>
  <si>
    <t>INTL.53-1-GIN-TBPD.A</t>
  </si>
  <si>
    <t>INTL.53-1-GNB-TBPD.A</t>
  </si>
  <si>
    <t>INTL.53-1-GUY-TBPD.A</t>
  </si>
  <si>
    <t>1.273972602739726</t>
  </si>
  <si>
    <t>74.61890710382514</t>
  </si>
  <si>
    <t>116.9130191780822</t>
  </si>
  <si>
    <t>289.59477260273974</t>
  </si>
  <si>
    <t>INTL.53-1-HTI-TBPD.A</t>
  </si>
  <si>
    <t>INTL.53-1-HITZ-TBPD.A</t>
  </si>
  <si>
    <t>INTL.53-1-HND-TBPD.A</t>
  </si>
  <si>
    <t>INTL.53-1-HKG-TBPD.A</t>
  </si>
  <si>
    <t>INTL.53-1-HUN-TBPD.A</t>
  </si>
  <si>
    <t>55.73698630136986</t>
  </si>
  <si>
    <t>38.07945205479452</t>
  </si>
  <si>
    <t>54.23293698630137</t>
  </si>
  <si>
    <t>59.152939890710385</t>
  </si>
  <si>
    <t>51.871372602739726</t>
  </si>
  <si>
    <t>39.26694520547945</t>
  </si>
  <si>
    <t>38.87650273224044</t>
  </si>
  <si>
    <t>39.16165479452055</t>
  </si>
  <si>
    <t>37.72877534246575</t>
  </si>
  <si>
    <t>43.56457808219178</t>
  </si>
  <si>
    <t>46.999387978142074</t>
  </si>
  <si>
    <t>37.76809589041096</t>
  </si>
  <si>
    <t>37.611342465753424</t>
  </si>
  <si>
    <t>33.06520821917808</t>
  </si>
  <si>
    <t>37.533334972677594</t>
  </si>
  <si>
    <t>34.69905890410959</t>
  </si>
  <si>
    <t>34.62242328767123</t>
  </si>
  <si>
    <t>30.72528219178082</t>
  </si>
  <si>
    <t>33.85487158469945</t>
  </si>
  <si>
    <t>30.012490410958904</t>
  </si>
  <si>
    <t>36.66363333333334</t>
  </si>
  <si>
    <t>38.44027808219178</t>
  </si>
  <si>
    <t>39.73092191780822</t>
  </si>
  <si>
    <t>39.52169589041096</t>
  </si>
  <si>
    <t>39.304695052116465</t>
  </si>
  <si>
    <t>39.278810927349944</t>
  </si>
  <si>
    <t>INTL.53-1-ISL-TBPD.A</t>
  </si>
  <si>
    <t>INTL.53-1-IND-TBPD.A</t>
  </si>
  <si>
    <t>543.4849315068493</t>
  </si>
  <si>
    <t>730.6605479452055</t>
  </si>
  <si>
    <t>761.0115191256831</t>
  </si>
  <si>
    <t>787.7265589041095</t>
  </si>
  <si>
    <t>769.7075863013698</t>
  </si>
  <si>
    <t>771.0301534246576</t>
  </si>
  <si>
    <t>769.9690491803278</t>
  </si>
  <si>
    <t>768.0077123287671</t>
  </si>
  <si>
    <t>794.5258219178082</t>
  </si>
  <si>
    <t>800.9086164383561</t>
  </si>
  <si>
    <t>849.7867950819672</t>
  </si>
  <si>
    <t>832.5126164383562</t>
  </si>
  <si>
    <t>866.6925890410959</t>
  </si>
  <si>
    <t>893.5561808219178</t>
  </si>
  <si>
    <t>873.7709327868853</t>
  </si>
  <si>
    <t>867.7938109589041</t>
  </si>
  <si>
    <t>951.4215493150685</t>
  </si>
  <si>
    <t>992.0966602739726</t>
  </si>
  <si>
    <t>998.6838142076502</t>
  </si>
  <si>
    <t>993.5948931506849</t>
  </si>
  <si>
    <t>990.3166219178082</t>
  </si>
  <si>
    <t>994.5459342465754</t>
  </si>
  <si>
    <t>980.6698393442623</t>
  </si>
  <si>
    <t>INTL.53-1-IDN-TBPD.A</t>
  </si>
  <si>
    <t>1592.7369863013698</t>
  </si>
  <si>
    <t>1280.2885671232877</t>
  </si>
  <si>
    <t>1099.9067534246576</t>
  </si>
  <si>
    <t>1022.9585519125683</t>
  </si>
  <si>
    <t>1001.6567479452054</t>
  </si>
  <si>
    <t>1013.3607410958904</t>
  </si>
  <si>
    <t>985.2394205479452</t>
  </si>
  <si>
    <t>957.2503278688524</t>
  </si>
  <si>
    <t>927.0567890410958</t>
  </si>
  <si>
    <t>861.9437438356165</t>
  </si>
  <si>
    <t>893.7166397260274</t>
  </si>
  <si>
    <t>909.4651493150685</t>
  </si>
  <si>
    <t>916.7774794520548</t>
  </si>
  <si>
    <t>894.6906983606557</t>
  </si>
  <si>
    <t>858.0648492804488</t>
  </si>
  <si>
    <t>INTL.53-1-IRN-TBPD.A</t>
  </si>
  <si>
    <t>5861.432876712329</t>
  </si>
  <si>
    <t>6021.8794520547945</t>
  </si>
  <si>
    <t>5349.890410958904</t>
  </si>
  <si>
    <t>5883.065573770492</t>
  </si>
  <si>
    <t>5662.904109589041</t>
  </si>
  <si>
    <t>5241.882191780822</t>
  </si>
  <si>
    <t>3168.068493150685</t>
  </si>
  <si>
    <t>1661.967213114754</t>
  </si>
  <si>
    <t>1379.9561643835616</t>
  </si>
  <si>
    <t>2213.8383561643836</t>
  </si>
  <si>
    <t>2439.7561643835616</t>
  </si>
  <si>
    <t>2174.3169398907103</t>
  </si>
  <si>
    <t>2250.4741833508956</t>
  </si>
  <si>
    <t>2034.986301369863</t>
  </si>
  <si>
    <t>2298.0575342465754</t>
  </si>
  <si>
    <t>2240.030054644809</t>
  </si>
  <si>
    <t>2809.8739726027397</t>
  </si>
  <si>
    <t>3087.9989890410957</t>
  </si>
  <si>
    <t>3311.9997232876713</t>
  </si>
  <si>
    <t>3429.098360655738</t>
  </si>
  <si>
    <t>3698.7671232876714</t>
  </si>
  <si>
    <t>3662.2876712328766</t>
  </si>
  <si>
    <t>3701.7123287671234</t>
  </si>
  <si>
    <t>3717.964480874317</t>
  </si>
  <si>
    <t>3671.449315068493</t>
  </si>
  <si>
    <t>3705.0109589041094</t>
  </si>
  <si>
    <t>3572.150684931507</t>
  </si>
  <si>
    <t>3759.6994535519125</t>
  </si>
  <si>
    <t>3775.0246575342467</t>
  </si>
  <si>
    <t>3509.8438356164384</t>
  </si>
  <si>
    <t>3958.7397452054793</t>
  </si>
  <si>
    <t>4168.413289617486</t>
  </si>
  <si>
    <t>4198.720460273973</t>
  </si>
  <si>
    <t>4260.2553287671235</t>
  </si>
  <si>
    <t>4365.4065068493155</t>
  </si>
  <si>
    <t>4177.4809087431695</t>
  </si>
  <si>
    <t>4177.604115068493</t>
  </si>
  <si>
    <t>4271.964498630137</t>
  </si>
  <si>
    <t>4266.265287671233</t>
  </si>
  <si>
    <t>3594.7877267759563</t>
  </si>
  <si>
    <t>3354.3651301369864</t>
  </si>
  <si>
    <t>3486.8227410958903</t>
  </si>
  <si>
    <t>3555.5519369863014</t>
  </si>
  <si>
    <t>4438.250366666667</t>
  </si>
  <si>
    <t>4779.400743835617</t>
  </si>
  <si>
    <t>4558.912280821918</t>
  </si>
  <si>
    <t>3281.936508219178</t>
  </si>
  <si>
    <t>2990.4735978142076</t>
  </si>
  <si>
    <t>3457.5316423498457</t>
  </si>
  <si>
    <t>3660.5566711117967</t>
  </si>
  <si>
    <t>3992.4785404386193</t>
  </si>
  <si>
    <t>INTL.53-1-IRQ-TBPD.A</t>
  </si>
  <si>
    <t>2017.8219178082193</t>
  </si>
  <si>
    <t>1971.0082191780823</t>
  </si>
  <si>
    <t>2261.980821917808</t>
  </si>
  <si>
    <t>2414.9863387978144</t>
  </si>
  <si>
    <t>2347.882191780822</t>
  </si>
  <si>
    <t>2563.0109589041094</t>
  </si>
  <si>
    <t>3477.0246575342467</t>
  </si>
  <si>
    <t>2514.2322404371585</t>
  </si>
  <si>
    <t>999.9013698630137</t>
  </si>
  <si>
    <t>1012.1013698630137</t>
  </si>
  <si>
    <t>1005.068493150685</t>
  </si>
  <si>
    <t>1209.016393442623</t>
  </si>
  <si>
    <t>1433.150684931507</t>
  </si>
  <si>
    <t>1690.054794520548</t>
  </si>
  <si>
    <t>2078.794520547945</t>
  </si>
  <si>
    <t>2684.9590163934427</t>
  </si>
  <si>
    <t>2897.1479452054796</t>
  </si>
  <si>
    <t>2039.9998273972603</t>
  </si>
  <si>
    <t>305.0002465753425</t>
  </si>
  <si>
    <t>581.5109289617486</t>
  </si>
  <si>
    <t>1161.5506849315068</t>
  </si>
  <si>
    <t>2127.1726027397262</t>
  </si>
  <si>
    <t>2535.8082191780823</t>
  </si>
  <si>
    <t>2582.0262158469945</t>
  </si>
  <si>
    <t>2377.1225561643837</t>
  </si>
  <si>
    <t>2032.3060767123288</t>
  </si>
  <si>
    <t>1334.9696767123287</t>
  </si>
  <si>
    <t>2006.9521912568307</t>
  </si>
  <si>
    <t>1833.2277534246575</t>
  </si>
  <si>
    <t>1920.865397260274</t>
  </si>
  <si>
    <t>2112.8187589041095</t>
  </si>
  <si>
    <t>2384.721398907104</t>
  </si>
  <si>
    <t>2399.743095890411</t>
  </si>
  <si>
    <t>2434.7455260273973</t>
  </si>
  <si>
    <t>2661.6443835616437</t>
  </si>
  <si>
    <t>3014.0093333333334</t>
  </si>
  <si>
    <t>3081.9235616438355</t>
  </si>
  <si>
    <t>3428.006095890411</t>
  </si>
  <si>
    <t>4123.103821917808</t>
  </si>
  <si>
    <t>4530.191393442623</t>
  </si>
  <si>
    <t>4518.889931506849</t>
  </si>
  <si>
    <t>4680.760890410959</t>
  </si>
  <si>
    <t>4783.264863013698</t>
  </si>
  <si>
    <t>4151.775579234973</t>
  </si>
  <si>
    <t>4149.022057648247</t>
  </si>
  <si>
    <t>4423.970262119655</t>
  </si>
  <si>
    <t>INTL.53-1-IRL-TBPD.A</t>
  </si>
  <si>
    <t>0.7761548398382766</t>
  </si>
  <si>
    <t>0.7737427093042012</t>
  </si>
  <si>
    <t>0.7780020279668767</t>
  </si>
  <si>
    <t>INTL.53-1-ISR-TBPD.A</t>
  </si>
  <si>
    <t>0.5041095890410959</t>
  </si>
  <si>
    <t>5.121800000000001</t>
  </si>
  <si>
    <t>5.715500000000001</t>
  </si>
  <si>
    <t>5.219199999999999</t>
  </si>
  <si>
    <t>8.800413885078257</t>
  </si>
  <si>
    <t>20.85446083892411</t>
  </si>
  <si>
    <t>INTL.53-1-ITA-TBPD.A</t>
  </si>
  <si>
    <t>86.27945205479452</t>
  </si>
  <si>
    <t>96.32325753424658</t>
  </si>
  <si>
    <t>103.5956475409836</t>
  </si>
  <si>
    <t>113.37529315068493</t>
  </si>
  <si>
    <t>108.07677260273972</t>
  </si>
  <si>
    <t>86.14247397260274</t>
  </si>
  <si>
    <t>77.97545628415301</t>
  </si>
  <si>
    <t>64.16438356164383</t>
  </si>
  <si>
    <t>84.87668493150684</t>
  </si>
  <si>
    <t>90.42191780821918</t>
  </si>
  <si>
    <t>152.86911202185792</t>
  </si>
  <si>
    <t>160.77138356164383</t>
  </si>
  <si>
    <t>158.24426301369863</t>
  </si>
  <si>
    <t>162.41560273972604</t>
  </si>
  <si>
    <t>162.3997486338798</t>
  </si>
  <si>
    <t>139.69701232876713</t>
  </si>
  <si>
    <t>166.5125794520548</t>
  </si>
  <si>
    <t>156.72488219178084</t>
  </si>
  <si>
    <t>151.8888131147541</t>
  </si>
  <si>
    <t>181.02674246575341</t>
  </si>
  <si>
    <t>175.69587123287673</t>
  </si>
  <si>
    <t>181.3312589041096</t>
  </si>
  <si>
    <t>142.89876338797814</t>
  </si>
  <si>
    <t>143.13578082191782</t>
  </si>
  <si>
    <t>INTL.53-1-JAM-TBPD.A</t>
  </si>
  <si>
    <t>0.9349999999999999</t>
  </si>
  <si>
    <t>2.234555962681362</t>
  </si>
  <si>
    <t>2.2450658202290623</t>
  </si>
  <si>
    <t>2.2272941517152054</t>
  </si>
  <si>
    <t>INTL.53-1-JPN-TBPD.A</t>
  </si>
  <si>
    <t>18.315068493150687</t>
  </si>
  <si>
    <t>18.73972602739726</t>
  </si>
  <si>
    <t>18.731506849315068</t>
  </si>
  <si>
    <t>21.109532786885246</t>
  </si>
  <si>
    <t>18.82191780821918</t>
  </si>
  <si>
    <t>17.980821917808218</t>
  </si>
  <si>
    <t>17.068493150684933</t>
  </si>
  <si>
    <t>17.472131147540985</t>
  </si>
  <si>
    <t>17.73972602739726</t>
  </si>
  <si>
    <t>14.73150684931507</t>
  </si>
  <si>
    <t>16.893150684931506</t>
  </si>
  <si>
    <t>123.38926775956284</t>
  </si>
  <si>
    <t>128.64665479452054</t>
  </si>
  <si>
    <t>128.95454520547946</t>
  </si>
  <si>
    <t>132.55658630136986</t>
  </si>
  <si>
    <t>129.3512382513661</t>
  </si>
  <si>
    <t>121.97666575342465</t>
  </si>
  <si>
    <t>123.32590958904109</t>
  </si>
  <si>
    <t>114.43363150684931</t>
  </si>
  <si>
    <t>106.18023715846995</t>
  </si>
  <si>
    <t>110.51495342465753</t>
  </si>
  <si>
    <t>107.51598493150685</t>
  </si>
  <si>
    <t>110.88347534246576</t>
  </si>
  <si>
    <t>95.86183278688523</t>
  </si>
  <si>
    <t>103.57303042704814</t>
  </si>
  <si>
    <t>INTL.53-1-JOR-TBPD.A</t>
  </si>
  <si>
    <t>0.6779999999999999</t>
  </si>
  <si>
    <t>0.3174000000000001</t>
  </si>
  <si>
    <t>0.3220000000000001</t>
  </si>
  <si>
    <t>0.3366321637512257</t>
  </si>
  <si>
    <t>0.3322192075026425</t>
  </si>
  <si>
    <t>0.33956901024860275</t>
  </si>
  <si>
    <t>INTL.53-1-KAZ-TBPD.A</t>
  </si>
  <si>
    <t>486.71232876712327</t>
  </si>
  <si>
    <t>406.8633698630137</t>
  </si>
  <si>
    <t>423.3181808219178</t>
  </si>
  <si>
    <t>453.7515245901639</t>
  </si>
  <si>
    <t>521.8676301369863</t>
  </si>
  <si>
    <t>525.1751808219178</t>
  </si>
  <si>
    <t>612.6549945205479</t>
  </si>
  <si>
    <t>717.7861612021858</t>
  </si>
  <si>
    <t>822.2519835616438</t>
  </si>
  <si>
    <t>975.9779561643836</t>
  </si>
  <si>
    <t>1064.8260328767124</t>
  </si>
  <si>
    <t>1247.0883934426229</t>
  </si>
  <si>
    <t>1297.0125424657533</t>
  </si>
  <si>
    <t>1366.6326630136987</t>
  </si>
  <si>
    <t>1420.3830767123288</t>
  </si>
  <si>
    <t>1430.7163169398907</t>
  </si>
  <si>
    <t>1540.7687589041095</t>
  </si>
  <si>
    <t>1608.0983602739725</t>
  </si>
  <si>
    <t>1636.886284931507</t>
  </si>
  <si>
    <t>1605.0036098360656</t>
  </si>
  <si>
    <t>1657.6549328767123</t>
  </si>
  <si>
    <t>1719.0226465753424</t>
  </si>
  <si>
    <t>1750.679410958904</t>
  </si>
  <si>
    <t>1697.5164535519125</t>
  </si>
  <si>
    <t>1879.2251360089533</t>
  </si>
  <si>
    <t>1965.4668268493617</t>
  </si>
  <si>
    <t>1965.8776336991891</t>
  </si>
  <si>
    <t>1859.5557862718824</t>
  </si>
  <si>
    <t>1863.5632480312559</t>
  </si>
  <si>
    <t>1829.3170997240184</t>
  </si>
  <si>
    <t>1957.4229871252683</t>
  </si>
  <si>
    <t>INTL.53-1-KEN-TBPD.A</t>
  </si>
  <si>
    <t>INTL.53-1-KIR-TBPD.A</t>
  </si>
  <si>
    <t>INTL.53-1-XKS-TBPD.A</t>
  </si>
  <si>
    <t>INTL.53-1-KWT-TBPD.A</t>
  </si>
  <si>
    <t>3019.9753424657533</t>
  </si>
  <si>
    <t>2546.3424657534247</t>
  </si>
  <si>
    <t>2083.6849315068494</t>
  </si>
  <si>
    <t>2145.155737704918</t>
  </si>
  <si>
    <t>1968.9315068493152</t>
  </si>
  <si>
    <t>2131.0301369863014</t>
  </si>
  <si>
    <t>2500.0575342465754</t>
  </si>
  <si>
    <t>1656.1256830601094</t>
  </si>
  <si>
    <t>1125.1890410958904</t>
  </si>
  <si>
    <t>1064.0328767123287</t>
  </si>
  <si>
    <t>1156.6448087431695</t>
  </si>
  <si>
    <t>1022.5780821917808</t>
  </si>
  <si>
    <t>1419.0191780821917</t>
  </si>
  <si>
    <t>1584.9506849315069</t>
  </si>
  <si>
    <t>1491.5765027322404</t>
  </si>
  <si>
    <t>1783.1150684931506</t>
  </si>
  <si>
    <t>1174.9998547945206</t>
  </si>
  <si>
    <t>189.99971506849315</t>
  </si>
  <si>
    <t>1058.3820569601767</t>
  </si>
  <si>
    <t>1762.717808219178</t>
  </si>
  <si>
    <t>1921.109589041096</t>
  </si>
  <si>
    <t>1934.2876712328766</t>
  </si>
  <si>
    <t>1911.639344262295</t>
  </si>
  <si>
    <t>1951.2328767123288</t>
  </si>
  <si>
    <t>1926.304109589041</t>
  </si>
  <si>
    <t>1768.0575342465754</t>
  </si>
  <si>
    <t>1879.5901639344263</t>
  </si>
  <si>
    <t>1837.868493150685</t>
  </si>
  <si>
    <t>1726.041095890411</t>
  </si>
  <si>
    <t>1994.7506849315068</t>
  </si>
  <si>
    <t>2180.525163934426</t>
  </si>
  <si>
    <t>2560.897890410959</t>
  </si>
  <si>
    <t>2630.591917808219</t>
  </si>
  <si>
    <t>2566.6984520547944</t>
  </si>
  <si>
    <t>2727.9229098360656</t>
  </si>
  <si>
    <t>2504.671397260274</t>
  </si>
  <si>
    <t>2449.2489589041097</t>
  </si>
  <si>
    <t>2716.6907260273974</t>
  </si>
  <si>
    <t>2833.8163551912567</t>
  </si>
  <si>
    <t>2891.949794520548</t>
  </si>
  <si>
    <t>3060.352232876712</t>
  </si>
  <si>
    <t>3163.092475409836</t>
  </si>
  <si>
    <t>3025.003164383562</t>
  </si>
  <si>
    <t>3058.648095890411</t>
  </si>
  <si>
    <t>3017.1754383561642</t>
  </si>
  <si>
    <t>2716.895738040115</t>
  </si>
  <si>
    <t>3022.215350159961</t>
  </si>
  <si>
    <t>2906.367628609181</t>
  </si>
  <si>
    <t>INTL.53-1-KGZ-TBPD.A</t>
  </si>
  <si>
    <t>1.747945205479452</t>
  </si>
  <si>
    <t>1.7534246575342465</t>
  </si>
  <si>
    <t>1.4117267759562842</t>
  </si>
  <si>
    <t>2.1284849315068493</t>
  </si>
  <si>
    <t>1.315772602739726</t>
  </si>
  <si>
    <t>1.174895890410959</t>
  </si>
  <si>
    <t>5.276728545429663</t>
  </si>
  <si>
    <t>5.903028431688398</t>
  </si>
  <si>
    <t>6.176487996937049</t>
  </si>
  <si>
    <t>INTL.53-1-LAO-TBPD.A</t>
  </si>
  <si>
    <t>INTL.53-1-LVA-TBPD.A</t>
  </si>
  <si>
    <t>INTL.53-1-LBN-TBPD.A</t>
  </si>
  <si>
    <t>INTL.53-1-LSO-TBPD.A</t>
  </si>
  <si>
    <t>INTL.53-1-LBR-TBPD.A</t>
  </si>
  <si>
    <t>INTL.53-1-LBY-TBPD.A</t>
  </si>
  <si>
    <t>2175.019178082192</t>
  </si>
  <si>
    <t>1520.9068493150685</t>
  </si>
  <si>
    <t>1479.9397260273972</t>
  </si>
  <si>
    <t>1933.0573770491803</t>
  </si>
  <si>
    <t>2063.0219178082193</t>
  </si>
  <si>
    <t>1982.9671232876713</t>
  </si>
  <si>
    <t>2092.0986301369862</t>
  </si>
  <si>
    <t>1786.8524590163934</t>
  </si>
  <si>
    <t>1140.2219178082191</t>
  </si>
  <si>
    <t>1149.964383561644</t>
  </si>
  <si>
    <t>1105.3561643835617</t>
  </si>
  <si>
    <t>1087.1584699453551</t>
  </si>
  <si>
    <t>1058.6849315068494</t>
  </si>
  <si>
    <t>1033.6986301369864</t>
  </si>
  <si>
    <t>971.8630136986301</t>
  </si>
  <si>
    <t>1174.7431693989072</t>
  </si>
  <si>
    <t>1150.035616438356</t>
  </si>
  <si>
    <t>1375.0002520547946</t>
  </si>
  <si>
    <t>1483.150684931507</t>
  </si>
  <si>
    <t>1432.9920796347678</t>
  </si>
  <si>
    <t>1399.5890410958905</t>
  </si>
  <si>
    <t>1390.0821917808219</t>
  </si>
  <si>
    <t>1431.5890410958905</t>
  </si>
  <si>
    <t>1442.2131147540983</t>
  </si>
  <si>
    <t>1482.6575342465753</t>
  </si>
  <si>
    <t>1533.0821917808219</t>
  </si>
  <si>
    <t>1438.441095890411</t>
  </si>
  <si>
    <t>1471.292349726776</t>
  </si>
  <si>
    <t>1424.6164383561643</t>
  </si>
  <si>
    <t>1608.941387978142</t>
  </si>
  <si>
    <t>1720.5996575342465</t>
  </si>
  <si>
    <t>1819.5083424657535</t>
  </si>
  <si>
    <t>1941.4983333333332</t>
  </si>
  <si>
    <t>521.8751643835617</t>
  </si>
  <si>
    <t>1547.7514262295083</t>
  </si>
  <si>
    <t>1046.0929493150684</t>
  </si>
  <si>
    <t>576.1498082191781</t>
  </si>
  <si>
    <t>478.7167923497268</t>
  </si>
  <si>
    <t>912.8804109589041</t>
  </si>
  <si>
    <t>1045.936904109589</t>
  </si>
  <si>
    <t>1192.6352328767123</t>
  </si>
  <si>
    <t>417.0947704918033</t>
  </si>
  <si>
    <t>1251.7370438156995</t>
  </si>
  <si>
    <t>1076.8345815844639</t>
  </si>
  <si>
    <t>1244.3494527080866</t>
  </si>
  <si>
    <t>INTL.53-1-LTU-TBPD.A</t>
  </si>
  <si>
    <t>8.784699999999999</t>
  </si>
  <si>
    <t>8.694899999999999</t>
  </si>
  <si>
    <t>8.501600000000002</t>
  </si>
  <si>
    <t>8.852519539862165</t>
  </si>
  <si>
    <t>INTL.53-1-LUX-TBPD.A</t>
  </si>
  <si>
    <t>INTL.53-1-MAC-TBPD.A</t>
  </si>
  <si>
    <t>INTL.53-1-MDG-TBPD.A</t>
  </si>
  <si>
    <t>INTL.53-1-MWI-TBPD.A</t>
  </si>
  <si>
    <t>INTL.53-1-MYS-TBPD.A</t>
  </si>
  <si>
    <t>632.0356164383562</t>
  </si>
  <si>
    <t>760.8440684931506</t>
  </si>
  <si>
    <t>711.2865245901639</t>
  </si>
  <si>
    <t>756.1492630136986</t>
  </si>
  <si>
    <t>804.4620849315069</t>
  </si>
  <si>
    <t>832.9543232876713</t>
  </si>
  <si>
    <t>803.5842295081967</t>
  </si>
  <si>
    <t>790.8508356164383</t>
  </si>
  <si>
    <t>749.6182191780822</t>
  </si>
  <si>
    <t>751.7960931506849</t>
  </si>
  <si>
    <t>731.3715739726027</t>
  </si>
  <si>
    <t>667.4353410958904</t>
  </si>
  <si>
    <t>672.5986092896175</t>
  </si>
  <si>
    <t>644.5055205479453</t>
  </si>
  <si>
    <t>670.8242424657534</t>
  </si>
  <si>
    <t>724.4397821917809</t>
  </si>
  <si>
    <t>756.8867262295082</t>
  </si>
  <si>
    <t>754.2847926484932</t>
  </si>
  <si>
    <t>753.6529096811863</t>
  </si>
  <si>
    <t>711.4266623362603</t>
  </si>
  <si>
    <t>655.5424920331284</t>
  </si>
  <si>
    <t>608.6511465809291</t>
  </si>
  <si>
    <t>602.6175687163496</t>
  </si>
  <si>
    <t>597.1912495619096</t>
  </si>
  <si>
    <t>INTL.53-1-MDV-TBPD.A</t>
  </si>
  <si>
    <t>INTL.53-1-MLI-TBPD.A</t>
  </si>
  <si>
    <t>INTL.53-1-MLT-TBPD.A</t>
  </si>
  <si>
    <t>INTL.53-1-MTQ-TBPD.A</t>
  </si>
  <si>
    <t>INTL.53-1-MRT-TBPD.A</t>
  </si>
  <si>
    <t>31.213698630136985</t>
  </si>
  <si>
    <t>15.986301369863014</t>
  </si>
  <si>
    <t>12.833333333333334</t>
  </si>
  <si>
    <t>11.245219178082191</t>
  </si>
  <si>
    <t>7.737641095890411</t>
  </si>
  <si>
    <t>6.577076502732241</t>
  </si>
  <si>
    <t>6.7504109589041095</t>
  </si>
  <si>
    <t>6.003005479452055</t>
  </si>
  <si>
    <t>5.2465753424657535</t>
  </si>
  <si>
    <t>4.836065573770492</t>
  </si>
  <si>
    <t>INTL.53-1-MUS-TBPD.A</t>
  </si>
  <si>
    <t>INTL.53-1-MEX-TBPD.A</t>
  </si>
  <si>
    <t>464.6986301369863</t>
  </si>
  <si>
    <t>571.2821917808219</t>
  </si>
  <si>
    <t>830.9262295081967</t>
  </si>
  <si>
    <t>980.9561643835616</t>
  </si>
  <si>
    <t>1209.0246575342467</t>
  </si>
  <si>
    <t>1461.2410958904109</t>
  </si>
  <si>
    <t>1936.1994535519125</t>
  </si>
  <si>
    <t>2313.1835616438357</t>
  </si>
  <si>
    <t>2748.150684931507</t>
  </si>
  <si>
    <t>2689.4657534246576</t>
  </si>
  <si>
    <t>2780.2868852459014</t>
  </si>
  <si>
    <t>2744.849315068493</t>
  </si>
  <si>
    <t>2434.8273972602738</t>
  </si>
  <si>
    <t>2548.3698630136987</t>
  </si>
  <si>
    <t>2511.846994535519</t>
  </si>
  <si>
    <t>2520.0164383561646</t>
  </si>
  <si>
    <t>2553.0264328767125</t>
  </si>
  <si>
    <t>2679.7954328767123</t>
  </si>
  <si>
    <t>2669.3197919482877</t>
  </si>
  <si>
    <t>3135.2520547945205</t>
  </si>
  <si>
    <t>3083.093320547945</t>
  </si>
  <si>
    <t>3026.895610958904</t>
  </si>
  <si>
    <t>3285.021382513661</t>
  </si>
  <si>
    <t>3460.795276712329</t>
  </si>
  <si>
    <t>3521.1120438356165</t>
  </si>
  <si>
    <t>3368.603575342466</t>
  </si>
  <si>
    <t>3452.022483606557</t>
  </si>
  <si>
    <t>3565.1789095890413</t>
  </si>
  <si>
    <t>3592.4331698630135</t>
  </si>
  <si>
    <t>3796.9482438356163</t>
  </si>
  <si>
    <t>3857.691756830601</t>
  </si>
  <si>
    <t>3789.6211616438354</t>
  </si>
  <si>
    <t>3716.2711506849314</t>
  </si>
  <si>
    <t>3506.8396602739726</t>
  </si>
  <si>
    <t>3185.621224590164</t>
  </si>
  <si>
    <t>2996.855583561644</t>
  </si>
  <si>
    <t>2974.8186438356165</t>
  </si>
  <si>
    <t>2955.386273972603</t>
  </si>
  <si>
    <t>2934.982157377049</t>
  </si>
  <si>
    <t>2907.7364068493152</t>
  </si>
  <si>
    <t>2615.5716178082193</t>
  </si>
  <si>
    <t>2478.1006797814207</t>
  </si>
  <si>
    <t>2245.236012328767</t>
  </si>
  <si>
    <t>2074.197923287671</t>
  </si>
  <si>
    <t>1918.3707013698631</t>
  </si>
  <si>
    <t>1946.1863393442623</t>
  </si>
  <si>
    <t>1969.0140663875268</t>
  </si>
  <si>
    <t>2030.0060791943624</t>
  </si>
  <si>
    <t>2119.326228207232</t>
  </si>
  <si>
    <t>INTL.53-1-MDA-TBPD.A</t>
  </si>
  <si>
    <t>INTL.53-1-MNG-TBPD.A</t>
  </si>
  <si>
    <t>6.983295890410959</t>
  </si>
  <si>
    <t>14.051495890410958</t>
  </si>
  <si>
    <t>20.288024657534248</t>
  </si>
  <si>
    <t>23.17655890410959</t>
  </si>
  <si>
    <t>23.42622950819672</t>
  </si>
  <si>
    <t>19.408860273972603</t>
  </si>
  <si>
    <t>18.462572602739726</t>
  </si>
  <si>
    <t>17.562166666666666</t>
  </si>
  <si>
    <t>16.70334794520548</t>
  </si>
  <si>
    <t>15.111775342465753</t>
  </si>
  <si>
    <t>INTL.53-1-MNE-TBPD.A</t>
  </si>
  <si>
    <t>INTL.53-1-MSR-TBPD.A</t>
  </si>
  <si>
    <t>INTL.53-1-MAR-TBPD.A</t>
  </si>
  <si>
    <t>INTL.53-1-MOZ-TBPD.A</t>
  </si>
  <si>
    <t>INTL.53-1-NAM-TBPD.A</t>
  </si>
  <si>
    <t>INTL.53-1-NRU-TBPD.A</t>
  </si>
  <si>
    <t>INTL.53-1-NPL-TBPD.A</t>
  </si>
  <si>
    <t>INTL.53-1-NLD-TBPD.A</t>
  </si>
  <si>
    <t>65.18082191780822</t>
  </si>
  <si>
    <t>89.41643835616438</t>
  </si>
  <si>
    <t>62.68336065573771</t>
  </si>
  <si>
    <t>59.75616438356165</t>
  </si>
  <si>
    <t>54.989041095890414</t>
  </si>
  <si>
    <t>52.29150684931507</t>
  </si>
  <si>
    <t>48.511475409836066</t>
  </si>
  <si>
    <t>62.93424657534246</t>
  </si>
  <si>
    <t>62.48652602739726</t>
  </si>
  <si>
    <t>93.92238524590164</t>
  </si>
  <si>
    <t>81.52674520547946</t>
  </si>
  <si>
    <t>86.27229315068493</t>
  </si>
  <si>
    <t>68.70740327868853</t>
  </si>
  <si>
    <t>61.085694520547946</t>
  </si>
  <si>
    <t>60.35758904109589</t>
  </si>
  <si>
    <t>68.00412602739726</t>
  </si>
  <si>
    <t>83.55896775956285</t>
  </si>
  <si>
    <t>78.51276575342466</t>
  </si>
  <si>
    <t>85.84010958904109</t>
  </si>
  <si>
    <t>62.12827415998907</t>
  </si>
  <si>
    <t>66.79251454290959</t>
  </si>
  <si>
    <t>71.46230757758356</t>
  </si>
  <si>
    <t>91.85766303612469</t>
  </si>
  <si>
    <t>INTL.53-1-NLDA-TBPD.A</t>
  </si>
  <si>
    <t>0.6970999999999999</t>
  </si>
  <si>
    <t>0.7261000000000001</t>
  </si>
  <si>
    <t>0.7703699048457021</t>
  </si>
  <si>
    <t>0.7596794806762196</t>
  </si>
  <si>
    <t>INTL.53-1-NCL-TBPD.A</t>
  </si>
  <si>
    <t>INTL.53-1-NZL-TBPD.A</t>
  </si>
  <si>
    <t>72.56438356164384</t>
  </si>
  <si>
    <t>71.88493150684931</t>
  </si>
  <si>
    <t>47.18356164383562</t>
  </si>
  <si>
    <t>53.005464480874316</t>
  </si>
  <si>
    <t>66.76164383561644</t>
  </si>
  <si>
    <t>54.40547945205479</t>
  </si>
  <si>
    <t>50.397260273972606</t>
  </si>
  <si>
    <t>44.57377049180328</t>
  </si>
  <si>
    <t>41.16164383561644</t>
  </si>
  <si>
    <t>38.48219178082192</t>
  </si>
  <si>
    <t>28.81917808219178</t>
  </si>
  <si>
    <t>42.92073224043716</t>
  </si>
  <si>
    <t>27.045301369863015</t>
  </si>
  <si>
    <t>26.32956712328767</t>
  </si>
  <si>
    <t>48.03244931506849</t>
  </si>
  <si>
    <t>65.28343989071038</t>
  </si>
  <si>
    <t>60.721835616438355</t>
  </si>
  <si>
    <t>62.71216301369863</t>
  </si>
  <si>
    <t>55.244306849315066</t>
  </si>
  <si>
    <t>51.446433879781424</t>
  </si>
  <si>
    <t>45.150453424657535</t>
  </si>
  <si>
    <t>51.49299863013699</t>
  </si>
  <si>
    <t>52.86903150684931</t>
  </si>
  <si>
    <t>45.85207595628415</t>
  </si>
  <si>
    <t>26.848009589041094</t>
  </si>
  <si>
    <t>INTL.53-1-NIC-TBPD.A</t>
  </si>
  <si>
    <t>INTL.53-1-NER-TBPD.A</t>
  </si>
  <si>
    <t>6.747508767123287</t>
  </si>
  <si>
    <t>9.874867759562841</t>
  </si>
  <si>
    <t>8.412987017704927</t>
  </si>
  <si>
    <t>8.407233066403538</t>
  </si>
  <si>
    <t>6.416819604156794</t>
  </si>
  <si>
    <t>INTL.53-1-NGA-TBPD.A</t>
  </si>
  <si>
    <t>2053.8465753424657</t>
  </si>
  <si>
    <t>2255.1013698630136</t>
  </si>
  <si>
    <t>1783.0602739726028</t>
  </si>
  <si>
    <t>2067.0491803278687</t>
  </si>
  <si>
    <t>2084.9424657534246</t>
  </si>
  <si>
    <t>1896.978082191781</t>
  </si>
  <si>
    <t>2301.909589041096</t>
  </si>
  <si>
    <t>2054.8333333333335</t>
  </si>
  <si>
    <t>1433.1972602739727</t>
  </si>
  <si>
    <t>1294.9808219178083</t>
  </si>
  <si>
    <t>1241.150684931507</t>
  </si>
  <si>
    <t>1387.9234972677596</t>
  </si>
  <si>
    <t>1494.7917808219179</t>
  </si>
  <si>
    <t>1467.0246575342467</t>
  </si>
  <si>
    <t>1340.695890410959</t>
  </si>
  <si>
    <t>1450.0546448087432</t>
  </si>
  <si>
    <t>1715.9506849315069</t>
  </si>
  <si>
    <t>1810.0004383561643</t>
  </si>
  <si>
    <t>1891.8003534246575</t>
  </si>
  <si>
    <t>1942.5660865825214</t>
  </si>
  <si>
    <t>2022.8109589041096</t>
  </si>
  <si>
    <t>2012.7254794520547</t>
  </si>
  <si>
    <t>2038.513698630137</t>
  </si>
  <si>
    <t>2254.092896174863</t>
  </si>
  <si>
    <t>2382.3265753424657</t>
  </si>
  <si>
    <t>2183.1704794520547</t>
  </si>
  <si>
    <t>2058.7506630136986</t>
  </si>
  <si>
    <t>2160.1065573770493</t>
  </si>
  <si>
    <t>2222.7123287671234</t>
  </si>
  <si>
    <t>2115.7753424657535</t>
  </si>
  <si>
    <t>2285.7617452054797</t>
  </si>
  <si>
    <t>2485.7258032786885</t>
  </si>
  <si>
    <t>2549.0265753424655</t>
  </si>
  <si>
    <t>2423.0365041095893</t>
  </si>
  <si>
    <t>2305.446915068493</t>
  </si>
  <si>
    <t>2168.7249907103824</t>
  </si>
  <si>
    <t>2211.658887671233</t>
  </si>
  <si>
    <t>2461.650497260274</t>
  </si>
  <si>
    <t>2527.378884931507</t>
  </si>
  <si>
    <t>2510.8542896174863</t>
  </si>
  <si>
    <t>2361.2597082191783</t>
  </si>
  <si>
    <t>2405.4324821917808</t>
  </si>
  <si>
    <t>2234.3197931506847</t>
  </si>
  <si>
    <t>1937.5029267759562</t>
  </si>
  <si>
    <t>2019.1982643836027</t>
  </si>
  <si>
    <t>1977.4909307460136</t>
  </si>
  <si>
    <t>2009.6627801142438</t>
  </si>
  <si>
    <t>1854.0507592204372</t>
  </si>
  <si>
    <t>1601.0476958663057</t>
  </si>
  <si>
    <t>1369.9204416957666</t>
  </si>
  <si>
    <t>1517.0965719430665</t>
  </si>
  <si>
    <t>INTL.53-1-NIU-TBPD.A</t>
  </si>
  <si>
    <t>INTL.53-1-PRK-TBPD.A</t>
  </si>
  <si>
    <t>0.11471389448318925</t>
  </si>
  <si>
    <t>0.1131322794341985</t>
  </si>
  <si>
    <t>0.11579552248446576</t>
  </si>
  <si>
    <t>INTL.53-1-MKD-TBPD.A</t>
  </si>
  <si>
    <t>INTL.53-1-NOR-TBPD.A</t>
  </si>
  <si>
    <t>31.999986301369862</t>
  </si>
  <si>
    <t>34.999969863013696</t>
  </si>
  <si>
    <t>188.99987397260273</t>
  </si>
  <si>
    <t>278.9999781420765</t>
  </si>
  <si>
    <t>280.00003287671234</t>
  </si>
  <si>
    <t>355.99996438356163</t>
  </si>
  <si>
    <t>403.00007397260276</t>
  </si>
  <si>
    <t>485.8109262295082</t>
  </si>
  <si>
    <t>474.45811232876713</t>
  </si>
  <si>
    <t>492.3459424657534</t>
  </si>
  <si>
    <t>614.9615123287671</t>
  </si>
  <si>
    <t>707.2940136612021</t>
  </si>
  <si>
    <t>841.4901095890411</t>
  </si>
  <si>
    <t>982.4860273972603</t>
  </si>
  <si>
    <t>1113.0900655737705</t>
  </si>
  <si>
    <t>1482.603087671233</t>
  </si>
  <si>
    <t>1630.0080383561644</t>
  </si>
  <si>
    <t>1870.8650547945206</t>
  </si>
  <si>
    <t>2131.8848169398907</t>
  </si>
  <si>
    <t>2376.512328767123</t>
  </si>
  <si>
    <t>2684.921879452055</t>
  </si>
  <si>
    <t>2893.232320547945</t>
  </si>
  <si>
    <t>3222.535161202186</t>
  </si>
  <si>
    <t>3263.167432876712</t>
  </si>
  <si>
    <t>3122.167578082192</t>
  </si>
  <si>
    <t>3122.3991671232875</t>
  </si>
  <si>
    <t>3330.786281420765</t>
  </si>
  <si>
    <t>3402.9359342465755</t>
  </si>
  <si>
    <t>3321.8844794520546</t>
  </si>
  <si>
    <t>3252.520509589041</t>
  </si>
  <si>
    <t>3188.2365218579234</t>
  </si>
  <si>
    <t>2971.795693150685</t>
  </si>
  <si>
    <t>2782.334764383562</t>
  </si>
  <si>
    <t>2560.1817534246575</t>
  </si>
  <si>
    <t>2351.4501643835615</t>
  </si>
  <si>
    <t>2142.1659767123288</t>
  </si>
  <si>
    <t>2046.4747232876712</t>
  </si>
  <si>
    <t>1922.1463163934427</t>
  </si>
  <si>
    <t>1842.1960465753425</t>
  </si>
  <si>
    <t>1892.6728671232877</t>
  </si>
  <si>
    <t>1952.3567780821918</t>
  </si>
  <si>
    <t>1999.399924590164</t>
  </si>
  <si>
    <t>1974.9595945206438</t>
  </si>
  <si>
    <t>1858.0662246576987</t>
  </si>
  <si>
    <t>1742.7625863013864</t>
  </si>
  <si>
    <t>2007.1670759561066</t>
  </si>
  <si>
    <t>2030.8475376003942</t>
  </si>
  <si>
    <t>1906.9277713098847</t>
  </si>
  <si>
    <t>2024.7116939687005</t>
  </si>
  <si>
    <t>INTL.53-1-OMN-TBPD.A</t>
  </si>
  <si>
    <t>784.1369863013699</t>
  </si>
  <si>
    <t>817.9121123287671</t>
  </si>
  <si>
    <t>887.9782923497268</t>
  </si>
  <si>
    <t>903.9715890410959</t>
  </si>
  <si>
    <t>900.0465753424658</t>
  </si>
  <si>
    <t>904.4794520547945</t>
  </si>
  <si>
    <t>957.9021857923498</t>
  </si>
  <si>
    <t>958.7784931506849</t>
  </si>
  <si>
    <t>900.0052328767123</t>
  </si>
  <si>
    <t>821.6695068493151</t>
  </si>
  <si>
    <t>780.9908142076503</t>
  </si>
  <si>
    <t>774.9883287671233</t>
  </si>
  <si>
    <t>738.2253890410959</t>
  </si>
  <si>
    <t>759.8234344262295</t>
  </si>
  <si>
    <t>818.7361616438357</t>
  </si>
  <si>
    <t>869.3799342465753</t>
  </si>
  <si>
    <t>891.3768123287671</t>
  </si>
  <si>
    <t>924.3659087431694</t>
  </si>
  <si>
    <t>944.9417780821918</t>
  </si>
  <si>
    <t>951.4898410958904</t>
  </si>
  <si>
    <t>989.4494397260274</t>
  </si>
  <si>
    <t>1012.4714852459016</t>
  </si>
  <si>
    <t>978.9465260274246</t>
  </si>
  <si>
    <t>987.3099712329671</t>
  </si>
  <si>
    <t>979.9821821917753</t>
  </si>
  <si>
    <t>958.2885961748142</t>
  </si>
  <si>
    <t>980.2050718410666</t>
  </si>
  <si>
    <t>1072.620630619472</t>
  </si>
  <si>
    <t>1057.3273533155448</t>
  </si>
  <si>
    <t>INTL.53-1-PAK-TBPD.A</t>
  </si>
  <si>
    <t>58.99178082191781</t>
  </si>
  <si>
    <t>87.48959178082191</t>
  </si>
  <si>
    <t>91.88198630136986</t>
  </si>
  <si>
    <t>93.25757534246576</t>
  </si>
  <si>
    <t>68.10857923497268</t>
  </si>
  <si>
    <t>66.86328082191781</t>
  </si>
  <si>
    <t>69.15895046986302</t>
  </si>
  <si>
    <t>93.29669863013699</t>
  </si>
  <si>
    <t>88.60573224043716</t>
  </si>
  <si>
    <t>105.72861643835617</t>
  </si>
  <si>
    <t>106.65260273972602</t>
  </si>
  <si>
    <t>102.04208219178082</t>
  </si>
  <si>
    <t>91.21889617477322</t>
  </si>
  <si>
    <t>99.53944766529186</t>
  </si>
  <si>
    <t>100.04171527265594</t>
  </si>
  <si>
    <t>100.0144485194537</t>
  </si>
  <si>
    <t>INTL.53-1-PSE-TBPD.A</t>
  </si>
  <si>
    <t>INTL.53-1-PAN-TBPD.A</t>
  </si>
  <si>
    <t>INTL.53-1-PNG-TBPD.A</t>
  </si>
  <si>
    <t>126.23287671232876</t>
  </si>
  <si>
    <t>133.5041095890411</t>
  </si>
  <si>
    <t>103.71676712328767</t>
  </si>
  <si>
    <t>106.35558196721311</t>
  </si>
  <si>
    <t>48.293150684931504</t>
  </si>
  <si>
    <t>48.81643835616438</t>
  </si>
  <si>
    <t>42.17773770491803</t>
  </si>
  <si>
    <t>53.71341095890411</t>
  </si>
  <si>
    <t>48.75189041095891</t>
  </si>
  <si>
    <t>38.68101369863014</t>
  </si>
  <si>
    <t>39.684645205479455</t>
  </si>
  <si>
    <t>30.934620547945205</t>
  </si>
  <si>
    <t>29.29094383561644</t>
  </si>
  <si>
    <t>27.443901092896176</t>
  </si>
  <si>
    <t>30.546516438356164</t>
  </si>
  <si>
    <t>49.386944657534244</t>
  </si>
  <si>
    <t>56.054223278688525</t>
  </si>
  <si>
    <t>50.48460452054795</t>
  </si>
  <si>
    <t>35.679056712328766</t>
  </si>
  <si>
    <t>35.42040863013699</t>
  </si>
  <si>
    <t>INTL.53-1-PRY-TBPD.A</t>
  </si>
  <si>
    <t>INTL.53-1-PER-TBPD.A</t>
  </si>
  <si>
    <t>126.69041095890411</t>
  </si>
  <si>
    <t>127.11048767123287</t>
  </si>
  <si>
    <t>122.8958904109589</t>
  </si>
  <si>
    <t>121.06634972677595</t>
  </si>
  <si>
    <t>119.15342465753425</t>
  </si>
  <si>
    <t>118.65205479452055</t>
  </si>
  <si>
    <t>110.94132602739727</t>
  </si>
  <si>
    <t>104.00650819672131</t>
  </si>
  <si>
    <t>102.12054794520547</t>
  </si>
  <si>
    <t>98.00245479452055</t>
  </si>
  <si>
    <t>100.34963287671233</t>
  </si>
  <si>
    <t>98.77430327868852</t>
  </si>
  <si>
    <t>117.16813424657535</t>
  </si>
  <si>
    <t>124.04444657534246</t>
  </si>
  <si>
    <t>118.62698082191781</t>
  </si>
  <si>
    <t>121.7413781420765</t>
  </si>
  <si>
    <t>148.54310684931508</t>
  </si>
  <si>
    <t>159.60310273972604</t>
  </si>
  <si>
    <t>158.1080178082192</t>
  </si>
  <si>
    <t>158.97815628415302</t>
  </si>
  <si>
    <t>173.55703698630137</t>
  </si>
  <si>
    <t>178.4417698630137</t>
  </si>
  <si>
    <t>154.68056301369862</t>
  </si>
  <si>
    <t>141.22450109289616</t>
  </si>
  <si>
    <t>140.50585616438357</t>
  </si>
  <si>
    <t>139.88826164383562</t>
  </si>
  <si>
    <t>145.4749961643452</t>
  </si>
  <si>
    <t>130.22490765027322</t>
  </si>
  <si>
    <t>125.35508601946454</t>
  </si>
  <si>
    <t>123.01198277703669</t>
  </si>
  <si>
    <t>120.9813689292452</t>
  </si>
  <si>
    <t>INTL.53-1-PHL-TBPD.A</t>
  </si>
  <si>
    <t>0.7519972602739726</t>
  </si>
  <si>
    <t>0.9389617486338798</t>
  </si>
  <si>
    <t>11.436986301369863</t>
  </si>
  <si>
    <t>13.727432876712328</t>
  </si>
  <si>
    <t>27.154894535519126</t>
  </si>
  <si>
    <t>34.732087671232875</t>
  </si>
  <si>
    <t>14.66739700186344</t>
  </si>
  <si>
    <t>INTL.53-1-POL-TBPD.A</t>
  </si>
  <si>
    <t>4.7534246575342465</t>
  </si>
  <si>
    <t>6.550410958904109</t>
  </si>
  <si>
    <t>7.290350684931507</t>
  </si>
  <si>
    <t>7.844300546448087</t>
  </si>
  <si>
    <t>7.375309589041096</t>
  </si>
  <si>
    <t>7.378109589041096</t>
  </si>
  <si>
    <t>9.345380821917809</t>
  </si>
  <si>
    <t>14.532814207650274</t>
  </si>
  <si>
    <t>17.394517808219177</t>
  </si>
  <si>
    <t>16.49855616438356</t>
  </si>
  <si>
    <t>16.216372602739725</t>
  </si>
  <si>
    <t>34.88394535519126</t>
  </si>
  <si>
    <t>33.158032876712326</t>
  </si>
  <si>
    <t>31.848016438356165</t>
  </si>
  <si>
    <t>35.968334972677596</t>
  </si>
  <si>
    <t>33.046605479452055</t>
  </si>
  <si>
    <t>37.64778904109589</t>
  </si>
  <si>
    <t>36.07487123287671</t>
  </si>
  <si>
    <t>43.143139344262295</t>
  </si>
  <si>
    <t>52.910057534246576</t>
  </si>
  <si>
    <t>53.55613424657534</t>
  </si>
  <si>
    <t>51.67663835616438</t>
  </si>
  <si>
    <t>50.84192513661202</t>
  </si>
  <si>
    <t>40.31052328767123</t>
  </si>
  <si>
    <t>35.820061070575505</t>
  </si>
  <si>
    <t>INTL.53-1-PRT-TBPD.A</t>
  </si>
  <si>
    <t>5.252657534246575</t>
  </si>
  <si>
    <t>5.494605479452055</t>
  </si>
  <si>
    <t>7.323098360655738</t>
  </si>
  <si>
    <t>11.176501000000002</t>
  </si>
  <si>
    <t>12.316839680162392</t>
  </si>
  <si>
    <t>12.257473982253408</t>
  </si>
  <si>
    <t>12.362192258882466</t>
  </si>
  <si>
    <t>INTL.53-1-PRI-TBPD.A</t>
  </si>
  <si>
    <t>INTL.53-1-QAT-TBPD.A</t>
  </si>
  <si>
    <t>570.4520547945206</t>
  </si>
  <si>
    <t>517.7698630136987</t>
  </si>
  <si>
    <t>437.9506849315068</t>
  </si>
  <si>
    <t>497.08469945355193</t>
  </si>
  <si>
    <t>445.03561643835616</t>
  </si>
  <si>
    <t>508.07397260273973</t>
  </si>
  <si>
    <t>471.77868852459017</t>
  </si>
  <si>
    <t>405.21643835616436</t>
  </si>
  <si>
    <t>329.8767123287671</t>
  </si>
  <si>
    <t>294.94520547945206</t>
  </si>
  <si>
    <t>394.37158469945354</t>
  </si>
  <si>
    <t>301.47945205479454</t>
  </si>
  <si>
    <t>307.9890410958904</t>
  </si>
  <si>
    <t>293.05205479452053</t>
  </si>
  <si>
    <t>345.9398907103825</t>
  </si>
  <si>
    <t>380.11506849315066</t>
  </si>
  <si>
    <t>406.00010684931505</t>
  </si>
  <si>
    <t>395.0003616438356</t>
  </si>
  <si>
    <t>395.7103825136612</t>
  </si>
  <si>
    <t>470.6986301369863</t>
  </si>
  <si>
    <t>466.3150684931507</t>
  </si>
  <si>
    <t>522.1780821917808</t>
  </si>
  <si>
    <t>705.2739726027397</t>
  </si>
  <si>
    <t>764.2739726027397</t>
  </si>
  <si>
    <t>860.1475409836065</t>
  </si>
  <si>
    <t>868.7808219178082</t>
  </si>
  <si>
    <t>1041.3424657534247</t>
  </si>
  <si>
    <t>1184.380087431694</t>
  </si>
  <si>
    <t>1227.5056301369864</t>
  </si>
  <si>
    <t>1284.3682876712328</t>
  </si>
  <si>
    <t>1332.4853287671233</t>
  </si>
  <si>
    <t>1484.2201196721312</t>
  </si>
  <si>
    <t>1474.7226589041095</t>
  </si>
  <si>
    <t>1676.3223328767124</t>
  </si>
  <si>
    <t>1821.894987671233</t>
  </si>
  <si>
    <t>2013.3834158469945</t>
  </si>
  <si>
    <t>2008.9837287671232</t>
  </si>
  <si>
    <t>1919.694195890411</t>
  </si>
  <si>
    <t>1862.5945232876713</t>
  </si>
  <si>
    <t>1845.053293989071</t>
  </si>
  <si>
    <t>1791.868902739726</t>
  </si>
  <si>
    <t>1821.3070671232877</t>
  </si>
  <si>
    <t>1744.5212356164384</t>
  </si>
  <si>
    <t>1766.3677956284153</t>
  </si>
  <si>
    <t>1822.4183277021286</t>
  </si>
  <si>
    <t>1857.4070103206468</t>
  </si>
  <si>
    <t>1858.3850806885282</t>
  </si>
  <si>
    <t>INTL.53-1-REU-TBPD.A</t>
  </si>
  <si>
    <t>INTL.53-1-ROU-TBPD.A</t>
  </si>
  <si>
    <t>144.17808219178082</t>
  </si>
  <si>
    <t>144.28144657534247</t>
  </si>
  <si>
    <t>144.67928493150686</t>
  </si>
  <si>
    <t>141.65928493150685</t>
  </si>
  <si>
    <t>133.04916438356165</t>
  </si>
  <si>
    <t>131.2336174863388</t>
  </si>
  <si>
    <t>131.14378356164383</t>
  </si>
  <si>
    <t>127.61800821917808</t>
  </si>
  <si>
    <t>123.37808219178082</t>
  </si>
  <si>
    <t>129.62890163934426</t>
  </si>
  <si>
    <t>124.63642739726028</t>
  </si>
  <si>
    <t>117.4862410958904</t>
  </si>
  <si>
    <t>119.81395616438355</t>
  </si>
  <si>
    <t>116.47180655737705</t>
  </si>
  <si>
    <t>111.01130410958905</t>
  </si>
  <si>
    <t>104.74586301369862</t>
  </si>
  <si>
    <t>104.4472397260274</t>
  </si>
  <si>
    <t>100.39938633879781</t>
  </si>
  <si>
    <t>102.56852465753425</t>
  </si>
  <si>
    <t>102.38207123287671</t>
  </si>
  <si>
    <t>99.72509452054794</t>
  </si>
  <si>
    <t>93.41093606557376</t>
  </si>
  <si>
    <t>INTL.53-1-RUS-TBPD.A</t>
  </si>
  <si>
    <t>7631.937155737705</t>
  </si>
  <si>
    <t>6793.047123287672</t>
  </si>
  <si>
    <t>6201.765901369863</t>
  </si>
  <si>
    <t>6126.107210958904</t>
  </si>
  <si>
    <t>6065.316712328767</t>
  </si>
  <si>
    <t>6098.556438356164</t>
  </si>
  <si>
    <t>6526.829090163935</t>
  </si>
  <si>
    <t>7060.5122164383565</t>
  </si>
  <si>
    <t>8581.191010958904</t>
  </si>
  <si>
    <t>9386.922846994536</t>
  </si>
  <si>
    <t>9646.974608219178</t>
  </si>
  <si>
    <t>9733.762646575342</t>
  </si>
  <si>
    <t>10037.743361643836</t>
  </si>
  <si>
    <t>9874.280672131148</t>
  </si>
  <si>
    <t>10047.463842465753</t>
  </si>
  <si>
    <t>10288.293175342465</t>
  </si>
  <si>
    <t>10408.92329589041</t>
  </si>
  <si>
    <t>10596.19848852459</t>
  </si>
  <si>
    <t>10765.587547945206</t>
  </si>
  <si>
    <t>10853.31776849315</t>
  </si>
  <si>
    <t>11034.93988630137</t>
  </si>
  <si>
    <t>11244.645296721312</t>
  </si>
  <si>
    <t>11230.708615502428</t>
  </si>
  <si>
    <t>11384.519334889039</t>
  </si>
  <si>
    <t>11473.707151875547</t>
  </si>
  <si>
    <t>10495.997380304092</t>
  </si>
  <si>
    <t>10776.717885604427</t>
  </si>
  <si>
    <t>10973.75687140172</t>
  </si>
  <si>
    <t>10754.231588511067</t>
  </si>
  <si>
    <t>INTL.53-1-RWA-TBPD.A</t>
  </si>
  <si>
    <t>INTL.53-1-SHN-TBPD.A</t>
  </si>
  <si>
    <t>INTL.53-1-KNA-TBPD.A</t>
  </si>
  <si>
    <t>INTL.53-1-LCA-TBPD.A</t>
  </si>
  <si>
    <t>INTL.53-1-SPM-TBPD.A</t>
  </si>
  <si>
    <t>INTL.53-1-VCT-TBPD.A</t>
  </si>
  <si>
    <t>INTL.53-1-WSM-TBPD.A</t>
  </si>
  <si>
    <t>INTL.53-1-STP-TBPD.A</t>
  </si>
  <si>
    <t>INTL.53-1-SAU-TBPD.A</t>
  </si>
  <si>
    <t>8479.887671232877</t>
  </si>
  <si>
    <t>8576.967213114754</t>
  </si>
  <si>
    <t>9245.019178082192</t>
  </si>
  <si>
    <t>8300.712328767124</t>
  </si>
  <si>
    <t>9531.956164383562</t>
  </si>
  <si>
    <t>9900.158469945356</t>
  </si>
  <si>
    <t>6482.991780821918</t>
  </si>
  <si>
    <t>5085.895890410959</t>
  </si>
  <si>
    <t>3387.821917808219</t>
  </si>
  <si>
    <t>4870.016438356164</t>
  </si>
  <si>
    <t>4264.991780821918</t>
  </si>
  <si>
    <t>5085.950819672131</t>
  </si>
  <si>
    <t>5064.156164383561</t>
  </si>
  <si>
    <t>6410.003594520548</t>
  </si>
  <si>
    <t>8114.995863013699</t>
  </si>
  <si>
    <t>8885.531506849315</t>
  </si>
  <si>
    <t>8921.506849315068</t>
  </si>
  <si>
    <t>9174.054794520547</t>
  </si>
  <si>
    <t>8554.091520547945</t>
  </si>
  <si>
    <t>8798.454753424658</t>
  </si>
  <si>
    <t>8557.356726027398</t>
  </si>
  <si>
    <t>10214.103693989071</t>
  </si>
  <si>
    <t>10932.96093150685</t>
  </si>
  <si>
    <t>10773.049356164383</t>
  </si>
  <si>
    <t>10304.249863013698</t>
  </si>
  <si>
    <t>11428.34133442623</t>
  </si>
  <si>
    <t>10314.091646575342</t>
  </si>
  <si>
    <t>9748.230344267124</t>
  </si>
  <si>
    <t>11017.795161247945</t>
  </si>
  <si>
    <t>11490.271362071584</t>
  </si>
  <si>
    <t>11272.06726529041</t>
  </si>
  <si>
    <t>11334.209710064384</t>
  </si>
  <si>
    <t>11763.097062442466</t>
  </si>
  <si>
    <t>12170.176155737705</t>
  </si>
  <si>
    <t>11832.442371232877</t>
  </si>
  <si>
    <t>12113.912286301369</t>
  </si>
  <si>
    <t>11466.685635616439</t>
  </si>
  <si>
    <t>10835.340692359625</t>
  </si>
  <si>
    <t>12143.806626192578</t>
  </si>
  <si>
    <t>11133.349251008789</t>
  </si>
  <si>
    <t>INTL.53-1-SEN-TBPD.A</t>
  </si>
  <si>
    <t>8.780514860624098</t>
  </si>
  <si>
    <t>INTL.53-1-SRB-TBPD.A</t>
  </si>
  <si>
    <t>19.64022191780822</t>
  </si>
  <si>
    <t>18.06906775956284</t>
  </si>
  <si>
    <t>19.991290410958904</t>
  </si>
  <si>
    <t>19.39345616438356</t>
  </si>
  <si>
    <t>22.99586712328767</t>
  </si>
  <si>
    <t>15.931554104477023</t>
  </si>
  <si>
    <t>15.01653831498274</t>
  </si>
  <si>
    <t>INTL.53-1-SYC-TBPD.A</t>
  </si>
  <si>
    <t>INTL.53-1-SLE-TBPD.A</t>
  </si>
  <si>
    <t>INTL.53-1-SGP-TBPD.A</t>
  </si>
  <si>
    <t>20.171733955009085</t>
  </si>
  <si>
    <t>19.89143715521748</t>
  </si>
  <si>
    <t>20.359694431680197</t>
  </si>
  <si>
    <t>INTL.53-1-SVK-TBPD.A</t>
  </si>
  <si>
    <t>1.3507013698630137</t>
  </si>
  <si>
    <t>1.504068493150685</t>
  </si>
  <si>
    <t>1.4427185792349726</t>
  </si>
  <si>
    <t>1.290495890410959</t>
  </si>
  <si>
    <t>1.1728383561643836</t>
  </si>
  <si>
    <t>1.3288383561643835</t>
  </si>
  <si>
    <t>1.1696284153005465</t>
  </si>
  <si>
    <t>1.2662602739726028</t>
  </si>
  <si>
    <t>6.4662712328767125</t>
  </si>
  <si>
    <t>5.9784054794520545</t>
  </si>
  <si>
    <t>10.989565573770491</t>
  </si>
  <si>
    <t>8.199698630136986</t>
  </si>
  <si>
    <t>8.030276712328767</t>
  </si>
  <si>
    <t>7.484356164383562</t>
  </si>
  <si>
    <t>10.502068852459017</t>
  </si>
  <si>
    <t>7.054424657534247</t>
  </si>
  <si>
    <t>11.732800000000001</t>
  </si>
  <si>
    <t>INTL.53-1-SVN-TBPD.A</t>
  </si>
  <si>
    <t>INTL.53-1-SLB-TBPD.A</t>
  </si>
  <si>
    <t>INTL.53-1-SOM-TBPD.A</t>
  </si>
  <si>
    <t>INTL.53-1-ZAF-TBPD.A</t>
  </si>
  <si>
    <t>130.5041095890411</t>
  </si>
  <si>
    <t>187.54019672131147</t>
  </si>
  <si>
    <t>199.62432876712327</t>
  </si>
  <si>
    <t>196.9187808219178</t>
  </si>
  <si>
    <t>205.85739726027398</t>
  </si>
  <si>
    <t>191.9303095890411</t>
  </si>
  <si>
    <t>223.29248767123286</t>
  </si>
  <si>
    <t>220.08426301369863</t>
  </si>
  <si>
    <t>214.11566849315068</t>
  </si>
  <si>
    <t>193.14016666666666</t>
  </si>
  <si>
    <t>178.26185068493152</t>
  </si>
  <si>
    <t>177.57686830601094</t>
  </si>
  <si>
    <t>177.83412191780823</t>
  </si>
  <si>
    <t>INTL.53-1-KOR-TBPD.A</t>
  </si>
  <si>
    <t>5.600123287671233</t>
  </si>
  <si>
    <t>7.890561643835617</t>
  </si>
  <si>
    <t>13.000021857923498</t>
  </si>
  <si>
    <t>11.616339726027396</t>
  </si>
  <si>
    <t>10.605446575342466</t>
  </si>
  <si>
    <t>10.136975342465753</t>
  </si>
  <si>
    <t>16.978243169398908</t>
  </si>
  <si>
    <t>16.878249315068494</t>
  </si>
  <si>
    <t>20.39567671232877</t>
  </si>
  <si>
    <t>29.452005479452055</t>
  </si>
  <si>
    <t>40.542668852459016</t>
  </si>
  <si>
    <t>49.81304383561644</t>
  </si>
  <si>
    <t>70.95830000000001</t>
  </si>
  <si>
    <t>93.58673698630137</t>
  </si>
  <si>
    <t>96.89979452054794</t>
  </si>
  <si>
    <t>108.23879301410142</t>
  </si>
  <si>
    <t>INTL.53-1-SSD-TBPD.A</t>
  </si>
  <si>
    <t>22.81160655737705</t>
  </si>
  <si>
    <t>115.77000273972602</t>
  </si>
  <si>
    <t>147.76291506849316</t>
  </si>
  <si>
    <t>152.63880273972603</t>
  </si>
  <si>
    <t>152.45901639344262</t>
  </si>
  <si>
    <t>150.12476583871234</t>
  </si>
  <si>
    <t>155.7925489274822</t>
  </si>
  <si>
    <t>157.11030150633974</t>
  </si>
  <si>
    <t>162.53085854152187</t>
  </si>
  <si>
    <t>157.12214203131234</t>
  </si>
  <si>
    <t>155.1095863053726</t>
  </si>
  <si>
    <t>146.21014695426848</t>
  </si>
  <si>
    <t>INTL.53-1-ESP-TBPD.A</t>
  </si>
  <si>
    <t>24.865753424657534</t>
  </si>
  <si>
    <t>20.808265753424656</t>
  </si>
  <si>
    <t>17.367216438356163</t>
  </si>
  <si>
    <t>10.245901639344263</t>
  </si>
  <si>
    <t>7.504109589041096</t>
  </si>
  <si>
    <t>10.64109589041096</t>
  </si>
  <si>
    <t>5.997260273972603</t>
  </si>
  <si>
    <t>4.666666666666667</t>
  </si>
  <si>
    <t>6.931506849315069</t>
  </si>
  <si>
    <t>6.410958904109589</t>
  </si>
  <si>
    <t>6.597260273972603</t>
  </si>
  <si>
    <t>37.14136612021858</t>
  </si>
  <si>
    <t>37.84040273972603</t>
  </si>
  <si>
    <t>28.357739726027397</t>
  </si>
  <si>
    <t>26.542066666666667</t>
  </si>
  <si>
    <t>26.100086301369863</t>
  </si>
  <si>
    <t>50.442302739726024</t>
  </si>
  <si>
    <t>47.448923287671235</t>
  </si>
  <si>
    <t>47.93823224043716</t>
  </si>
  <si>
    <t>64.80238630136986</t>
  </si>
  <si>
    <t>64.23621506849315</t>
  </si>
  <si>
    <t>62.52895479452055</t>
  </si>
  <si>
    <t>60.42126666666667</t>
  </si>
  <si>
    <t>76.43326712328768</t>
  </si>
  <si>
    <t>74.60522786885245</t>
  </si>
  <si>
    <t>76.19299686472863</t>
  </si>
  <si>
    <t>76.91276341589978</t>
  </si>
  <si>
    <t>INTL.53-1-LKA-TBPD.A</t>
  </si>
  <si>
    <t>INTL.53-1-SDN-TBPD.A</t>
  </si>
  <si>
    <t>2.308743169398907</t>
  </si>
  <si>
    <t>5.383561643835616</t>
  </si>
  <si>
    <t>69.83561643835617</t>
  </si>
  <si>
    <t>176.67540983606557</t>
  </si>
  <si>
    <t>207.92179726027396</t>
  </si>
  <si>
    <t>240.78004383561642</t>
  </si>
  <si>
    <t>265.1232876712329</t>
  </si>
  <si>
    <t>303.7852841530055</t>
  </si>
  <si>
    <t>307.88394520547945</t>
  </si>
  <si>
    <t>348.3004712328767</t>
  </si>
  <si>
    <t>479.13796438356167</t>
  </si>
  <si>
    <t>479.74764644808744</t>
  </si>
  <si>
    <t>485.65885479452055</t>
  </si>
  <si>
    <t>488.1421397260274</t>
  </si>
  <si>
    <t>454.81467397260275</t>
  </si>
  <si>
    <t>94.48378087431695</t>
  </si>
  <si>
    <t>136.2332397260274</t>
  </si>
  <si>
    <t>116.01493835616438</t>
  </si>
  <si>
    <t>110.51083424657534</t>
  </si>
  <si>
    <t>107.30558469945355</t>
  </si>
  <si>
    <t>104.07564600115616</t>
  </si>
  <si>
    <t>69.05250314069589</t>
  </si>
  <si>
    <t>71.62329833615617</t>
  </si>
  <si>
    <t>65.26778269224863</t>
  </si>
  <si>
    <t>63.38777145004969</t>
  </si>
  <si>
    <t>66.68771719091593</t>
  </si>
  <si>
    <t>INTL.53-1-SUR-TBPD.A</t>
  </si>
  <si>
    <t>5.586301369863014</t>
  </si>
  <si>
    <t>7.005479452054795</t>
  </si>
  <si>
    <t>9.504109589041096</t>
  </si>
  <si>
    <t>15.290103825136612</t>
  </si>
  <si>
    <t>15.512333333333334</t>
  </si>
  <si>
    <t>15.072762295081967</t>
  </si>
  <si>
    <t>14.272603841546447</t>
  </si>
  <si>
    <t>13.558098262752889</t>
  </si>
  <si>
    <t>13.232332645960849</t>
  </si>
  <si>
    <t>INTL.53-1-SWE-TBPD.A</t>
  </si>
  <si>
    <t>10.558800000000002</t>
  </si>
  <si>
    <t>11.535400000000001</t>
  </si>
  <si>
    <t>12.613900000000001</t>
  </si>
  <si>
    <t>16.595499999999998</t>
  </si>
  <si>
    <t>13.33665159997691</t>
  </si>
  <si>
    <t>13.298556515916829</t>
  </si>
  <si>
    <t>13.36582845554137</t>
  </si>
  <si>
    <t>INTL.53-1-CHE-TBPD.A</t>
  </si>
  <si>
    <t>1.224109863297987</t>
  </si>
  <si>
    <t>1.210629189806569</t>
  </si>
  <si>
    <t>1.234401756803863</t>
  </si>
  <si>
    <t>INTL.53-1-SYR-TBPD.A</t>
  </si>
  <si>
    <t>576.7671232876712</t>
  </si>
  <si>
    <t>676.6782465753424</t>
  </si>
  <si>
    <t>400.5106038251366</t>
  </si>
  <si>
    <t>400.49777534246573</t>
  </si>
  <si>
    <t>416.4619616438356</t>
  </si>
  <si>
    <t>370.3153424657534</t>
  </si>
  <si>
    <t>167.7085081967213</t>
  </si>
  <si>
    <t>73.22091780821918</t>
  </si>
  <si>
    <t>30.798219178082192</t>
  </si>
  <si>
    <t>35.11366666666667</t>
  </si>
  <si>
    <t>30.768479452054795</t>
  </si>
  <si>
    <t>54.458322404371586</t>
  </si>
  <si>
    <t>79.08665331319848</t>
  </si>
  <si>
    <t>INTL.53-1-TWN-TBPD.A</t>
  </si>
  <si>
    <t>0.8823095890410959</t>
  </si>
  <si>
    <t>0.7885589041095891</t>
  </si>
  <si>
    <t>10.56285519125683</t>
  </si>
  <si>
    <t>15.719194520547946</t>
  </si>
  <si>
    <t>25.15603805217253</t>
  </si>
  <si>
    <t>24.81791607900071</t>
  </si>
  <si>
    <t>25.382701274568475</t>
  </si>
  <si>
    <t>INTL.53-1-TJK-TBPD.A</t>
  </si>
  <si>
    <t>0.3345123287671233</t>
  </si>
  <si>
    <t>0.30293698630136984</t>
  </si>
  <si>
    <t>0.27627123287671235</t>
  </si>
  <si>
    <t>0.2381201693989071</t>
  </si>
  <si>
    <t>0.2223205205479452</t>
  </si>
  <si>
    <t>0.19184590163934426</t>
  </si>
  <si>
    <t>0.17618643835616438</t>
  </si>
  <si>
    <t>0.31018146364968024</t>
  </si>
  <si>
    <t>0.3102625001644544</t>
  </si>
  <si>
    <t>0.31110982027416906</t>
  </si>
  <si>
    <t>INTL.53-1-TZA-TBPD.A</t>
  </si>
  <si>
    <t>INTL.53-1-THA-TBPD.A</t>
  </si>
  <si>
    <t>67.83013698630137</t>
  </si>
  <si>
    <t>141.98931506849314</t>
  </si>
  <si>
    <t>149.18485479452056</t>
  </si>
  <si>
    <t>156.88359726027397</t>
  </si>
  <si>
    <t>194.08459289617485</t>
  </si>
  <si>
    <t>205.9136712328767</t>
  </si>
  <si>
    <t>222.56730410958903</t>
  </si>
  <si>
    <t>273.5348415300546</t>
  </si>
  <si>
    <t>308.65284109589044</t>
  </si>
  <si>
    <t>342.8583232876712</t>
  </si>
  <si>
    <t>360.55195342465754</t>
  </si>
  <si>
    <t>387.17796229508195</t>
  </si>
  <si>
    <t>410.7629835616438</t>
  </si>
  <si>
    <t>420.15366301369863</t>
  </si>
  <si>
    <t>445.0469095890411</t>
  </si>
  <si>
    <t>485.47056284153007</t>
  </si>
  <si>
    <t>492.7751835616438</t>
  </si>
  <si>
    <t>493.03984246575345</t>
  </si>
  <si>
    <t>514.3807630136986</t>
  </si>
  <si>
    <t>524.6818901639344</t>
  </si>
  <si>
    <t>536.3401731506849</t>
  </si>
  <si>
    <t>519.5000698630137</t>
  </si>
  <si>
    <t>525.0202082191781</t>
  </si>
  <si>
    <t>460.59804743775123</t>
  </si>
  <si>
    <t>INTL.53-1-BHS-TBPD.A</t>
  </si>
  <si>
    <t>INTL.53-1-TLS-TBPD.A</t>
  </si>
  <si>
    <t>47.91544535519126</t>
  </si>
  <si>
    <t>INTL.53-1-TGO-TBPD.A</t>
  </si>
  <si>
    <t>INTL.53-1-TON-TBPD.A</t>
  </si>
  <si>
    <t>INTL.53-1-TTO-TBPD.A</t>
  </si>
  <si>
    <t>124.56712328767124</t>
  </si>
  <si>
    <t>134.57534246575344</t>
  </si>
  <si>
    <t>133.6270301369863</t>
  </si>
  <si>
    <t>140.97938356164383</t>
  </si>
  <si>
    <t>138.0474480874317</t>
  </si>
  <si>
    <t>133.99707123287672</t>
  </si>
  <si>
    <t>153.93270684931508</t>
  </si>
  <si>
    <t>163.45531780821918</t>
  </si>
  <si>
    <t>151.01737704918034</t>
  </si>
  <si>
    <t>170.50478630136988</t>
  </si>
  <si>
    <t>180.15233150684932</t>
  </si>
  <si>
    <t>156.6285095890411</t>
  </si>
  <si>
    <t>156.6345819672131</t>
  </si>
  <si>
    <t>152.90768767123288</t>
  </si>
  <si>
    <t>145.66992739726027</t>
  </si>
  <si>
    <t>114.73765205479452</t>
  </si>
  <si>
    <t>105.51159562841531</t>
  </si>
  <si>
    <t>103.45036712328768</t>
  </si>
  <si>
    <t>101.51816438356164</t>
  </si>
  <si>
    <t>96.19172054794521</t>
  </si>
  <si>
    <t>97.22876721311475</t>
  </si>
  <si>
    <t>99.28320684923561</t>
  </si>
  <si>
    <t>82.81268296953698</t>
  </si>
  <si>
    <t>76.62429172848087</t>
  </si>
  <si>
    <t>81.62328915182522</t>
  </si>
  <si>
    <t>INTL.53-1-TUN-TBPD.A</t>
  </si>
  <si>
    <t>71.89314207650273</t>
  </si>
  <si>
    <t>85.50711202185792</t>
  </si>
  <si>
    <t>81.01081369863014</t>
  </si>
  <si>
    <t>67.14014246575343</t>
  </si>
  <si>
    <t>63.72494520547945</t>
  </si>
  <si>
    <t>53.199260273972605</t>
  </si>
  <si>
    <t>42.41320547949863</t>
  </si>
  <si>
    <t>40.388021917849315</t>
  </si>
  <si>
    <t>37.700137958454796</t>
  </si>
  <si>
    <t>34.79866393434153</t>
  </si>
  <si>
    <t>42.02238619787097</t>
  </si>
  <si>
    <t>36.44648465301859</t>
  </si>
  <si>
    <t>34.531602076780274</t>
  </si>
  <si>
    <t>INTL.53-1-TUR-TBPD.A</t>
  </si>
  <si>
    <t>45.792586301369866</t>
  </si>
  <si>
    <t>44.49109589041096</t>
  </si>
  <si>
    <t>45.93864109589041</t>
  </si>
  <si>
    <t>48.43869945355191</t>
  </si>
  <si>
    <t>53.600379452054796</t>
  </si>
  <si>
    <t>55.59848630136986</t>
  </si>
  <si>
    <t>54.61548630136986</t>
  </si>
  <si>
    <t>55.56913561643836</t>
  </si>
  <si>
    <t>55.67153287671233</t>
  </si>
  <si>
    <t>61.16018904109589</t>
  </si>
  <si>
    <t>62.81476775956284</t>
  </si>
  <si>
    <t>65.38740273972603</t>
  </si>
  <si>
    <t>78.42659945355192</t>
  </si>
  <si>
    <t>84.39849594178786</t>
  </si>
  <si>
    <t>86.92746084849836</t>
  </si>
  <si>
    <t>97.23484585555069</t>
  </si>
  <si>
    <t>INTL.53-1-TKM-TBPD.A</t>
  </si>
  <si>
    <t>80.22191780821917</t>
  </si>
  <si>
    <t>88.43715846994536</t>
  </si>
  <si>
    <t>116.99643835616439</t>
  </si>
  <si>
    <t>150.97671232876712</t>
  </si>
  <si>
    <t>157.4191589041096</t>
  </si>
  <si>
    <t>158.18852459016392</t>
  </si>
  <si>
    <t>176.65616438356165</t>
  </si>
  <si>
    <t>212.1483698630137</t>
  </si>
  <si>
    <t>207.31107103825136</t>
  </si>
  <si>
    <t>189.33076284153006</t>
  </si>
  <si>
    <t>197.5531191780822</t>
  </si>
  <si>
    <t>215.58524707762555</t>
  </si>
  <si>
    <t>225.44309589040995</t>
  </si>
  <si>
    <t>246.22731038251302</t>
  </si>
  <si>
    <t>255.7982118721461</t>
  </si>
  <si>
    <t>263.16645410958847</t>
  </si>
  <si>
    <t>277.8971931506849</t>
  </si>
  <si>
    <t>265.5220885245902</t>
  </si>
  <si>
    <t>252.72998070492432</t>
  </si>
  <si>
    <t>255.0183786557563</t>
  </si>
  <si>
    <t>274.67961556871467</t>
  </si>
  <si>
    <t>INTL.53-1-TCA-TBPD.A</t>
  </si>
  <si>
    <t>INTL.53-1-USIQ-TBPD.A</t>
  </si>
  <si>
    <t>INTL.53-1-VIR-TBPD.A</t>
  </si>
  <si>
    <t>INTL.53-1-UGA-TBPD.A</t>
  </si>
  <si>
    <t>INTL.53-1-UKR-TBPD.A</t>
  </si>
  <si>
    <t>83.90251232876712</t>
  </si>
  <si>
    <t>99.08491147540984</t>
  </si>
  <si>
    <t>92.63980410958904</t>
  </si>
  <si>
    <t>82.40674246575342</t>
  </si>
  <si>
    <t>78.42943561643835</t>
  </si>
  <si>
    <t>79.82397213114754</t>
  </si>
  <si>
    <t>73.53974246575342</t>
  </si>
  <si>
    <t>64.75313561643836</t>
  </si>
  <si>
    <t>59.941813698630135</t>
  </si>
  <si>
    <t>56.563037158469946</t>
  </si>
  <si>
    <t>62.04572191780822</t>
  </si>
  <si>
    <t>61.17640765027323</t>
  </si>
  <si>
    <t>61.54828776007379</t>
  </si>
  <si>
    <t>18.317687925162037</t>
  </si>
  <si>
    <t>7.245311526236164</t>
  </si>
  <si>
    <t>INTL.53-1-ARE-TBPD.A</t>
  </si>
  <si>
    <t>1532.6575342465753</t>
  </si>
  <si>
    <t>1678.9178082191781</t>
  </si>
  <si>
    <t>1663.876712328767</t>
  </si>
  <si>
    <t>1936.0846994535518</t>
  </si>
  <si>
    <t>1999.054794520548</t>
  </si>
  <si>
    <t>1830.8328767123287</t>
  </si>
  <si>
    <t>1831.4657534246576</t>
  </si>
  <si>
    <t>1708.7267759562842</t>
  </si>
  <si>
    <t>1474.021917808219</t>
  </si>
  <si>
    <t>1249.986301369863</t>
  </si>
  <si>
    <t>1148.6301369863013</t>
  </si>
  <si>
    <t>1145.9153005464482</t>
  </si>
  <si>
    <t>1193.3972602739725</t>
  </si>
  <si>
    <t>1330.0328767123287</t>
  </si>
  <si>
    <t>1540.7260273972602</t>
  </si>
  <si>
    <t>1565.068306010929</t>
  </si>
  <si>
    <t>1860.1397260273973</t>
  </si>
  <si>
    <t>2117.001093150685</t>
  </si>
  <si>
    <t>2385.999687671233</t>
  </si>
  <si>
    <t>2266.1464598390035</t>
  </si>
  <si>
    <t>2880.204723287671</t>
  </si>
  <si>
    <t>2939.7450109289616</t>
  </si>
  <si>
    <t>3008.403180821918</t>
  </si>
  <si>
    <t>2996.0295890410957</t>
  </si>
  <si>
    <t>2742.6575342465753</t>
  </si>
  <si>
    <t>2622.3688524590166</t>
  </si>
  <si>
    <t>2574.832876712329</t>
  </si>
  <si>
    <t>2405.671232876712</t>
  </si>
  <si>
    <t>2749.794520547945</t>
  </si>
  <si>
    <t>2849.3266229508195</t>
  </si>
  <si>
    <t>3003.5855616438357</t>
  </si>
  <si>
    <t>3157.797397260274</t>
  </si>
  <si>
    <t>3061.372780821918</t>
  </si>
  <si>
    <t>3045.9777273224045</t>
  </si>
  <si>
    <t>3214.290482191781</t>
  </si>
  <si>
    <t>3398.917857377049</t>
  </si>
  <si>
    <t>3541.9293808219177</t>
  </si>
  <si>
    <t>3676.0670547945206</t>
  </si>
  <si>
    <t>3767.7945732240437</t>
  </si>
  <si>
    <t>3723.650682191781</t>
  </si>
  <si>
    <t>3786.2396520547945</t>
  </si>
  <si>
    <t>4130.048391061195</t>
  </si>
  <si>
    <t>3780.366210183615</t>
  </si>
  <si>
    <t>3785.8838042898337</t>
  </si>
  <si>
    <t>4236.766645862818</t>
  </si>
  <si>
    <t>INTL.53-1-GBR-TBPD.A</t>
  </si>
  <si>
    <t>11.887671232876713</t>
  </si>
  <si>
    <t>245.23224043715848</t>
  </si>
  <si>
    <t>768.2520547945205</t>
  </si>
  <si>
    <t>1082.3260273972603</t>
  </si>
  <si>
    <t>1568.0438356164384</t>
  </si>
  <si>
    <t>1621.967213114754</t>
  </si>
  <si>
    <t>1811.1342465753426</t>
  </si>
  <si>
    <t>2065.0219178082193</t>
  </si>
  <si>
    <t>2291.2602739726026</t>
  </si>
  <si>
    <t>2529.6575342465753</t>
  </si>
  <si>
    <t>2539.1013698630136</t>
  </si>
  <si>
    <t>2405.923287671233</t>
  </si>
  <si>
    <t>2232.0491803278687</t>
  </si>
  <si>
    <t>1801.9561643835616</t>
  </si>
  <si>
    <t>1819.999912328767</t>
  </si>
  <si>
    <t>1797.0010465753426</t>
  </si>
  <si>
    <t>1825.3825136612022</t>
  </si>
  <si>
    <t>2138.6328767123287</t>
  </si>
  <si>
    <t>2705.2580383561644</t>
  </si>
  <si>
    <t>2791.6018328767123</t>
  </si>
  <si>
    <t>2774.070557377049</t>
  </si>
  <si>
    <t>2747.940701369863</t>
  </si>
  <si>
    <t>2840.480095890411</t>
  </si>
  <si>
    <t>2929.342476712329</t>
  </si>
  <si>
    <t>2694.430762295082</t>
  </si>
  <si>
    <t>2493.0547506849316</t>
  </si>
  <si>
    <t>2482.390093150685</t>
  </si>
  <si>
    <t>2279.138991780822</t>
  </si>
  <si>
    <t>2104.998450819672</t>
  </si>
  <si>
    <t>1902.4373397260274</t>
  </si>
  <si>
    <t>1730.4649945205479</t>
  </si>
  <si>
    <t>1721.9026136986301</t>
  </si>
  <si>
    <t>1588.0667174863388</t>
  </si>
  <si>
    <t>1501.5123712328766</t>
  </si>
  <si>
    <t>1403.5470260273974</t>
  </si>
  <si>
    <t>1159.0271616438356</t>
  </si>
  <si>
    <t>998.7935021857924</t>
  </si>
  <si>
    <t>921.9277835616439</t>
  </si>
  <si>
    <t>910.3523575342466</t>
  </si>
  <si>
    <t>1009.1588931506849</t>
  </si>
  <si>
    <t>1066.117868852459</t>
  </si>
  <si>
    <t>1155.0718980709644</t>
  </si>
  <si>
    <t>1098.4792694934754</t>
  </si>
  <si>
    <t>936.5680300792534</t>
  </si>
  <si>
    <t>INTL.53-1-USA-TBPD.A</t>
  </si>
  <si>
    <t>9207.953295890411</t>
  </si>
  <si>
    <t>8774.205438356164</t>
  </si>
  <si>
    <t>8374.736961643835</t>
  </si>
  <si>
    <t>8131.639273224044</t>
  </si>
  <si>
    <t>8707.440994520548</t>
  </si>
  <si>
    <t>8551.534142465753</t>
  </si>
  <si>
    <t>8596.625756830601</t>
  </si>
  <si>
    <t>8571.572515068494</t>
  </si>
  <si>
    <t>8878.950702185792</t>
  </si>
  <si>
    <t>8971.377997260273</t>
  </si>
  <si>
    <t>8680.142490410959</t>
  </si>
  <si>
    <t>8348.978024657534</t>
  </si>
  <si>
    <t>8139.6885109289615</t>
  </si>
  <si>
    <t>7613.0767095890415</t>
  </si>
  <si>
    <t>7355.307356164383</t>
  </si>
  <si>
    <t>7416.545101369863</t>
  </si>
  <si>
    <t>7171.124524590164</t>
  </si>
  <si>
    <t>9601.818243835616</t>
  </si>
  <si>
    <t>9412.965372602739</t>
  </si>
  <si>
    <t>9399.984709589042</t>
  </si>
  <si>
    <t>9460.751139726028</t>
  </si>
  <si>
    <t>9277.924380821918</t>
  </si>
  <si>
    <t>8993.560693150685</t>
  </si>
  <si>
    <t>9057.994535054644</t>
  </si>
  <si>
    <t>8957.117805835616</t>
  </si>
  <si>
    <t>8998.361643835615</t>
  </si>
  <si>
    <t>8765.684931506848</t>
  </si>
  <si>
    <t>8722.338803278688</t>
  </si>
  <si>
    <t>8466.319460273973</t>
  </si>
  <si>
    <t>9136.949257534246</t>
  </si>
  <si>
    <t>10150.896002739726</t>
  </si>
  <si>
    <t>11142.537295081967</t>
  </si>
  <si>
    <t>12395.427780821918</t>
  </si>
  <si>
    <t>14157.73210410959</t>
  </si>
  <si>
    <t>15154.876602739727</t>
  </si>
  <si>
    <t>14849.860792349727</t>
  </si>
  <si>
    <t>15673.331663013698</t>
  </si>
  <si>
    <t>19471.199202739725</t>
  </si>
  <si>
    <t>18609.48106010929</t>
  </si>
  <si>
    <t>18995.314969863015</t>
  </si>
  <si>
    <t>20300.979753424657</t>
  </si>
  <si>
    <t>INTL.53-1-URY-TBPD.A</t>
  </si>
  <si>
    <t>0.9621999999999999</t>
  </si>
  <si>
    <t>0.6808000000000001</t>
  </si>
  <si>
    <t>1.9043999999999999</t>
  </si>
  <si>
    <t>1.4628508419820676</t>
  </si>
  <si>
    <t>1.448064336779434</t>
  </si>
  <si>
    <t>1.4727364163961645</t>
  </si>
  <si>
    <t>INTL.53-1-UZB-TBPD.A</t>
  </si>
  <si>
    <t>78.73150684931507</t>
  </si>
  <si>
    <t>183.27397260273972</t>
  </si>
  <si>
    <t>188.52564383561645</t>
  </si>
  <si>
    <t>165.80424657534246</t>
  </si>
  <si>
    <t>156.65813698630137</t>
  </si>
  <si>
    <t>109.89790273224044</t>
  </si>
  <si>
    <t>72.13686712328767</t>
  </si>
  <si>
    <t>54.331009589041095</t>
  </si>
  <si>
    <t>59.88322191780822</t>
  </si>
  <si>
    <t>65.63272191780823</t>
  </si>
  <si>
    <t>61.33960684931507</t>
  </si>
  <si>
    <t>54.08426830601093</t>
  </si>
  <si>
    <t>44.15024931506849</t>
  </si>
  <si>
    <t>41.33179863013699</t>
  </si>
  <si>
    <t>62.116483281453895</t>
  </si>
  <si>
    <t>INTL.53-1-VUT-TBPD.A</t>
  </si>
  <si>
    <t>INTL.53-1-VEN-TBPD.A</t>
  </si>
  <si>
    <t>3365.9945205479453</t>
  </si>
  <si>
    <t>2976.076712328767</t>
  </si>
  <si>
    <t>2345.731506849315</t>
  </si>
  <si>
    <t>2294.2131147540986</t>
  </si>
  <si>
    <t>2238.0164383561646</t>
  </si>
  <si>
    <t>2164.945205479452</t>
  </si>
  <si>
    <t>2355.8301369863016</t>
  </si>
  <si>
    <t>2168.3387978142077</t>
  </si>
  <si>
    <t>2101.980821917808</t>
  </si>
  <si>
    <t>1894.9287671232876</t>
  </si>
  <si>
    <t>1800.9479452054795</t>
  </si>
  <si>
    <t>1798.0601092896175</t>
  </si>
  <si>
    <t>1677.1780821917807</t>
  </si>
  <si>
    <t>1787.041095890411</t>
  </si>
  <si>
    <t>1751.9506849315069</t>
  </si>
  <si>
    <t>1906.978082191781</t>
  </si>
  <si>
    <t>2136.998920547945</t>
  </si>
  <si>
    <t>2374.9984767123287</t>
  </si>
  <si>
    <t>2370.780731266477</t>
  </si>
  <si>
    <t>2473.054794520548</t>
  </si>
  <si>
    <t>2660.7301506849317</t>
  </si>
  <si>
    <t>3219.0279508196722</t>
  </si>
  <si>
    <t>3473.4760958904108</t>
  </si>
  <si>
    <t>3405.1790410958906</t>
  </si>
  <si>
    <t>3093.821917808219</t>
  </si>
  <si>
    <t>3219.6842185792348</t>
  </si>
  <si>
    <t>3141.5956328767124</t>
  </si>
  <si>
    <t>2751.781991780822</t>
  </si>
  <si>
    <t>2505.7284794520547</t>
  </si>
  <si>
    <t>3037.2060575342466</t>
  </si>
  <si>
    <t>3014.4248876712327</t>
  </si>
  <si>
    <t>2577.4541452054796</t>
  </si>
  <si>
    <t>2330.1895907103826</t>
  </si>
  <si>
    <t>2066.046794520548</t>
  </si>
  <si>
    <t>1539.3161178082191</t>
  </si>
  <si>
    <t>927.7052712328767</t>
  </si>
  <si>
    <t>552.8571579234973</t>
  </si>
  <si>
    <t>613.9243055449448</t>
  </si>
  <si>
    <t>INTL.53-1-VNM-TBPD.A</t>
  </si>
  <si>
    <t>126.3013698630137</t>
  </si>
  <si>
    <t>142.18493150684932</t>
  </si>
  <si>
    <t>152.7945205479452</t>
  </si>
  <si>
    <t>175.49726775956285</t>
  </si>
  <si>
    <t>202.22739726027396</t>
  </si>
  <si>
    <t>249.8082191780822</t>
  </si>
  <si>
    <t>312.3095890410959</t>
  </si>
  <si>
    <t>333.2952349726776</t>
  </si>
  <si>
    <t>346.72564383561644</t>
  </si>
  <si>
    <t>347.10690410958904</t>
  </si>
  <si>
    <t>346.1245479452055</t>
  </si>
  <si>
    <t>420.0246284153005</t>
  </si>
  <si>
    <t>323.1175671232877</t>
  </si>
  <si>
    <t>311.74590163934425</t>
  </si>
  <si>
    <t>342.2682917808219</t>
  </si>
  <si>
    <t>311.94725068493153</t>
  </si>
  <si>
    <t>315.11156712328767</t>
  </si>
  <si>
    <t>344.2301480874317</t>
  </si>
  <si>
    <t>346.79001232876715</t>
  </si>
  <si>
    <t>336.55252677595627</t>
  </si>
  <si>
    <t>288.24348126272326</t>
  </si>
  <si>
    <t>257.18903274230956</t>
  </si>
  <si>
    <t>240.20555026721644</t>
  </si>
  <si>
    <t>214.50454645722678</t>
  </si>
  <si>
    <t>206.04667127496558</t>
  </si>
  <si>
    <t>201.0471883473343</t>
  </si>
  <si>
    <t>194.93570554091343</t>
  </si>
  <si>
    <t>INTL.53-1-WAK-TBPD.A</t>
  </si>
  <si>
    <t>INTL.53-1-ESH-TBPD.A</t>
  </si>
  <si>
    <t>INTL.53-1-YEM-TBPD.A</t>
  </si>
  <si>
    <t>223.5095890410959</t>
  </si>
  <si>
    <t>346.5958767123288</t>
  </si>
  <si>
    <t>356.19316393442625</t>
  </si>
  <si>
    <t>374.4028082191781</t>
  </si>
  <si>
    <t>381.0011917808219</t>
  </si>
  <si>
    <t>449.5018333333333</t>
  </si>
  <si>
    <t>452.72997260273974</t>
  </si>
  <si>
    <t>457.3411890410959</t>
  </si>
  <si>
    <t>450.8732273972603</t>
  </si>
  <si>
    <t>447.39291530054646</t>
  </si>
  <si>
    <t>445.39822739726026</t>
  </si>
  <si>
    <t>420.43126301369864</t>
  </si>
  <si>
    <t>368.6991671232877</t>
  </si>
  <si>
    <t>299.64244153005467</t>
  </si>
  <si>
    <t>285.9569191780822</t>
  </si>
  <si>
    <t>280.93997534246574</t>
  </si>
  <si>
    <t>216.69254109589042</t>
  </si>
  <si>
    <t>168.94857595628415</t>
  </si>
  <si>
    <t>130.7800301369863</t>
  </si>
  <si>
    <t>125.08070917808219</t>
  </si>
  <si>
    <t>18.49079180327869</t>
  </si>
  <si>
    <t>62.73284246575342</t>
  </si>
  <si>
    <t>58.49828306010929</t>
  </si>
  <si>
    <t>57.09958303943764</t>
  </si>
  <si>
    <t>15.245720467327754</t>
  </si>
  <si>
    <t>INTL.53-1-ZMB-TBPD.A</t>
  </si>
  <si>
    <t>0.14129901343144388</t>
  </si>
  <si>
    <t>0.1393392802733073</t>
  </si>
  <si>
    <t>0.14261940166224657</t>
  </si>
  <si>
    <t>INTL.53-1-ZWE-TBPD.A</t>
  </si>
  <si>
    <t>crude oil, NGPL, and other liquids production (Mb/d)</t>
  </si>
  <si>
    <t>INTL.55-1-WORL-TBPD.A</t>
  </si>
  <si>
    <t>65570.71742191781</t>
  </si>
  <si>
    <t>67636.84756986302</t>
  </si>
  <si>
    <t>68963.81239726028</t>
  </si>
  <si>
    <t>70569.74043442623</t>
  </si>
  <si>
    <t>72907.07639726027</t>
  </si>
  <si>
    <t>73868.78136712329</t>
  </si>
  <si>
    <t>72557.50552876713</t>
  </si>
  <si>
    <t>74860.92680857534</t>
  </si>
  <si>
    <t>74643.30024931507</t>
  </si>
  <si>
    <t>77523.80676438357</t>
  </si>
  <si>
    <t>81014.48109289618</t>
  </si>
  <si>
    <t>83095.31481917808</t>
  </si>
  <si>
    <t>83321.14063287672</t>
  </si>
  <si>
    <t>84638.51129781421</t>
  </si>
  <si>
    <t>85154.73524339954</t>
  </si>
  <si>
    <t>86311.29112563151</t>
  </si>
  <si>
    <t>88595.27056535028</t>
  </si>
  <si>
    <t>89113.72873743653</t>
  </si>
  <si>
    <t>91671.57118746164</t>
  </si>
  <si>
    <t>94383.14848299041</t>
  </si>
  <si>
    <t>94826.63236364957</t>
  </si>
  <si>
    <t>INTL.55-1-AFG-TBPD.A</t>
  </si>
  <si>
    <t>INTL.55-1-ALB-TBPD.A</t>
  </si>
  <si>
    <t>5.328767123287672</t>
  </si>
  <si>
    <t>10.843835616438357</t>
  </si>
  <si>
    <t>15.515068493150684</t>
  </si>
  <si>
    <t>16.83606557377049</t>
  </si>
  <si>
    <t>17.008219178082193</t>
  </si>
  <si>
    <t>20.506849315068493</t>
  </si>
  <si>
    <t>22.74863387978142</t>
  </si>
  <si>
    <t>17.261428961748635</t>
  </si>
  <si>
    <t>13.986780821917808</t>
  </si>
  <si>
    <t>INTL.55-1-DZA-TBPD.A</t>
  </si>
  <si>
    <t>1859.1857923497269</t>
  </si>
  <si>
    <t>1930.5643835616438</t>
  </si>
  <si>
    <t>1919.0430136986301</t>
  </si>
  <si>
    <t>1943.1155205479452</t>
  </si>
  <si>
    <t>1909.876712328767</t>
  </si>
  <si>
    <t>1874.2431693989072</t>
  </si>
  <si>
    <t>1761.7808219178082</t>
  </si>
  <si>
    <t>1697.360655737705</t>
  </si>
  <si>
    <t>1631.7534246575342</t>
  </si>
  <si>
    <t>1575.6575342465753</t>
  </si>
  <si>
    <t>1568.958904109589</t>
  </si>
  <si>
    <t>1403.224043715847</t>
  </si>
  <si>
    <t>1413.945205479452</t>
  </si>
  <si>
    <t>1443.0958904109589</t>
  </si>
  <si>
    <t>INTL.55-1-ASM-TBPD.A</t>
  </si>
  <si>
    <t>INTL.55-1-AGO-TBPD.A</t>
  </si>
  <si>
    <t>990.5943306010929</t>
  </si>
  <si>
    <t>1255.315608219178</t>
  </si>
  <si>
    <t>1425.9027863013698</t>
  </si>
  <si>
    <t>1727.9527698630136</t>
  </si>
  <si>
    <t>1960.6945081967212</t>
  </si>
  <si>
    <t>1886.8082191780823</t>
  </si>
  <si>
    <t>1918.5205479452054</t>
  </si>
  <si>
    <t>1765.6164383561643</t>
  </si>
  <si>
    <t>1797.049180327869</t>
  </si>
  <si>
    <t>1814.6575342465753</t>
  </si>
  <si>
    <t>1756.6164383561643</t>
  </si>
  <si>
    <t>1797.6147540983607</t>
  </si>
  <si>
    <t>1709.226530624685</t>
  </si>
  <si>
    <t>1637.9984413614109</t>
  </si>
  <si>
    <t>1489.8273740600685</t>
  </si>
  <si>
    <t>1284.985029827541</t>
  </si>
  <si>
    <t>1151.342679946959</t>
  </si>
  <si>
    <t>1186.166791276507</t>
  </si>
  <si>
    <t>1175.3560728840412</t>
  </si>
  <si>
    <t>INTL.55-1-ATA-TBPD.A</t>
  </si>
  <si>
    <t>INTL.55-1-ATG-TBPD.A</t>
  </si>
  <si>
    <t>INTL.55-1-ARG-TBPD.A</t>
  </si>
  <si>
    <t>860.3174398907104</t>
  </si>
  <si>
    <t>806.8935287671233</t>
  </si>
  <si>
    <t>806.4966301369863</t>
  </si>
  <si>
    <t>788.0839150684932</t>
  </si>
  <si>
    <t>793.1062267759563</t>
  </si>
  <si>
    <t>772.2725890410959</t>
  </si>
  <si>
    <t>773.9335643835617</t>
  </si>
  <si>
    <t>728.9765945205479</t>
  </si>
  <si>
    <t>707.4819180327869</t>
  </si>
  <si>
    <t>693.2825287671233</t>
  </si>
  <si>
    <t>693.9119424657534</t>
  </si>
  <si>
    <t>694.0283633879782</t>
  </si>
  <si>
    <t>693.2571448772384</t>
  </si>
  <si>
    <t>711.2926229720822</t>
  </si>
  <si>
    <t>645.7186081698169</t>
  </si>
  <si>
    <t>696.3894932310905</t>
  </si>
  <si>
    <t>775.2314809605233</t>
  </si>
  <si>
    <t>806.7403981715863</t>
  </si>
  <si>
    <t>INTL.55-1-ARM-TBPD.A</t>
  </si>
  <si>
    <t>INTL.55-1-ABW-TBPD.A</t>
  </si>
  <si>
    <t>INTL.55-1-AUS-TBPD.A</t>
  </si>
  <si>
    <t>508.81107671232877</t>
  </si>
  <si>
    <t>526.5078219178082</t>
  </si>
  <si>
    <t>531.6921205479453</t>
  </si>
  <si>
    <t>535.5366120218579</t>
  </si>
  <si>
    <t>545.8575342465754</t>
  </si>
  <si>
    <t>479.6849315068493</t>
  </si>
  <si>
    <t>473.2978142076503</t>
  </si>
  <si>
    <t>399.4438356164384</t>
  </si>
  <si>
    <t>418.7753424657534</t>
  </si>
  <si>
    <t>377.7288219178082</t>
  </si>
  <si>
    <t>349.86837158469945</t>
  </si>
  <si>
    <t>347.2335620000493</t>
  </si>
  <si>
    <t>457.62613961702465</t>
  </si>
  <si>
    <t>458.1029504393251</t>
  </si>
  <si>
    <t>441.4650041121041</t>
  </si>
  <si>
    <t>417.63153208742193</t>
  </si>
  <si>
    <t>INTL.55-1-AUT-TBPD.A</t>
  </si>
  <si>
    <t>22.097267759562843</t>
  </si>
  <si>
    <t>20.876704109589042</t>
  </si>
  <si>
    <t>21.731358904109587</t>
  </si>
  <si>
    <t>23.276712328767122</t>
  </si>
  <si>
    <t>22.74590163934426</t>
  </si>
  <si>
    <t>31.96691780821918</t>
  </si>
  <si>
    <t>32.18353424657534</t>
  </si>
  <si>
    <t>32.524535519125685</t>
  </si>
  <si>
    <t>23.54090410958904</t>
  </si>
  <si>
    <t>27.10186301369863</t>
  </si>
  <si>
    <t>27.939890410958903</t>
  </si>
  <si>
    <t>25.70920218579235</t>
  </si>
  <si>
    <t>23.433449315068493</t>
  </si>
  <si>
    <t>21.78891506849315</t>
  </si>
  <si>
    <t>INTL.55-1-AZE-TBPD.A</t>
  </si>
  <si>
    <t>311.4061174863388</t>
  </si>
  <si>
    <t>448.74027671232875</t>
  </si>
  <si>
    <t>650.2922849315069</t>
  </si>
  <si>
    <t>870.5628415300547</t>
  </si>
  <si>
    <t>1006.8465753424657</t>
  </si>
  <si>
    <t>1035.627397260274</t>
  </si>
  <si>
    <t>983.9945205479452</t>
  </si>
  <si>
    <t>922.7486338797814</t>
  </si>
  <si>
    <t>871.5945205479452</t>
  </si>
  <si>
    <t>849.4739726027398</t>
  </si>
  <si>
    <t>834.5382513661202</t>
  </si>
  <si>
    <t>790.1152502140905</t>
  </si>
  <si>
    <t>790.2445213636164</t>
  </si>
  <si>
    <t>768.3791641042329</t>
  </si>
  <si>
    <t>695.8033322687978</t>
  </si>
  <si>
    <t>711.7424212724658</t>
  </si>
  <si>
    <t>667.8528322313699</t>
  </si>
  <si>
    <t>618.1221472998631</t>
  </si>
  <si>
    <t>INTL.55-1-BHR-TBPD.A</t>
  </si>
  <si>
    <t>190.74520547945207</t>
  </si>
  <si>
    <t>200.1068493150685</t>
  </si>
  <si>
    <t>182.9315300546448</t>
  </si>
  <si>
    <t>208.1972602739726</t>
  </si>
  <si>
    <t>213.33424657534246</t>
  </si>
  <si>
    <t>213.1887780821918</t>
  </si>
  <si>
    <t>212.57598907103826</t>
  </si>
  <si>
    <t>185.31534520547945</t>
  </si>
  <si>
    <t>198.59279726027398</t>
  </si>
  <si>
    <t>INTL.55-1-BGD-TBPD.A</t>
  </si>
  <si>
    <t>5.866666666666666</t>
  </si>
  <si>
    <t>4.866666666666666</t>
  </si>
  <si>
    <t>13.484813698630138</t>
  </si>
  <si>
    <t>13.174586301369864</t>
  </si>
  <si>
    <t>INTL.55-1-BRB-TBPD.A</t>
  </si>
  <si>
    <t>INTL.55-1-BLR-TBPD.A</t>
  </si>
  <si>
    <t>26.463931506849317</t>
  </si>
  <si>
    <t>33.02166666666667</t>
  </si>
  <si>
    <t>32.24002465753425</t>
  </si>
  <si>
    <t>34.25164657534246</t>
  </si>
  <si>
    <t>INTL.55-1-BEL-TBPD.A</t>
  </si>
  <si>
    <t>INTL.55-1-BLZ-TBPD.A</t>
  </si>
  <si>
    <t>INTL.55-1-BEN-TBPD.A</t>
  </si>
  <si>
    <t>INTL.55-1-BMU-TBPD.A</t>
  </si>
  <si>
    <t>INTL.55-1-BTN-TBPD.A</t>
  </si>
  <si>
    <t>INTL.55-1-BOL-TBPD.A</t>
  </si>
  <si>
    <t>55.18826775956284</t>
  </si>
  <si>
    <t>49.73828493150685</t>
  </si>
  <si>
    <t>61.772084931506846</t>
  </si>
  <si>
    <t>63.17101917808219</t>
  </si>
  <si>
    <t>45.189701369863016</t>
  </si>
  <si>
    <t>47.16994246575342</t>
  </si>
  <si>
    <t>48.580797260273975</t>
  </si>
  <si>
    <t>56.601267759562845</t>
  </si>
  <si>
    <t>64.17651506849315</t>
  </si>
  <si>
    <t>72.74164657534247</t>
  </si>
  <si>
    <t>76.58790983606558</t>
  </si>
  <si>
    <t>INTL.55-1-BIH-TBPD.A</t>
  </si>
  <si>
    <t>INTL.55-1-BWA-TBPD.A</t>
  </si>
  <si>
    <t>INTL.55-1-BRA-TBPD.A</t>
  </si>
  <si>
    <t>1535.691092896175</t>
  </si>
  <si>
    <t>1707.5286767123287</t>
  </si>
  <si>
    <t>1811.953005479452</t>
  </si>
  <si>
    <t>1839.2265342465753</t>
  </si>
  <si>
    <t>2381.5519098360655</t>
  </si>
  <si>
    <t>2505.9634465753425</t>
  </si>
  <si>
    <t>2660.205890410959</t>
  </si>
  <si>
    <t>2632.6973534246576</t>
  </si>
  <si>
    <t>2599.4447349726775</t>
  </si>
  <si>
    <t>2641.4161616438355</t>
  </si>
  <si>
    <t>2897.2158328767123</t>
  </si>
  <si>
    <t>3113.9383643835617</t>
  </si>
  <si>
    <t>3164.824180327869</t>
  </si>
  <si>
    <t>3299.3940535086467</t>
  </si>
  <si>
    <t>3355.293256374907</t>
  </si>
  <si>
    <t>3712.415311110164</t>
  </si>
  <si>
    <t>3629.2623797032657</t>
  </si>
  <si>
    <t>3750.816524060973</t>
  </si>
  <si>
    <t>INTL.55-1-VGB-TBPD.A</t>
  </si>
  <si>
    <t>INTL.55-1-BRN-TBPD.A</t>
  </si>
  <si>
    <t>210.05464480874318</t>
  </si>
  <si>
    <t>205.67945205479452</t>
  </si>
  <si>
    <t>220.07397260273973</t>
  </si>
  <si>
    <t>189.6986301369863</t>
  </si>
  <si>
    <t>157.4863387978142</t>
  </si>
  <si>
    <t>148.60821917808218</t>
  </si>
  <si>
    <t>153.0849315068493</t>
  </si>
  <si>
    <t>169.18904109589042</t>
  </si>
  <si>
    <t>158.57103825136613</t>
  </si>
  <si>
    <t>135.3068493150685</t>
  </si>
  <si>
    <t>126.83287671232877</t>
  </si>
  <si>
    <t>120.86338797814207</t>
  </si>
  <si>
    <t>113.20635068493151</t>
  </si>
  <si>
    <t>111.45205479452055</t>
  </si>
  <si>
    <t>121.3890410958904</t>
  </si>
  <si>
    <t>109.8641912568306</t>
  </si>
  <si>
    <t>106.56864657534247</t>
  </si>
  <si>
    <t>93.51676986301369</t>
  </si>
  <si>
    <t>94.50763835616438</t>
  </si>
  <si>
    <t>INTL.55-1-BGR-TBPD.A</t>
  </si>
  <si>
    <t>1.5031917808219177</t>
  </si>
  <si>
    <t>INTL.55-1-BFA-TBPD.A</t>
  </si>
  <si>
    <t>INTL.55-1-MMR-TBPD.A</t>
  </si>
  <si>
    <t>19.712879781420764</t>
  </si>
  <si>
    <t>21.55293442622951</t>
  </si>
  <si>
    <t>18.284931506849315</t>
  </si>
  <si>
    <t>20.528767123287672</t>
  </si>
  <si>
    <t>19.775342465753425</t>
  </si>
  <si>
    <t>7.599682191780822</t>
  </si>
  <si>
    <t>INTL.55-1-BDI-TBPD.A</t>
  </si>
  <si>
    <t>INTL.55-1-CPV-TBPD.A</t>
  </si>
  <si>
    <t>INTL.55-1-KHM-TBPD.A</t>
  </si>
  <si>
    <t>INTL.55-1-CMR-TBPD.A</t>
  </si>
  <si>
    <t>97.23776229508196</t>
  </si>
  <si>
    <t>89.45197260273973</t>
  </si>
  <si>
    <t>91.48219178082192</t>
  </si>
  <si>
    <t>81.32513661202186</t>
  </si>
  <si>
    <t>61.66027397260274</t>
  </si>
  <si>
    <t>62.75616438356165</t>
  </si>
  <si>
    <t>75.95945205461643</t>
  </si>
  <si>
    <t>68.85479452039726</t>
  </si>
  <si>
    <t>69.21411143003287</t>
  </si>
  <si>
    <t>66.66690056477596</t>
  </si>
  <si>
    <t>63.22343285369589</t>
  </si>
  <si>
    <t>60.87765649284383</t>
  </si>
  <si>
    <t>54.00197240099178</t>
  </si>
  <si>
    <t>INTL.55-1-CAN-TBPD.A</t>
  </si>
  <si>
    <t>3079.9624590163935</t>
  </si>
  <si>
    <t>3124.9169287671234</t>
  </si>
  <si>
    <t>3306.6876410958903</t>
  </si>
  <si>
    <t>3413.9956849315067</t>
  </si>
  <si>
    <t>3273.0376967213115</t>
  </si>
  <si>
    <t>3241.249117808219</t>
  </si>
  <si>
    <t>3364.0602739726028</t>
  </si>
  <si>
    <t>3524.3876712328765</t>
  </si>
  <si>
    <t>3783.4945355191257</t>
  </si>
  <si>
    <t>4000.923287671233</t>
  </si>
  <si>
    <t>4321.501369863014</t>
  </si>
  <si>
    <t>4433.783561643836</t>
  </si>
  <si>
    <t>4516.450819672131</t>
  </si>
  <si>
    <t>4881.438356164384</t>
  </si>
  <si>
    <t>5286.1972602739725</t>
  </si>
  <si>
    <t>5409.454794520548</t>
  </si>
  <si>
    <t>5170.245901639344</t>
  </si>
  <si>
    <t>5467.013698630137</t>
  </si>
  <si>
    <t>5624.075060973929</t>
  </si>
  <si>
    <t>INTL.55-1-CYM-TBPD.A</t>
  </si>
  <si>
    <t>INTL.55-1-CAF-TBPD.A</t>
  </si>
  <si>
    <t>INTL.55-1-TCD-TBPD.A</t>
  </si>
  <si>
    <t>INTL.55-1-CHL-TBPD.A</t>
  </si>
  <si>
    <t>8.456265027322404</t>
  </si>
  <si>
    <t>7.646857534246576</t>
  </si>
  <si>
    <t>12.454731506849315</t>
  </si>
  <si>
    <t>10.84943287671233</t>
  </si>
  <si>
    <t>7.092079234972678</t>
  </si>
  <si>
    <t>7.683876712328767</t>
  </si>
  <si>
    <t>12.98904109589041</t>
  </si>
  <si>
    <t>12.92876712328767</t>
  </si>
  <si>
    <t>11.904371584699453</t>
  </si>
  <si>
    <t>10.638356164383561</t>
  </si>
  <si>
    <t>8.742465753424657</t>
  </si>
  <si>
    <t>7.260273972602739</t>
  </si>
  <si>
    <t>5.423497267759563</t>
  </si>
  <si>
    <t>6.204334246575343</t>
  </si>
  <si>
    <t>9.051052054794521</t>
  </si>
  <si>
    <t>11.748641095890411</t>
  </si>
  <si>
    <t>9.454054794520548</t>
  </si>
  <si>
    <t>10.59190663470959</t>
  </si>
  <si>
    <t>INTL.55-1-CHN-TBPD.A</t>
  </si>
  <si>
    <t>3584.506986338798</t>
  </si>
  <si>
    <t>3677.545287671233</t>
  </si>
  <si>
    <t>3741.6822383561644</t>
  </si>
  <si>
    <t>3839.6688684931505</t>
  </si>
  <si>
    <t>3977.1819672131146</t>
  </si>
  <si>
    <t>4001.191506849315</t>
  </si>
  <si>
    <t>4351.360273972603</t>
  </si>
  <si>
    <t>4401.055616438356</t>
  </si>
  <si>
    <t>4477.074316939891</t>
  </si>
  <si>
    <t>4608.816712328767</t>
  </si>
  <si>
    <t>4737.254794520548</t>
  </si>
  <si>
    <t>4837.693150684931</t>
  </si>
  <si>
    <t>4568.530054644809</t>
  </si>
  <si>
    <t>4407.043820253334</t>
  </si>
  <si>
    <t>4421.829245322893</t>
  </si>
  <si>
    <t>4535.6707503823345</t>
  </si>
  <si>
    <t>4577.108165816227</t>
  </si>
  <si>
    <t>4683.608354726808</t>
  </si>
  <si>
    <t>4846.801055470052</t>
  </si>
  <si>
    <t>4984.013713355074</t>
  </si>
  <si>
    <t>INTL.55-1-COL-TBPD.A</t>
  </si>
  <si>
    <t>529.1370300546448</t>
  </si>
  <si>
    <t>528.5546684931506</t>
  </si>
  <si>
    <t>533.4877178082191</t>
  </si>
  <si>
    <t>538.6545150684932</t>
  </si>
  <si>
    <t>596.1500109289617</t>
  </si>
  <si>
    <t>683.6025561643836</t>
  </si>
  <si>
    <t>799.2822657534247</t>
  </si>
  <si>
    <t>932.3009506849315</t>
  </si>
  <si>
    <t>968.6716721311475</t>
  </si>
  <si>
    <t>1027.4765315068494</t>
  </si>
  <si>
    <t>1010.8920465753424</t>
  </si>
  <si>
    <t>1028.9204383561644</t>
  </si>
  <si>
    <t>910.5784535519126</t>
  </si>
  <si>
    <t>878.0657851206247</t>
  </si>
  <si>
    <t>908.8292891150794</t>
  </si>
  <si>
    <t>805.0830289344262</t>
  </si>
  <si>
    <t>759.6967763128768</t>
  </si>
  <si>
    <t>777.2729450684932</t>
  </si>
  <si>
    <t>800.1513983013699</t>
  </si>
  <si>
    <t>INTL.55-1-COM-TBPD.A</t>
  </si>
  <si>
    <t>INTL.55-1-COG-TBPD.A</t>
  </si>
  <si>
    <t>225.03418306010929</t>
  </si>
  <si>
    <t>246.7756383561644</t>
  </si>
  <si>
    <t>223.9284602739726</t>
  </si>
  <si>
    <t>240.2704918032787</t>
  </si>
  <si>
    <t>274.8602739726027</t>
  </si>
  <si>
    <t>346.05621643835616</t>
  </si>
  <si>
    <t>295.9598520547945</t>
  </si>
  <si>
    <t>270.59534972677596</t>
  </si>
  <si>
    <t>248.30152602739727</t>
  </si>
  <si>
    <t>241.28248493150684</t>
  </si>
  <si>
    <t>204.99632513661203</t>
  </si>
  <si>
    <t>252.84639007174795</t>
  </si>
  <si>
    <t>347.4894123191918</t>
  </si>
  <si>
    <t>335.7058174963836</t>
  </si>
  <si>
    <t>289.16345325485247</t>
  </si>
  <si>
    <t>270.9654743370487</t>
  </si>
  <si>
    <t>279.56164383561645</t>
  </si>
  <si>
    <t>INTL.55-1-COD-TBPD.A</t>
  </si>
  <si>
    <t>INTL.55-1-COK-TBPD.A</t>
  </si>
  <si>
    <t>INTL.55-1-CRI-TBPD.A</t>
  </si>
  <si>
    <t>INTL.55-1-CIV-TBPD.A</t>
  </si>
  <si>
    <t>59.16502732240437</t>
  </si>
  <si>
    <t>43.83287671232877</t>
  </si>
  <si>
    <t>39.58904109589041</t>
  </si>
  <si>
    <t>37.91530054644809</t>
  </si>
  <si>
    <t>29.586301369863012</t>
  </si>
  <si>
    <t>40.52459016393443</t>
  </si>
  <si>
    <t>36.76403736536885</t>
  </si>
  <si>
    <t>32.981672874449316</t>
  </si>
  <si>
    <t>30.29823308239726</t>
  </si>
  <si>
    <t>29.403287745350685</t>
  </si>
  <si>
    <t>INTL.55-1-HRV-TBPD.A</t>
  </si>
  <si>
    <t>23.063355191256832</t>
  </si>
  <si>
    <t>20.164383561643834</t>
  </si>
  <si>
    <t>19.665753424657535</t>
  </si>
  <si>
    <t>19.853424657534248</t>
  </si>
  <si>
    <t>18.766666666666666</t>
  </si>
  <si>
    <t>20.68082191780822</t>
  </si>
  <si>
    <t>19.853561643835615</t>
  </si>
  <si>
    <t>17.802054794520547</t>
  </si>
  <si>
    <t>16.60333333333333</t>
  </si>
  <si>
    <t>16.657260273972604</t>
  </si>
  <si>
    <t>16.198630136986303</t>
  </si>
  <si>
    <t>14.733178082191781</t>
  </si>
  <si>
    <t>14.601967213114754</t>
  </si>
  <si>
    <t>14.88593698630137</t>
  </si>
  <si>
    <t>14.865580821917808</t>
  </si>
  <si>
    <t>14.458909589041095</t>
  </si>
  <si>
    <t>11.87431506849315</t>
  </si>
  <si>
    <t>INTL.55-1-CUB-TBPD.A</t>
  </si>
  <si>
    <t>40.91530054644809</t>
  </si>
  <si>
    <t>38.412328767123284</t>
  </si>
  <si>
    <t>36.16027397260274</t>
  </si>
  <si>
    <t>34.203897808219175</t>
  </si>
  <si>
    <t>INTL.55-1-CYP-TBPD.A</t>
  </si>
  <si>
    <t>INTL.55-1-CZE-TBPD.A</t>
  </si>
  <si>
    <t>11.387882513661202</t>
  </si>
  <si>
    <t>11.638339726027397</t>
  </si>
  <si>
    <t>6.537367123287671</t>
  </si>
  <si>
    <t>7.139517808219178</t>
  </si>
  <si>
    <t>7.412568306010929</t>
  </si>
  <si>
    <t>6.504109589041096</t>
  </si>
  <si>
    <t>11.580780821917807</t>
  </si>
  <si>
    <t>12.427931506849315</t>
  </si>
  <si>
    <t>11.904616438356165</t>
  </si>
  <si>
    <t>10.806333333333335</t>
  </si>
  <si>
    <t>7.304041095890411</t>
  </si>
  <si>
    <t>5.670122950819672</t>
  </si>
  <si>
    <t>4.1832164383561645</t>
  </si>
  <si>
    <t>4.108838356164384</t>
  </si>
  <si>
    <t>INTL.55-1-DNK-TBPD.A</t>
  </si>
  <si>
    <t>415.9454726775956</t>
  </si>
  <si>
    <t>389.5288684931507</t>
  </si>
  <si>
    <t>350.04445479452056</t>
  </si>
  <si>
    <t>318.6447397260274</t>
  </si>
  <si>
    <t>288.3128879781421</t>
  </si>
  <si>
    <t>261.68068493150685</t>
  </si>
  <si>
    <t>246.9854301369863</t>
  </si>
  <si>
    <t>222.84734520547946</t>
  </si>
  <si>
    <t>203.83018306010928</t>
  </si>
  <si>
    <t>177.60616712328766</t>
  </si>
  <si>
    <t>167.52171232876714</t>
  </si>
  <si>
    <t>159.58857534246576</t>
  </si>
  <si>
    <t>140.80661202185792</t>
  </si>
  <si>
    <t>140.68554112062466</t>
  </si>
  <si>
    <t>105.21172515754246</t>
  </si>
  <si>
    <t>74.68719435674316</t>
  </si>
  <si>
    <t>67.44740867287398</t>
  </si>
  <si>
    <t>62.99398198812329</t>
  </si>
  <si>
    <t>INTL.55-1-DJI-TBPD.A</t>
  </si>
  <si>
    <t>INTL.55-1-DMA-TBPD.A</t>
  </si>
  <si>
    <t>INTL.55-1-DOM-TBPD.A</t>
  </si>
  <si>
    <t>INTL.55-1-ECU-TBPD.A</t>
  </si>
  <si>
    <t>528.0098825136612</t>
  </si>
  <si>
    <t>535.8930191780822</t>
  </si>
  <si>
    <t>539.9945917808219</t>
  </si>
  <si>
    <t>507.3864712328767</t>
  </si>
  <si>
    <t>508.72770218579234</t>
  </si>
  <si>
    <t>490.28687671232876</t>
  </si>
  <si>
    <t>503.6130219178082</t>
  </si>
  <si>
    <t>508.69207923497265</t>
  </si>
  <si>
    <t>532.9874082191781</t>
  </si>
  <si>
    <t>563.4160575342466</t>
  </si>
  <si>
    <t>550.5448410958904</t>
  </si>
  <si>
    <t>554.5172295081967</t>
  </si>
  <si>
    <t>538.1262876712328</t>
  </si>
  <si>
    <t>524.4672662301863</t>
  </si>
  <si>
    <t>538.6316893671343</t>
  </si>
  <si>
    <t>486.9958239071202</t>
  </si>
  <si>
    <t>477.98116884099727</t>
  </si>
  <si>
    <t>486.0673808218466</t>
  </si>
  <si>
    <t>480.37436384934244</t>
  </si>
  <si>
    <t>INTL.55-1-EGY-TBPD.A</t>
  </si>
  <si>
    <t>748.3340327868852</t>
  </si>
  <si>
    <t>648.5959753424657</t>
  </si>
  <si>
    <t>644.2465726027398</t>
  </si>
  <si>
    <t>663.4588630136986</t>
  </si>
  <si>
    <t>671.3989071038251</t>
  </si>
  <si>
    <t>682.7123287671233</t>
  </si>
  <si>
    <t>697.6154246575343</t>
  </si>
  <si>
    <t>704.3096438356164</t>
  </si>
  <si>
    <t>708.8128196721311</t>
  </si>
  <si>
    <t>708.5393835616438</t>
  </si>
  <si>
    <t>708.4514520547946</t>
  </si>
  <si>
    <t>718.3561643835617</t>
  </si>
  <si>
    <t>686.3825136612022</t>
  </si>
  <si>
    <t>712.4955257534247</t>
  </si>
  <si>
    <t>730.7458230136987</t>
  </si>
  <si>
    <t>717.7798123287671</t>
  </si>
  <si>
    <t>682.4763172131147</t>
  </si>
  <si>
    <t>660.7999689579589</t>
  </si>
  <si>
    <t>667.6129030136987</t>
  </si>
  <si>
    <t>667.3032430136986</t>
  </si>
  <si>
    <t>INTL.55-1-SLV-TBPD.A</t>
  </si>
  <si>
    <t>INTL.55-1-GNQ-TBPD.A</t>
  </si>
  <si>
    <t>INTL.55-1-ERI-TBPD.A</t>
  </si>
  <si>
    <t>INTL.55-1-EST-TBPD.A</t>
  </si>
  <si>
    <t>6.502748633879781</t>
  </si>
  <si>
    <t>INTL.55-1-SWZ-TBPD.A</t>
  </si>
  <si>
    <t>INTL.55-1-ETH-TBPD.A</t>
  </si>
  <si>
    <t>INTL.55-1-FLK-TBPD.A</t>
  </si>
  <si>
    <t>INTL.55-1-FRO-TBPD.A</t>
  </si>
  <si>
    <t>INTL.55-1-FJI-TBPD.A</t>
  </si>
  <si>
    <t>INTL.55-1-FIN-TBPD.A</t>
  </si>
  <si>
    <t>INTL.55-1-CSK-TBPD.A</t>
  </si>
  <si>
    <t>INTL.55-1-SCG-TBPD.A</t>
  </si>
  <si>
    <t>14.161643835616438</t>
  </si>
  <si>
    <t>INTL.55-1-SUN-TBPD.A</t>
  </si>
  <si>
    <t>INTL.55-1-YUG-TBPD.A</t>
  </si>
  <si>
    <t>INTL.55-1-FRA-TBPD.A</t>
  </si>
  <si>
    <t>38.609486338797815</t>
  </si>
  <si>
    <t>35.97529863013698</t>
  </si>
  <si>
    <t>30.735421917808218</t>
  </si>
  <si>
    <t>23.148183561643837</t>
  </si>
  <si>
    <t>26.15068493150685</t>
  </si>
  <si>
    <t>87.89593150684932</t>
  </si>
  <si>
    <t>84.41513698630136</t>
  </si>
  <si>
    <t>86.69636612021857</t>
  </si>
  <si>
    <t>92.66998630136986</t>
  </si>
  <si>
    <t>94.84723287671233</t>
  </si>
  <si>
    <t>80.97238895088526</t>
  </si>
  <si>
    <t>81.44808505501369</t>
  </si>
  <si>
    <t>89.20432382167124</t>
  </si>
  <si>
    <t>74.12713575342465</t>
  </si>
  <si>
    <t>81.54226575342466</t>
  </si>
  <si>
    <t>80.47805753424657</t>
  </si>
  <si>
    <t>INTL.55-1-GUF-TBPD.A</t>
  </si>
  <si>
    <t>INTL.55-1-PYF-TBPD.A</t>
  </si>
  <si>
    <t>INTL.55-1-GAB-TBPD.A</t>
  </si>
  <si>
    <t>273.23054098360655</t>
  </si>
  <si>
    <t>248.13661202185793</t>
  </si>
  <si>
    <t>242.12876712328767</t>
  </si>
  <si>
    <t>245.87671232876713</t>
  </si>
  <si>
    <t>241.35342465753425</t>
  </si>
  <si>
    <t>213.32876712328766</t>
  </si>
  <si>
    <t>210.81967213114754</t>
  </si>
  <si>
    <t>198.84931506849315</t>
  </si>
  <si>
    <t>195.83561643835617</t>
  </si>
  <si>
    <t>201.78082191780823</t>
  </si>
  <si>
    <t>173.63387978142077</t>
  </si>
  <si>
    <t>175.04109589041096</t>
  </si>
  <si>
    <t>195.8082191780822</t>
  </si>
  <si>
    <t>204.27397260273972</t>
  </si>
  <si>
    <t>INTL.55-1-GMB-TBPD.A</t>
  </si>
  <si>
    <t>INTL.55-1-GEO-TBPD.A</t>
  </si>
  <si>
    <t>1.256386301369863</t>
  </si>
  <si>
    <t>1.1368356164383562</t>
  </si>
  <si>
    <t>0.7994520547945205</t>
  </si>
  <si>
    <t>0.4170739726027397</t>
  </si>
  <si>
    <t>0.29603835616438356</t>
  </si>
  <si>
    <t>INTL.55-1-DEU-TBPD.A</t>
  </si>
  <si>
    <t>104.43717486338798</t>
  </si>
  <si>
    <t>77.96525479452055</t>
  </si>
  <si>
    <t>90.83793150684932</t>
  </si>
  <si>
    <t>89.08196721311475</t>
  </si>
  <si>
    <t>91.33150684931506</t>
  </si>
  <si>
    <t>149.58938356164384</t>
  </si>
  <si>
    <t>145.2766712328767</t>
  </si>
  <si>
    <t>137.42901369863014</t>
  </si>
  <si>
    <t>123.24063717298907</t>
  </si>
  <si>
    <t>115.13320089041095</t>
  </si>
  <si>
    <t>118.6585294249315</t>
  </si>
  <si>
    <t>136.7949207650273</t>
  </si>
  <si>
    <t>135.34955616438356</t>
  </si>
  <si>
    <t>131.3181095890411</t>
  </si>
  <si>
    <t>INTL.55-1-DDR-TBPD.A</t>
  </si>
  <si>
    <t>INTL.55-1-DEUW-TBPD.A</t>
  </si>
  <si>
    <t>INTL.55-1-GHA-TBPD.A</t>
  </si>
  <si>
    <t>7.189041095890411</t>
  </si>
  <si>
    <t>78.35519125683061</t>
  </si>
  <si>
    <t>97.91232876712328</t>
  </si>
  <si>
    <t>105.01917808219179</t>
  </si>
  <si>
    <t>102.35616438356165</t>
  </si>
  <si>
    <t>98.36065573770492</t>
  </si>
  <si>
    <t>150.74602739726026</t>
  </si>
  <si>
    <t>172.6391780821918</t>
  </si>
  <si>
    <t>200.25395068499725</t>
  </si>
  <si>
    <t>201.4762317769153</t>
  </si>
  <si>
    <t>185.73334996403563</t>
  </si>
  <si>
    <t>174.64099025056987</t>
  </si>
  <si>
    <t>173.67841132177261</t>
  </si>
  <si>
    <t>INTL.55-1-GIB-TBPD.A</t>
  </si>
  <si>
    <t>INTL.55-1-GRC-TBPD.A</t>
  </si>
  <si>
    <t>2.889344262295082</t>
  </si>
  <si>
    <t>2.1799780821917807</t>
  </si>
  <si>
    <t>2.906021917808219</t>
  </si>
  <si>
    <t>1.687523287671233</t>
  </si>
  <si>
    <t>1.1676712328767123</t>
  </si>
  <si>
    <t>4.5842465753424655</t>
  </si>
  <si>
    <t>3.9406849315068495</t>
  </si>
  <si>
    <t>4.439398907103826</t>
  </si>
  <si>
    <t>4.336575342465753</t>
  </si>
  <si>
    <t>4.331643835616438</t>
  </si>
  <si>
    <t>3.7057123287671234</t>
  </si>
  <si>
    <t>6.1621311475409835</t>
  </si>
  <si>
    <t>6.493715068493151</t>
  </si>
  <si>
    <t>7.7622986301369865</t>
  </si>
  <si>
    <t>5.487420765027323</t>
  </si>
  <si>
    <t>INTL.55-1-GRL-TBPD.A</t>
  </si>
  <si>
    <t>INTL.55-1-GRD-TBPD.A</t>
  </si>
  <si>
    <t>INTL.55-1-GLP-TBPD.A</t>
  </si>
  <si>
    <t>INTL.55-1-GUM-TBPD.A</t>
  </si>
  <si>
    <t>INTL.55-1-GTM-TBPD.A</t>
  </si>
  <si>
    <t>18.425081967213114</t>
  </si>
  <si>
    <t>14.963189041095891</t>
  </si>
  <si>
    <t>14.955369863013699</t>
  </si>
  <si>
    <t>14.590868852459016</t>
  </si>
  <si>
    <t>13.986594520547946</t>
  </si>
  <si>
    <t>14.051783561643836</t>
  </si>
  <si>
    <t>12.55393698630137</t>
  </si>
  <si>
    <t>12.814486338797815</t>
  </si>
  <si>
    <t>9.634105698465753</t>
  </si>
  <si>
    <t>13.248291206326027</t>
  </si>
  <si>
    <t>11.811043606387978</t>
  </si>
  <si>
    <t>11.141203287665753</t>
  </si>
  <si>
    <t>11.014516520356164</t>
  </si>
  <si>
    <t>INTL.55-1-GIN-TBPD.A</t>
  </si>
  <si>
    <t>INTL.55-1-GNB-TBPD.A</t>
  </si>
  <si>
    <t>INTL.55-1-GUY-TBPD.A</t>
  </si>
  <si>
    <t>INTL.55-1-HTI-TBPD.A</t>
  </si>
  <si>
    <t>INTL.55-1-HITZ-TBPD.A</t>
  </si>
  <si>
    <t>INTL.55-1-HND-TBPD.A</t>
  </si>
  <si>
    <t>INTL.55-1-HKG-TBPD.A</t>
  </si>
  <si>
    <t>INTL.55-1-HUN-TBPD.A</t>
  </si>
  <si>
    <t>42.322387978142075</t>
  </si>
  <si>
    <t>32.75609589041096</t>
  </si>
  <si>
    <t>32.541342465753424</t>
  </si>
  <si>
    <t>27.812208219178082</t>
  </si>
  <si>
    <t>30.410958904109588</t>
  </si>
  <si>
    <t>30.257123287671234</t>
  </si>
  <si>
    <t>26.566082191780822</t>
  </si>
  <si>
    <t>29.861371584699455</t>
  </si>
  <si>
    <t>26.012890410958903</t>
  </si>
  <si>
    <t>33.013333333333335</t>
  </si>
  <si>
    <t>34.74417808219178</t>
  </si>
  <si>
    <t>35.67862191780822</t>
  </si>
  <si>
    <t>35.57269589041096</t>
  </si>
  <si>
    <t>35.22201095890411</t>
  </si>
  <si>
    <t>35.252854794520545</t>
  </si>
  <si>
    <t>INTL.55-1-ISL-TBPD.A</t>
  </si>
  <si>
    <t>INTL.55-1-IND-TBPD.A</t>
  </si>
  <si>
    <t>809.7947950819672</t>
  </si>
  <si>
    <t>781.5826164383561</t>
  </si>
  <si>
    <t>806.0225890410959</t>
  </si>
  <si>
    <t>827.8361808219178</t>
  </si>
  <si>
    <t>808.9125327868852</t>
  </si>
  <si>
    <t>794.4050109589041</t>
  </si>
  <si>
    <t>869.3212493150685</t>
  </si>
  <si>
    <t>904.4600602739727</t>
  </si>
  <si>
    <t>899.2068142076503</t>
  </si>
  <si>
    <t>895.5102931506849</t>
  </si>
  <si>
    <t>888.0450219178082</t>
  </si>
  <si>
    <t>882.9121342465753</t>
  </si>
  <si>
    <t>872.4016393442623</t>
  </si>
  <si>
    <t>837.2723528766986</t>
  </si>
  <si>
    <t>INTL.55-1-IDN-TBPD.A</t>
  </si>
  <si>
    <t>1085.7277534246575</t>
  </si>
  <si>
    <t>1010.5710519125684</t>
  </si>
  <si>
    <t>990.5195479452054</t>
  </si>
  <si>
    <t>1003.6384410958904</t>
  </si>
  <si>
    <t>973.0719205479452</t>
  </si>
  <si>
    <t>943.7373278688525</t>
  </si>
  <si>
    <t>914.1605890410959</t>
  </si>
  <si>
    <t>847.4406438356165</t>
  </si>
  <si>
    <t>879.0671397260274</t>
  </si>
  <si>
    <t>894.4068493150685</t>
  </si>
  <si>
    <t>901.5054794520548</t>
  </si>
  <si>
    <t>880.2540983606557</t>
  </si>
  <si>
    <t>842.2758767123288</t>
  </si>
  <si>
    <t>818.0986301369863</t>
  </si>
  <si>
    <t>865.2996575342465</t>
  </si>
  <si>
    <t>INTL.55-1-IRN-TBPD.A</t>
  </si>
  <si>
    <t>4170.639289617487</t>
  </si>
  <si>
    <t>4200.424460273973</t>
  </si>
  <si>
    <t>4261.312328767123</t>
  </si>
  <si>
    <t>4361.931506849315</t>
  </si>
  <si>
    <t>4176.144808743169</t>
  </si>
  <si>
    <t>4173.160315068493</t>
  </si>
  <si>
    <t>4276.318498630137</t>
  </si>
  <si>
    <t>4269.537287671233</t>
  </si>
  <si>
    <t>3597.297726775956</t>
  </si>
  <si>
    <t>3353.7806301369865</t>
  </si>
  <si>
    <t>3482.1060410958903</t>
  </si>
  <si>
    <t>3548.7811369863016</t>
  </si>
  <si>
    <t>4431.683666666667</t>
  </si>
  <si>
    <t>4772.561643835616</t>
  </si>
  <si>
    <t>4551.991780821918</t>
  </si>
  <si>
    <t>3274.917808219178</t>
  </si>
  <si>
    <t>2983.8387978142077</t>
  </si>
  <si>
    <t>3450.275361848759</t>
  </si>
  <si>
    <t>3653.401189260863</t>
  </si>
  <si>
    <t>3985.1546139183974</t>
  </si>
  <si>
    <t>INTL.55-1-IRQ-TBPD.A</t>
  </si>
  <si>
    <t>2012.8551912568305</t>
  </si>
  <si>
    <t>1836.4657534246576</t>
  </si>
  <si>
    <t>1925.027397260274</t>
  </si>
  <si>
    <t>2115.9217589041095</t>
  </si>
  <si>
    <t>2388.6803989071036</t>
  </si>
  <si>
    <t>2403.442095890411</t>
  </si>
  <si>
    <t>2447.302526027397</t>
  </si>
  <si>
    <t>2673.1643835616437</t>
  </si>
  <si>
    <t>3027.3333333333335</t>
  </si>
  <si>
    <t>3095.3835616438355</t>
  </si>
  <si>
    <t>3440.041095890411</t>
  </si>
  <si>
    <t>4134.780821917808</t>
  </si>
  <si>
    <t>4541.516393442623</t>
  </si>
  <si>
    <t>4530.684931506849</t>
  </si>
  <si>
    <t>4692.695890410959</t>
  </si>
  <si>
    <t>4795.369863013699</t>
  </si>
  <si>
    <t>4163.218579234973</t>
  </si>
  <si>
    <t>4161.536755898575</t>
  </si>
  <si>
    <t>4565.697684895068</t>
  </si>
  <si>
    <t>INTL.55-1-IRL-TBPD.A</t>
  </si>
  <si>
    <t>INTL.55-1-ISR-TBPD.A</t>
  </si>
  <si>
    <t>INTL.55-1-ITA-TBPD.A</t>
  </si>
  <si>
    <t>111.82511202185792</t>
  </si>
  <si>
    <t>120.56638356164383</t>
  </si>
  <si>
    <t>118.04726301369863</t>
  </si>
  <si>
    <t>120.17560273972603</t>
  </si>
  <si>
    <t>119.96174863387978</t>
  </si>
  <si>
    <t>102.27671232876712</t>
  </si>
  <si>
    <t>125.2824794520548</t>
  </si>
  <si>
    <t>116.19408219178082</t>
  </si>
  <si>
    <t>114.6292131147541</t>
  </si>
  <si>
    <t>144.02334246575342</t>
  </si>
  <si>
    <t>140.33167123287672</t>
  </si>
  <si>
    <t>145.1339589041096</t>
  </si>
  <si>
    <t>110.97986338797814</t>
  </si>
  <si>
    <t>109.52638082191781</t>
  </si>
  <si>
    <t>INTL.55-1-JAM-TBPD.A</t>
  </si>
  <si>
    <t>INTL.55-1-JPN-TBPD.A</t>
  </si>
  <si>
    <t>16.997267759562842</t>
  </si>
  <si>
    <t>18.772654794520548</t>
  </si>
  <si>
    <t>18.635545205479453</t>
  </si>
  <si>
    <t>20.019586301369863</t>
  </si>
  <si>
    <t>20.57103825136612</t>
  </si>
  <si>
    <t>19.64246575342466</t>
  </si>
  <si>
    <t>18.905109589041096</t>
  </si>
  <si>
    <t>18.108931506849316</t>
  </si>
  <si>
    <t>17.376437158469944</t>
  </si>
  <si>
    <t>17.284753424657534</t>
  </si>
  <si>
    <t>16.350684931506848</t>
  </si>
  <si>
    <t>15.579575342465754</t>
  </si>
  <si>
    <t>12.154032786885246</t>
  </si>
  <si>
    <t>10.174408219178082</t>
  </si>
  <si>
    <t>INTL.55-1-JOR-TBPD.A</t>
  </si>
  <si>
    <t>INTL.55-1-KAZ-TBPD.A</t>
  </si>
  <si>
    <t>1242.470393442623</t>
  </si>
  <si>
    <t>1293.1245424657534</t>
  </si>
  <si>
    <t>1362.1006630136985</t>
  </si>
  <si>
    <t>1415.1230767123288</t>
  </si>
  <si>
    <t>1425.4208169398908</t>
  </si>
  <si>
    <t>1535.6509589041095</t>
  </si>
  <si>
    <t>1605.1986602739726</t>
  </si>
  <si>
    <t>1634.9506849315069</t>
  </si>
  <si>
    <t>1602.4754098360656</t>
  </si>
  <si>
    <t>1654.8712328767124</t>
  </si>
  <si>
    <t>1715.9342465753425</t>
  </si>
  <si>
    <t>1748.2904109589042</t>
  </si>
  <si>
    <t>1695.1994535519125</t>
  </si>
  <si>
    <t>1876.8120360089533</t>
  </si>
  <si>
    <t>1963.0250268493617</t>
  </si>
  <si>
    <t>1963.4011336991891</t>
  </si>
  <si>
    <t>1857.2147862718825</t>
  </si>
  <si>
    <t>1861.0029447072054</t>
  </si>
  <si>
    <t>1826.7923841320082</t>
  </si>
  <si>
    <t>1954.8357639754165</t>
  </si>
  <si>
    <t>INTL.55-1-KEN-TBPD.A</t>
  </si>
  <si>
    <t>INTL.55-1-KIR-TBPD.A</t>
  </si>
  <si>
    <t>INTL.55-1-XKS-TBPD.A</t>
  </si>
  <si>
    <t>INTL.55-1-KWT-TBPD.A</t>
  </si>
  <si>
    <t>2170.840163934426</t>
  </si>
  <si>
    <t>2548.095890410959</t>
  </si>
  <si>
    <t>2624.4219178082194</t>
  </si>
  <si>
    <t>2566.7794520547945</t>
  </si>
  <si>
    <t>2728.5819098360657</t>
  </si>
  <si>
    <t>2496.507997260274</t>
  </si>
  <si>
    <t>2450.4109589041095</t>
  </si>
  <si>
    <t>2717.7397260273974</t>
  </si>
  <si>
    <t>2834.945355191257</t>
  </si>
  <si>
    <t>2892.054794520548</t>
  </si>
  <si>
    <t>3063.671232876712</t>
  </si>
  <si>
    <t>3166.311475409836</t>
  </si>
  <si>
    <t>3028.3561643835615</t>
  </si>
  <si>
    <t>3062.041095890411</t>
  </si>
  <si>
    <t>3020.6164383561645</t>
  </si>
  <si>
    <t>2720.453579411885</t>
  </si>
  <si>
    <t>3025.723637141063</t>
  </si>
  <si>
    <t>2909.9585028944875</t>
  </si>
  <si>
    <t>INTL.55-1-KGZ-TBPD.A</t>
  </si>
  <si>
    <t>1.446726775956284</t>
  </si>
  <si>
    <t>2.1704849315068495</t>
  </si>
  <si>
    <t>1.336772602739726</t>
  </si>
  <si>
    <t>1.2288958904109588</t>
  </si>
  <si>
    <t>INTL.55-1-LAO-TBPD.A</t>
  </si>
  <si>
    <t>INTL.55-1-LVA-TBPD.A</t>
  </si>
  <si>
    <t>INTL.55-1-LBN-TBPD.A</t>
  </si>
  <si>
    <t>INTL.55-1-LSO-TBPD.A</t>
  </si>
  <si>
    <t>INTL.55-1-LBR-TBPD.A</t>
  </si>
  <si>
    <t>INTL.55-1-LBY-TBPD.A</t>
  </si>
  <si>
    <t>1609.863387978142</t>
  </si>
  <si>
    <t>1721.2246575342465</t>
  </si>
  <si>
    <t>1819.5753424657535</t>
  </si>
  <si>
    <t>1942.8333333333333</t>
  </si>
  <si>
    <t>522.3561643835617</t>
  </si>
  <si>
    <t>1548.9344262295083</t>
  </si>
  <si>
    <t>1044.5068493150684</t>
  </si>
  <si>
    <t>479.6857923497268</t>
  </si>
  <si>
    <t>913.8904109589041</t>
  </si>
  <si>
    <t>1046.958904109589</t>
  </si>
  <si>
    <t>1193.6712328767123</t>
  </si>
  <si>
    <t>418.07377049180326</t>
  </si>
  <si>
    <t>1252.8082191780823</t>
  </si>
  <si>
    <t>1077.890410958904</t>
  </si>
  <si>
    <t>1245.4301369863015</t>
  </si>
  <si>
    <t>INTL.55-1-LTU-TBPD.A</t>
  </si>
  <si>
    <t>INTL.55-1-LUX-TBPD.A</t>
  </si>
  <si>
    <t>INTL.55-1-MAC-TBPD.A</t>
  </si>
  <si>
    <t>INTL.55-1-MDG-TBPD.A</t>
  </si>
  <si>
    <t>INTL.55-1-MWI-TBPD.A</t>
  </si>
  <si>
    <t>INTL.55-1-MYS-TBPD.A</t>
  </si>
  <si>
    <t>792.1262295081967</t>
  </si>
  <si>
    <t>778.4438356164384</t>
  </si>
  <si>
    <t>735.8082191780821</t>
  </si>
  <si>
    <t>719.4492739726028</t>
  </si>
  <si>
    <t>656.1890410958904</t>
  </si>
  <si>
    <t>661.2301092896175</t>
  </si>
  <si>
    <t>632.7945205479452</t>
  </si>
  <si>
    <t>660.9753424657534</t>
  </si>
  <si>
    <t>714.1780821917808</t>
  </si>
  <si>
    <t>746.9344262295082</t>
  </si>
  <si>
    <t>743.9195926484931</t>
  </si>
  <si>
    <t>743.3498096811863</t>
  </si>
  <si>
    <t>700.9773623362603</t>
  </si>
  <si>
    <t>641.4712100659153</t>
  </si>
  <si>
    <t>591.5495175216657</t>
  </si>
  <si>
    <t>587.4420091324192</t>
  </si>
  <si>
    <t>581.6584474885863</t>
  </si>
  <si>
    <t>INTL.55-1-MDV-TBPD.A</t>
  </si>
  <si>
    <t>INTL.55-1-MLI-TBPD.A</t>
  </si>
  <si>
    <t>INTL.55-1-MLT-TBPD.A</t>
  </si>
  <si>
    <t>INTL.55-1-MTQ-TBPD.A</t>
  </si>
  <si>
    <t>INTL.55-1-MRT-TBPD.A</t>
  </si>
  <si>
    <t>INTL.55-1-MUS-TBPD.A</t>
  </si>
  <si>
    <t>INTL.55-1-MEX-TBPD.A</t>
  </si>
  <si>
    <t>3834.742756830601</t>
  </si>
  <si>
    <t>3765.5021616438357</t>
  </si>
  <si>
    <t>3689.7021506849314</t>
  </si>
  <si>
    <t>3477.9756602739726</t>
  </si>
  <si>
    <t>3156.938524590164</t>
  </si>
  <si>
    <t>2971.587383561644</t>
  </si>
  <si>
    <t>2953.5416438356165</t>
  </si>
  <si>
    <t>2934.587073972603</t>
  </si>
  <si>
    <t>2910.6065573770493</t>
  </si>
  <si>
    <t>2882.431506849315</t>
  </si>
  <si>
    <t>2592.0219178082193</t>
  </si>
  <si>
    <t>2459.1338797814205</t>
  </si>
  <si>
    <t>2229.1767123287673</t>
  </si>
  <si>
    <t>2059.191923287671</t>
  </si>
  <si>
    <t>1900.826301369863</t>
  </si>
  <si>
    <t>1929.6016393442624</t>
  </si>
  <si>
    <t>1950.8758146150876</t>
  </si>
  <si>
    <t>2012.1198550643535</t>
  </si>
  <si>
    <t>2100.986616438356</t>
  </si>
  <si>
    <t>INTL.55-1-MDA-TBPD.A</t>
  </si>
  <si>
    <t>INTL.55-1-MNG-TBPD.A</t>
  </si>
  <si>
    <t>INTL.55-1-MNE-TBPD.A</t>
  </si>
  <si>
    <t>INTL.55-1-MSR-TBPD.A</t>
  </si>
  <si>
    <t>INTL.55-1-MAR-TBPD.A</t>
  </si>
  <si>
    <t>INTL.55-1-MOZ-TBPD.A</t>
  </si>
  <si>
    <t>INTL.55-1-NAM-TBPD.A</t>
  </si>
  <si>
    <t>INTL.55-1-NRU-TBPD.A</t>
  </si>
  <si>
    <t>INTL.55-1-NPL-TBPD.A</t>
  </si>
  <si>
    <t>INTL.55-1-NLD-TBPD.A</t>
  </si>
  <si>
    <t>58.93838524590164</t>
  </si>
  <si>
    <t>46.88074520547945</t>
  </si>
  <si>
    <t>42.332169863013696</t>
  </si>
  <si>
    <t>68.31429315068493</t>
  </si>
  <si>
    <t>52.49180327868852</t>
  </si>
  <si>
    <t>46.25479452054795</t>
  </si>
  <si>
    <t>44.69158904109589</t>
  </si>
  <si>
    <t>51.45572602739726</t>
  </si>
  <si>
    <t>67.40026775956284</t>
  </si>
  <si>
    <t>63.70646575342466</t>
  </si>
  <si>
    <t>52.846774159989074</t>
  </si>
  <si>
    <t>57.41801454290959</t>
  </si>
  <si>
    <t>56.25050757758356</t>
  </si>
  <si>
    <t>76.05029011767397</t>
  </si>
  <si>
    <t>INTL.55-1-NLDA-TBPD.A</t>
  </si>
  <si>
    <t>INTL.55-1-NCL-TBPD.A</t>
  </si>
  <si>
    <t>INTL.55-1-NZL-TBPD.A</t>
  </si>
  <si>
    <t>39.99873224043716</t>
  </si>
  <si>
    <t>24.249301369863012</t>
  </si>
  <si>
    <t>23.61356712328767</t>
  </si>
  <si>
    <t>45.50744931506849</t>
  </si>
  <si>
    <t>62.87693989071038</t>
  </si>
  <si>
    <t>58.76383561643836</t>
  </si>
  <si>
    <t>58.05986301369863</t>
  </si>
  <si>
    <t>49.86450684931507</t>
  </si>
  <si>
    <t>45.99163387978142</t>
  </si>
  <si>
    <t>39.538753424657536</t>
  </si>
  <si>
    <t>46.93369863013699</t>
  </si>
  <si>
    <t>47.36993150684931</t>
  </si>
  <si>
    <t>40.806775956284156</t>
  </si>
  <si>
    <t>19.792709589041095</t>
  </si>
  <si>
    <t>INTL.55-1-NIC-TBPD.A</t>
  </si>
  <si>
    <t>INTL.55-1-NER-TBPD.A</t>
  </si>
  <si>
    <t>6.712328767123288</t>
  </si>
  <si>
    <t>9.497267759562842</t>
  </si>
  <si>
    <t>INTL.55-1-NGA-TBPD.A</t>
  </si>
  <si>
    <t>2482.9918032786886</t>
  </si>
  <si>
    <t>2545.604575342466</t>
  </si>
  <si>
    <t>2420.649504109589</t>
  </si>
  <si>
    <t>2302.334915068493</t>
  </si>
  <si>
    <t>2165.4398907103823</t>
  </si>
  <si>
    <t>2208.311287671233</t>
  </si>
  <si>
    <t>2458.027397260274</t>
  </si>
  <si>
    <t>2523.750684931507</t>
  </si>
  <si>
    <t>2507.1092896174864</t>
  </si>
  <si>
    <t>2357.317808219178</t>
  </si>
  <si>
    <t>2402.178082191781</t>
  </si>
  <si>
    <t>2231.068493150685</t>
  </si>
  <si>
    <t>1934.3497267759562</t>
  </si>
  <si>
    <t>2015.9141643836028</t>
  </si>
  <si>
    <t>1974.1678307460138</t>
  </si>
  <si>
    <t>2006.2924801142437</t>
  </si>
  <si>
    <t>1850.8648592204372</t>
  </si>
  <si>
    <t>1597.5633041094713</t>
  </si>
  <si>
    <t>1366.4845205478987</t>
  </si>
  <si>
    <t>1513.5797670088548</t>
  </si>
  <si>
    <t>INTL.55-1-NIU-TBPD.A</t>
  </si>
  <si>
    <t>INTL.55-1-PRK-TBPD.A</t>
  </si>
  <si>
    <t>INTL.55-1-MKD-TBPD.A</t>
  </si>
  <si>
    <t>INTL.55-1-NOR-TBPD.A</t>
  </si>
  <si>
    <t>3180.3045218579236</t>
  </si>
  <si>
    <t>2962.238693150685</t>
  </si>
  <si>
    <t>2772.7487643835616</t>
  </si>
  <si>
    <t>2551.0187534246575</t>
  </si>
  <si>
    <t>2457.7021857923496</t>
  </si>
  <si>
    <t>2344.3561643835615</t>
  </si>
  <si>
    <t>2137.8338767123287</t>
  </si>
  <si>
    <t>2042.5871232876711</t>
  </si>
  <si>
    <t>1918.1690163934427</t>
  </si>
  <si>
    <t>1838.4642465753425</t>
  </si>
  <si>
    <t>1888.9187671232876</t>
  </si>
  <si>
    <t>1948.0191780821917</t>
  </si>
  <si>
    <t>1995.258524590164</t>
  </si>
  <si>
    <t>1970.5147945206438</t>
  </si>
  <si>
    <t>1853.6414246576987</t>
  </si>
  <si>
    <t>1738.0949863013864</t>
  </si>
  <si>
    <t>2002.7547759561066</t>
  </si>
  <si>
    <t>2026.0218904108028</t>
  </si>
  <si>
    <t>1902.1692054792932</t>
  </si>
  <si>
    <t>2019.8352876709807</t>
  </si>
  <si>
    <t>INTL.55-1-OMN-TBPD.A</t>
  </si>
  <si>
    <t>783.1528142076503</t>
  </si>
  <si>
    <t>776.7323287671232</t>
  </si>
  <si>
    <t>740.0163890410959</t>
  </si>
  <si>
    <t>712.6892958904109</t>
  </si>
  <si>
    <t>762.7424344262296</t>
  </si>
  <si>
    <t>817.7567616438356</t>
  </si>
  <si>
    <t>869.4799342465753</t>
  </si>
  <si>
    <t>890.5129123287671</t>
  </si>
  <si>
    <t>923.3993087431694</t>
  </si>
  <si>
    <t>944.7533780821918</t>
  </si>
  <si>
    <t>950.4796410958904</t>
  </si>
  <si>
    <t>988.1537397260274</t>
  </si>
  <si>
    <t>1011.2148852459017</t>
  </si>
  <si>
    <t>977.6377260274246</t>
  </si>
  <si>
    <t>985.9856712329671</t>
  </si>
  <si>
    <t>978.6390821917753</t>
  </si>
  <si>
    <t>957.0188961748142</t>
  </si>
  <si>
    <t>978.8164383561644</t>
  </si>
  <si>
    <t>1071.2512878649234</t>
  </si>
  <si>
    <t>1055.9257753424658</t>
  </si>
  <si>
    <t>INTL.55-1-PAK-TBPD.A</t>
  </si>
  <si>
    <t>87.98959178082191</t>
  </si>
  <si>
    <t>92.09098630136987</t>
  </si>
  <si>
    <t>94.24657534246575</t>
  </si>
  <si>
    <t>68.63757923497268</t>
  </si>
  <si>
    <t>66.68938082191781</t>
  </si>
  <si>
    <t>69.15810136986302</t>
  </si>
  <si>
    <t>94.39269863013699</t>
  </si>
  <si>
    <t>89.66873224043715</t>
  </si>
  <si>
    <t>106.83561643835617</t>
  </si>
  <si>
    <t>107.77260273972603</t>
  </si>
  <si>
    <t>103.17808219178082</t>
  </si>
  <si>
    <t>92.29289617477322</t>
  </si>
  <si>
    <t>100.71400687107398</t>
  </si>
  <si>
    <t>INTL.55-1-PSE-TBPD.A</t>
  </si>
  <si>
    <t>INTL.55-1-PAN-TBPD.A</t>
  </si>
  <si>
    <t>INTL.55-1-PNG-TBPD.A</t>
  </si>
  <si>
    <t>42.15573770491803</t>
  </si>
  <si>
    <t>53.69041095890411</t>
  </si>
  <si>
    <t>48.49589041095891</t>
  </si>
  <si>
    <t>38.463013698630135</t>
  </si>
  <si>
    <t>39.54794520547945</t>
  </si>
  <si>
    <t>30.794520547945204</t>
  </si>
  <si>
    <t>29.161643835616438</t>
  </si>
  <si>
    <t>27.330601092896174</t>
  </si>
  <si>
    <t>30.435616438356163</t>
  </si>
  <si>
    <t>49.35342465753425</t>
  </si>
  <si>
    <t>55.99180327868852</t>
  </si>
  <si>
    <t>50.419594520547946</t>
  </si>
  <si>
    <t>35.61327671232877</t>
  </si>
  <si>
    <t>35.35369863013699</t>
  </si>
  <si>
    <t>INTL.55-1-PRY-TBPD.A</t>
  </si>
  <si>
    <t>INTL.55-1-PER-TBPD.A</t>
  </si>
  <si>
    <t>99.41530327868853</t>
  </si>
  <si>
    <t>116.62213424657534</t>
  </si>
  <si>
    <t>120.97844657534246</t>
  </si>
  <si>
    <t>117.45798082191781</t>
  </si>
  <si>
    <t>120.72847814207651</t>
  </si>
  <si>
    <t>146.47950684931507</t>
  </si>
  <si>
    <t>157.64080273972604</t>
  </si>
  <si>
    <t>154.45691780821917</t>
  </si>
  <si>
    <t>170.70353698630137</t>
  </si>
  <si>
    <t>175.4453698630137</t>
  </si>
  <si>
    <t>152.02406301369862</t>
  </si>
  <si>
    <t>138.64810109289618</t>
  </si>
  <si>
    <t>137.82255616438357</t>
  </si>
  <si>
    <t>137.1729616438356</t>
  </si>
  <si>
    <t>142.7211961643452</t>
  </si>
  <si>
    <t>127.62170765027322</t>
  </si>
  <si>
    <t>122.50804931498904</t>
  </si>
  <si>
    <t>120.20449041089041</t>
  </si>
  <si>
    <t>118.10778635045479</t>
  </si>
  <si>
    <t>INTL.55-1-PHL-TBPD.A</t>
  </si>
  <si>
    <t>25.661494535519125</t>
  </si>
  <si>
    <t>30.533287671232877</t>
  </si>
  <si>
    <t>10.230109589041096</t>
  </si>
  <si>
    <t>INTL.55-1-POL-TBPD.A</t>
  </si>
  <si>
    <t>27.745945355191257</t>
  </si>
  <si>
    <t>24.98903287671233</t>
  </si>
  <si>
    <t>25.020016438356166</t>
  </si>
  <si>
    <t>28.079234972677597</t>
  </si>
  <si>
    <t>25.345205479452055</t>
  </si>
  <si>
    <t>30.299589041095892</t>
  </si>
  <si>
    <t>29.02867123287671</t>
  </si>
  <si>
    <t>35.70663934426229</t>
  </si>
  <si>
    <t>46.321657534246576</t>
  </si>
  <si>
    <t>47.428534246575346</t>
  </si>
  <si>
    <t>44.97643835616439</t>
  </si>
  <si>
    <t>44.042825136612024</t>
  </si>
  <si>
    <t>31.355523287671232</t>
  </si>
  <si>
    <t>26.561898630136987</t>
  </si>
  <si>
    <t>INTL.55-1-PRT-TBPD.A</t>
  </si>
  <si>
    <t>1.2616575342465755</t>
  </si>
  <si>
    <t>1.3876054794520547</t>
  </si>
  <si>
    <t>3.7540983606557377</t>
  </si>
  <si>
    <t>INTL.55-1-PRI-TBPD.A</t>
  </si>
  <si>
    <t>INTL.55-1-QAT-TBPD.A</t>
  </si>
  <si>
    <t>1173.698087431694</t>
  </si>
  <si>
    <t>1216.4606301369863</t>
  </si>
  <si>
    <t>1277.197287671233</t>
  </si>
  <si>
    <t>1325.8233287671233</t>
  </si>
  <si>
    <t>1477.2058196721312</t>
  </si>
  <si>
    <t>1469.1029589041095</t>
  </si>
  <si>
    <t>1667.6792328767124</t>
  </si>
  <si>
    <t>1813.5602876712328</t>
  </si>
  <si>
    <t>2005.1907158469946</t>
  </si>
  <si>
    <t>2001.7123287671234</t>
  </si>
  <si>
    <t>1912.041095890411</t>
  </si>
  <si>
    <t>1855.7671232876712</t>
  </si>
  <si>
    <t>1838.431693989071</t>
  </si>
  <si>
    <t>1784.972602739726</t>
  </si>
  <si>
    <t>1814.3287671232877</t>
  </si>
  <si>
    <t>1737.4438356164383</t>
  </si>
  <si>
    <t>1759.6775956284152</t>
  </si>
  <si>
    <t>1815.1013698630136</t>
  </si>
  <si>
    <t>1850.1917808219177</t>
  </si>
  <si>
    <t>INTL.55-1-REU-TBPD.A</t>
  </si>
  <si>
    <t>INTL.55-1-ROU-TBPD.A</t>
  </si>
  <si>
    <t>119.24590163934427</t>
  </si>
  <si>
    <t>112.22142739726027</t>
  </si>
  <si>
    <t>104.50524109589041</t>
  </si>
  <si>
    <t>106.89695616438357</t>
  </si>
  <si>
    <t>104.42960655737706</t>
  </si>
  <si>
    <t>100.17690410958905</t>
  </si>
  <si>
    <t>95.14586301369863</t>
  </si>
  <si>
    <t>95.17413972602739</t>
  </si>
  <si>
    <t>91.29998633879781</t>
  </si>
  <si>
    <t>93.98862465753425</t>
  </si>
  <si>
    <t>92.81067123287671</t>
  </si>
  <si>
    <t>90.10079452054795</t>
  </si>
  <si>
    <t>84.07683606557377</t>
  </si>
  <si>
    <t>INTL.55-1-RUS-TBPD.A</t>
  </si>
  <si>
    <t>9374.165846994536</t>
  </si>
  <si>
    <t>9635.952608219179</t>
  </si>
  <si>
    <t>9720.176646575343</t>
  </si>
  <si>
    <t>10022.364361643835</t>
  </si>
  <si>
    <t>9856.619672131148</t>
  </si>
  <si>
    <t>10034.055342465754</t>
  </si>
  <si>
    <t>10278.381575342466</t>
  </si>
  <si>
    <t>10394.483095890411</t>
  </si>
  <si>
    <t>10579.85768852459</t>
  </si>
  <si>
    <t>10748.231547945206</t>
  </si>
  <si>
    <t>10836.16806849315</t>
  </si>
  <si>
    <t>11009.53698630137</t>
  </si>
  <si>
    <t>11220.008196721312</t>
  </si>
  <si>
    <t>11205.049315502427</t>
  </si>
  <si>
    <t>11358.554834889039</t>
  </si>
  <si>
    <t>11447.374151875549</t>
  </si>
  <si>
    <t>10471.104780304093</t>
  </si>
  <si>
    <t>10749.49343279396</t>
  </si>
  <si>
    <t>10946.910764879682</t>
  </si>
  <si>
    <t>10726.720796236365</t>
  </si>
  <si>
    <t>INTL.55-1-RWA-TBPD.A</t>
  </si>
  <si>
    <t>INTL.55-1-SHN-TBPD.A</t>
  </si>
  <si>
    <t>INTL.55-1-KNA-TBPD.A</t>
  </si>
  <si>
    <t>INTL.55-1-LCA-TBPD.A</t>
  </si>
  <si>
    <t>INTL.55-1-SPM-TBPD.A</t>
  </si>
  <si>
    <t>INTL.55-1-VCT-TBPD.A</t>
  </si>
  <si>
    <t>INTL.55-1-WSM-TBPD.A</t>
  </si>
  <si>
    <t>INTL.55-1-STP-TBPD.A</t>
  </si>
  <si>
    <t>INTL.55-1-SAU-TBPD.A</t>
  </si>
  <si>
    <t>10208.68169398907</t>
  </si>
  <si>
    <t>10926.78993150685</t>
  </si>
  <si>
    <t>10766.939356164383</t>
  </si>
  <si>
    <t>10297.133863013698</t>
  </si>
  <si>
    <t>11422.25643442623</t>
  </si>
  <si>
    <t>10310.112446575342</t>
  </si>
  <si>
    <t>9741.136044267123</t>
  </si>
  <si>
    <t>11008.381361247944</t>
  </si>
  <si>
    <t>11483.509962071585</t>
  </si>
  <si>
    <t>11266.97186529041</t>
  </si>
  <si>
    <t>11323.812810064384</t>
  </si>
  <si>
    <t>11744.727762442466</t>
  </si>
  <si>
    <t>12152.360655737704</t>
  </si>
  <si>
    <t>11813.887671232877</t>
  </si>
  <si>
    <t>12095.13698630137</t>
  </si>
  <si>
    <t>11447.643835616438</t>
  </si>
  <si>
    <t>10815.654296388593</t>
  </si>
  <si>
    <t>12124.393817302986</t>
  </si>
  <si>
    <t>11113.479452054795</t>
  </si>
  <si>
    <t>INTL.55-1-SEN-TBPD.A</t>
  </si>
  <si>
    <t>8.808219178082192</t>
  </si>
  <si>
    <t>INTL.55-1-SRB-TBPD.A</t>
  </si>
  <si>
    <t>18.58082191780822</t>
  </si>
  <si>
    <t>18.495890410958904</t>
  </si>
  <si>
    <t>17.838356164383562</t>
  </si>
  <si>
    <t>21.328767123287673</t>
  </si>
  <si>
    <t>14.169753424657534</t>
  </si>
  <si>
    <t>13.209986301369863</t>
  </si>
  <si>
    <t>INTL.55-1-SYC-TBPD.A</t>
  </si>
  <si>
    <t>INTL.55-1-SLE-TBPD.A</t>
  </si>
  <si>
    <t>INTL.55-1-SGP-TBPD.A</t>
  </si>
  <si>
    <t>INTL.55-1-SVK-TBPD.A</t>
  </si>
  <si>
    <t>7.0085655737704915</t>
  </si>
  <si>
    <t>4.283698630136986</t>
  </si>
  <si>
    <t>4.4272767123287675</t>
  </si>
  <si>
    <t>3.4753561643835615</t>
  </si>
  <si>
    <t>6.747868852459017</t>
  </si>
  <si>
    <t>3.9534246575342467</t>
  </si>
  <si>
    <t>9.354999999999999</t>
  </si>
  <si>
    <t>INTL.55-1-SVN-TBPD.A</t>
  </si>
  <si>
    <t>INTL.55-1-SLB-TBPD.A</t>
  </si>
  <si>
    <t>INTL.55-1-SOM-TBPD.A</t>
  </si>
  <si>
    <t>INTL.55-1-ZAF-TBPD.A</t>
  </si>
  <si>
    <t>208.48448767123287</t>
  </si>
  <si>
    <t>205.83326301369863</t>
  </si>
  <si>
    <t>199.97766849315067</t>
  </si>
  <si>
    <t>179.67166666666665</t>
  </si>
  <si>
    <t>168.5531506849315</t>
  </si>
  <si>
    <t>169.04256830601093</t>
  </si>
  <si>
    <t>168.71082191780823</t>
  </si>
  <si>
    <t>INTL.55-1-KOR-TBPD.A</t>
  </si>
  <si>
    <t>9.060243169398907</t>
  </si>
  <si>
    <t>9.830249315068492</t>
  </si>
  <si>
    <t>11.002676712328768</t>
  </si>
  <si>
    <t>13.337005479452055</t>
  </si>
  <si>
    <t>14.327868852459016</t>
  </si>
  <si>
    <t>18.76164383561644</t>
  </si>
  <si>
    <t>28.68773698630137</t>
  </si>
  <si>
    <t>28.484994520547946</t>
  </si>
  <si>
    <t>38.49107123287671</t>
  </si>
  <si>
    <t>INTL.55-1-SSD-TBPD.A</t>
  </si>
  <si>
    <t>INTL.55-1-ESP-TBPD.A</t>
  </si>
  <si>
    <t>11.451366120218578</t>
  </si>
  <si>
    <t>11.586402739726028</t>
  </si>
  <si>
    <t>11.038260273972602</t>
  </si>
  <si>
    <t>2.895739726027397</t>
  </si>
  <si>
    <t>2.6666666666666665</t>
  </si>
  <si>
    <t>4.336986301369863</t>
  </si>
  <si>
    <t>29.062602739726028</t>
  </si>
  <si>
    <t>26.760123287671234</t>
  </si>
  <si>
    <t>23.48973224043716</t>
  </si>
  <si>
    <t>39.48898630136986</t>
  </si>
  <si>
    <t>37.75431506849315</t>
  </si>
  <si>
    <t>32.86905479452055</t>
  </si>
  <si>
    <t>33.43266666666667</t>
  </si>
  <si>
    <t>49.47164931506849</t>
  </si>
  <si>
    <t>47.88416712328767</t>
  </si>
  <si>
    <t>47.61782786885246</t>
  </si>
  <si>
    <t>47.087695890410956</t>
  </si>
  <si>
    <t>47.08271232876712</t>
  </si>
  <si>
    <t>INTL.55-1-LKA-TBPD.A</t>
  </si>
  <si>
    <t>INTL.55-1-SDN-TBPD.A</t>
  </si>
  <si>
    <t>301.45628415300547</t>
  </si>
  <si>
    <t>305.47694520547947</t>
  </si>
  <si>
    <t>345.0624712328767</t>
  </si>
  <si>
    <t>476.14796438356166</t>
  </si>
  <si>
    <t>477.80054644808746</t>
  </si>
  <si>
    <t>483.55205479452053</t>
  </si>
  <si>
    <t>486.2027397260274</t>
  </si>
  <si>
    <t>453.26027397260276</t>
  </si>
  <si>
    <t>92.72548087431694</t>
  </si>
  <si>
    <t>134.6673397260274</t>
  </si>
  <si>
    <t>114.37483835616439</t>
  </si>
  <si>
    <t>108.80033424657535</t>
  </si>
  <si>
    <t>105.64658469945356</t>
  </si>
  <si>
    <t>102.34784600115617</t>
  </si>
  <si>
    <t>67.30420314069589</t>
  </si>
  <si>
    <t>69.85009833615617</t>
  </si>
  <si>
    <t>63.591582692248636</t>
  </si>
  <si>
    <t>61.55455070322192</t>
  </si>
  <si>
    <t>64.87997337346027</t>
  </si>
  <si>
    <t>68.00329502913972</t>
  </si>
  <si>
    <t>INTL.55-1-SUR-TBPD.A</t>
  </si>
  <si>
    <t>15.842103825136611</t>
  </si>
  <si>
    <t>15.833333333333334</t>
  </si>
  <si>
    <t>15.527762295081967</t>
  </si>
  <si>
    <t>14.770142465753425</t>
  </si>
  <si>
    <t>14.048805479452055</t>
  </si>
  <si>
    <t>13.734591455539727</t>
  </si>
  <si>
    <t>INTL.55-1-SWE-TBPD.A</t>
  </si>
  <si>
    <t>INTL.55-1-CHE-TBPD.A</t>
  </si>
  <si>
    <t>INTL.55-1-SYR-TBPD.A</t>
  </si>
  <si>
    <t>404.29860382513664</t>
  </si>
  <si>
    <t>403.00377534246576</t>
  </si>
  <si>
    <t>420.2739616438356</t>
  </si>
  <si>
    <t>373.3753424657534</t>
  </si>
  <si>
    <t>170.2295081967213</t>
  </si>
  <si>
    <t>74.82191780821918</t>
  </si>
  <si>
    <t>32.40821917808219</t>
  </si>
  <si>
    <t>36.666666666666664</t>
  </si>
  <si>
    <t>32.40547945205479</t>
  </si>
  <si>
    <t>56.02732240437158</t>
  </si>
  <si>
    <t>INTL.55-1-TWN-TBPD.A</t>
  </si>
  <si>
    <t>0.7958551912568306</t>
  </si>
  <si>
    <t>0.5881945205479452</t>
  </si>
  <si>
    <t>0.9050000000000001</t>
  </si>
  <si>
    <t>INTL.55-1-TJK-TBPD.A</t>
  </si>
  <si>
    <t>0.3315123287671233</t>
  </si>
  <si>
    <t>0.2999369863013699</t>
  </si>
  <si>
    <t>0.27127123287671234</t>
  </si>
  <si>
    <t>0.2352431693989071</t>
  </si>
  <si>
    <t>0.21799452054794521</t>
  </si>
  <si>
    <t>0.21374590163934426</t>
  </si>
  <si>
    <t>0.1816164383561644</t>
  </si>
  <si>
    <t>INTL.55-1-TZA-TBPD.A</t>
  </si>
  <si>
    <t>INTL.55-1-THA-TBPD.A</t>
  </si>
  <si>
    <t>252.84684153005463</t>
  </si>
  <si>
    <t>290.9768410958904</t>
  </si>
  <si>
    <t>325.56732328767123</t>
  </si>
  <si>
    <t>345.8849534246575</t>
  </si>
  <si>
    <t>372.30526229508195</t>
  </si>
  <si>
    <t>389.67298356164383</t>
  </si>
  <si>
    <t>401.9462630136986</t>
  </si>
  <si>
    <t>427.3589095890411</t>
  </si>
  <si>
    <t>467.37706284153006</t>
  </si>
  <si>
    <t>473.7463835616438</t>
  </si>
  <si>
    <t>474.36934246575345</t>
  </si>
  <si>
    <t>493.5968630136986</t>
  </si>
  <si>
    <t>504.5245901639344</t>
  </si>
  <si>
    <t>515.3465731506849</t>
  </si>
  <si>
    <t>498.1013698630137</t>
  </si>
  <si>
    <t>503.31780821917806</t>
  </si>
  <si>
    <t>438.16101424657535</t>
  </si>
  <si>
    <t>398.8346882191781</t>
  </si>
  <si>
    <t>INTL.55-1-BHS-TBPD.A</t>
  </si>
  <si>
    <t>INTL.55-1-TLS-TBPD.A</t>
  </si>
  <si>
    <t>INTL.55-1-TGO-TBPD.A</t>
  </si>
  <si>
    <t>INTL.55-1-TON-TBPD.A</t>
  </si>
  <si>
    <t>INTL.55-1-TTO-TBPD.A</t>
  </si>
  <si>
    <t>151.94737704918032</t>
  </si>
  <si>
    <t>171.23478630136987</t>
  </si>
  <si>
    <t>178.97433150684932</t>
  </si>
  <si>
    <t>157.1325095890411</t>
  </si>
  <si>
    <t>156.64608196721312</t>
  </si>
  <si>
    <t>152.65588767123288</t>
  </si>
  <si>
    <t>145.36762739726026</t>
  </si>
  <si>
    <t>114.93365205479452</t>
  </si>
  <si>
    <t>106.2795956284153</t>
  </si>
  <si>
    <t>104.22636712328767</t>
  </si>
  <si>
    <t>102.57116438356164</t>
  </si>
  <si>
    <t>96.65946721311475</t>
  </si>
  <si>
    <t>98.69030684923561</t>
  </si>
  <si>
    <t>87.37980267270959</t>
  </si>
  <si>
    <t>82.20418296953699</t>
  </si>
  <si>
    <t>76.04909172848087</t>
  </si>
  <si>
    <t>80.99421826041096</t>
  </si>
  <si>
    <t>78.13826774089588</t>
  </si>
  <si>
    <t>INTL.55-1-TUN-TBPD.A</t>
  </si>
  <si>
    <t>71.98814207650273</t>
  </si>
  <si>
    <t>85.93911202185792</t>
  </si>
  <si>
    <t>81.37081369863014</t>
  </si>
  <si>
    <t>67.32914246575342</t>
  </si>
  <si>
    <t>64.14794520547945</t>
  </si>
  <si>
    <t>42.70020547949863</t>
  </si>
  <si>
    <t>40.678021917849314</t>
  </si>
  <si>
    <t>37.99413795845479</t>
  </si>
  <si>
    <t>35.07666393434153</t>
  </si>
  <si>
    <t>42.326509589035616</t>
  </si>
  <si>
    <t>34.83847671231507</t>
  </si>
  <si>
    <t>INTL.55-1-TUR-TBPD.A</t>
  </si>
  <si>
    <t>43.99858630136986</t>
  </si>
  <si>
    <t>42.70009589041096</t>
  </si>
  <si>
    <t>42.098641095890414</t>
  </si>
  <si>
    <t>42.684699453551914</t>
  </si>
  <si>
    <t>47.205479452054796</t>
  </si>
  <si>
    <t>48.47698630136986</t>
  </si>
  <si>
    <t>46.063986301369866</t>
  </si>
  <si>
    <t>47.569835616438354</t>
  </si>
  <si>
    <t>49.67723287671233</t>
  </si>
  <si>
    <t>51.29858904109589</t>
  </si>
  <si>
    <t>52.31426775956284</t>
  </si>
  <si>
    <t>53.209002739726024</t>
  </si>
  <si>
    <t>65.55969945355191</t>
  </si>
  <si>
    <t>70.32632876712329</t>
  </si>
  <si>
    <t>83.01582191780822</t>
  </si>
  <si>
    <t>INTL.55-1-TKM-TBPD.A</t>
  </si>
  <si>
    <t>206.44707103825138</t>
  </si>
  <si>
    <t>188.55956284153007</t>
  </si>
  <si>
    <t>196.9682191780822</t>
  </si>
  <si>
    <t>213.76054707762555</t>
  </si>
  <si>
    <t>223.84209589040995</t>
  </si>
  <si>
    <t>244.80901038251304</t>
  </si>
  <si>
    <t>253.6346118721461</t>
  </si>
  <si>
    <t>260.32365410958846</t>
  </si>
  <si>
    <t>275.06849315068496</t>
  </si>
  <si>
    <t>262.77868852459017</t>
  </si>
  <si>
    <t>INTL.55-1-TCA-TBPD.A</t>
  </si>
  <si>
    <t>INTL.55-1-USIQ-TBPD.A</t>
  </si>
  <si>
    <t>INTL.55-1-VIR-TBPD.A</t>
  </si>
  <si>
    <t>INTL.55-1-UGA-TBPD.A</t>
  </si>
  <si>
    <t>INTL.55-1-UKR-TBPD.A</t>
  </si>
  <si>
    <t>91.98231147540983</t>
  </si>
  <si>
    <t>86.73810410958905</t>
  </si>
  <si>
    <t>77.53714246575342</t>
  </si>
  <si>
    <t>73.17563561643836</t>
  </si>
  <si>
    <t>74.67767213114755</t>
  </si>
  <si>
    <t>69.25674246575342</t>
  </si>
  <si>
    <t>60.78703561643836</t>
  </si>
  <si>
    <t>56.35401369863014</t>
  </si>
  <si>
    <t>53.08343715846995</t>
  </si>
  <si>
    <t>58.32662191780822</t>
  </si>
  <si>
    <t>57.660707650273224</t>
  </si>
  <si>
    <t>57.703257534246575</t>
  </si>
  <si>
    <t>14.52608493150685</t>
  </si>
  <si>
    <t>INTL.55-1-ARE-TBPD.A</t>
  </si>
  <si>
    <t>2994.3835616438355</t>
  </si>
  <si>
    <t>3145.027397260274</t>
  </si>
  <si>
    <t>3052.1917808219177</t>
  </si>
  <si>
    <t>3036.7650273224044</t>
  </si>
  <si>
    <t>3204.178082191781</t>
  </si>
  <si>
    <t>3388.6065573770493</t>
  </si>
  <si>
    <t>3531.1917808219177</t>
  </si>
  <si>
    <t>3660.4520547945203</t>
  </si>
  <si>
    <t>3752.6502732240438</t>
  </si>
  <si>
    <t>3707.878082191781</t>
  </si>
  <si>
    <t>3770.2794520547945</t>
  </si>
  <si>
    <t>4113.861591061194</t>
  </si>
  <si>
    <t>3765.0649101836148</t>
  </si>
  <si>
    <t>3769.1491286665478</t>
  </si>
  <si>
    <t>4220.264539625452</t>
  </si>
  <si>
    <t>4145.901183461068</t>
  </si>
  <si>
    <t>INTL.55-1-GBR-TBPD.A</t>
  </si>
  <si>
    <t>2048.2914508196723</t>
  </si>
  <si>
    <t>1846.0613397260274</t>
  </si>
  <si>
    <t>1676.203994520548</t>
  </si>
  <si>
    <t>1535.4136174863388</t>
  </si>
  <si>
    <t>1451.9078712328767</t>
  </si>
  <si>
    <t>1354.2019260273973</t>
  </si>
  <si>
    <t>1111.1155616438357</t>
  </si>
  <si>
    <t>954.1847021857924</t>
  </si>
  <si>
    <t>879.0979835616439</t>
  </si>
  <si>
    <t>870.5044575342466</t>
  </si>
  <si>
    <t>1027.007368852459</t>
  </si>
  <si>
    <t>1112.9759980709644</t>
  </si>
  <si>
    <t>1057.6432694934754</t>
  </si>
  <si>
    <t>891.9067027300109</t>
  </si>
  <si>
    <t>838.9594295747671</t>
  </si>
  <si>
    <t>INTL.55-1-USA-TBPD.A</t>
  </si>
  <si>
    <t>8645.003728767124</t>
  </si>
  <si>
    <t>8625.598408219179</t>
  </si>
  <si>
    <t>8607.288658469944</t>
  </si>
  <si>
    <t>8391.779175342466</t>
  </si>
  <si>
    <t>8107.179871232876</t>
  </si>
  <si>
    <t>8110.068305546448</t>
  </si>
  <si>
    <t>8053.802737342466</t>
  </si>
  <si>
    <t>8041.799999999998</t>
  </si>
  <si>
    <t>7791.690410958904</t>
  </si>
  <si>
    <t>7671.1311530054645</t>
  </si>
  <si>
    <t>7337.736506849315</t>
  </si>
  <si>
    <t>7320.320079452054</t>
  </si>
  <si>
    <t>7470.624052054794</t>
  </si>
  <si>
    <t>7570.635969945355</t>
  </si>
  <si>
    <t>8158.385142465753</t>
  </si>
  <si>
    <t>8630.455556164383</t>
  </si>
  <si>
    <t>9074.512339726027</t>
  </si>
  <si>
    <t>10083.209352459016</t>
  </si>
  <si>
    <t>11308.76188219178</t>
  </si>
  <si>
    <t>13077.217087671233</t>
  </si>
  <si>
    <t>14092.931347945205</t>
  </si>
  <si>
    <t>13731.890732240438</t>
  </si>
  <si>
    <t>14562.065841095891</t>
  </si>
  <si>
    <t>16771.646183561643</t>
  </si>
  <si>
    <t>18402.349906849315</t>
  </si>
  <si>
    <t>17686.612237704918</t>
  </si>
  <si>
    <t>18039.635479452056</t>
  </si>
  <si>
    <t>19268.828857534245</t>
  </si>
  <si>
    <t>INTL.55-1-URY-TBPD.A</t>
  </si>
  <si>
    <t>INTL.55-1-UZB-TBPD.A</t>
  </si>
  <si>
    <t>164.37424657534245</t>
  </si>
  <si>
    <t>156.14013698630137</t>
  </si>
  <si>
    <t>108.07650273224044</t>
  </si>
  <si>
    <t>70.38996712328768</t>
  </si>
  <si>
    <t>58.58082191780822</t>
  </si>
  <si>
    <t>66.26229508196721</t>
  </si>
  <si>
    <t>64.38082191780822</t>
  </si>
  <si>
    <t>60.131506849315066</t>
  </si>
  <si>
    <t>52.91256830601093</t>
  </si>
  <si>
    <t>42.91544931506849</t>
  </si>
  <si>
    <t>40.07949863013699</t>
  </si>
  <si>
    <t>60.83978173535343</t>
  </si>
  <si>
    <t>64.36652146152055</t>
  </si>
  <si>
    <t>INTL.55-1-VUT-TBPD.A</t>
  </si>
  <si>
    <t>INTL.55-1-VEN-TBPD.A</t>
  </si>
  <si>
    <t>2859.9085601092897</t>
  </si>
  <si>
    <t>3092.5498273972603</t>
  </si>
  <si>
    <t>3019.5490575342465</t>
  </si>
  <si>
    <t>2997.733887671233</t>
  </si>
  <si>
    <t>2568.9479452054793</t>
  </si>
  <si>
    <t>2321.9398907103823</t>
  </si>
  <si>
    <t>2057.454794520548</t>
  </si>
  <si>
    <t>1530.6219178082192</t>
  </si>
  <si>
    <t>918.8876712328768</t>
  </si>
  <si>
    <t>544.5218579234972</t>
  </si>
  <si>
    <t>604.8082191780821</t>
  </si>
  <si>
    <t>713.6575342465753</t>
  </si>
  <si>
    <t>760.5068493150685</t>
  </si>
  <si>
    <t>INTL.55-1-VNM-TBPD.A</t>
  </si>
  <si>
    <t>341.1261917808219</t>
  </si>
  <si>
    <t>308.0931506849315</t>
  </si>
  <si>
    <t>311.6117671232877</t>
  </si>
  <si>
    <t>340.5734480874317</t>
  </si>
  <si>
    <t>342.5667123287671</t>
  </si>
  <si>
    <t>315.32139726027395</t>
  </si>
  <si>
    <t>332.3667267759563</t>
  </si>
  <si>
    <t>283.88408126272327</t>
  </si>
  <si>
    <t>252.7508327423096</t>
  </si>
  <si>
    <t>233.77525026721645</t>
  </si>
  <si>
    <t>206.9063464572268</t>
  </si>
  <si>
    <t>197.73669041106575</t>
  </si>
  <si>
    <t>192.85270136988768</t>
  </si>
  <si>
    <t>186.54831506845204</t>
  </si>
  <si>
    <t>INTL.55-1-WAK-TBPD.A</t>
  </si>
  <si>
    <t>INTL.55-1-ESH-TBPD.A</t>
  </si>
  <si>
    <t>INTL.55-1-YEM-TBPD.A</t>
  </si>
  <si>
    <t>445.53291530054645</t>
  </si>
  <si>
    <t>443.60922739726027</t>
  </si>
  <si>
    <t>417.16226301369863</t>
  </si>
  <si>
    <t>367.35216712328764</t>
  </si>
  <si>
    <t>298.32934153005465</t>
  </si>
  <si>
    <t>285.15661917808217</t>
  </si>
  <si>
    <t>279.99657534246575</t>
  </si>
  <si>
    <t>216.3890410958904</t>
  </si>
  <si>
    <t>168.72677595628414</t>
  </si>
  <si>
    <t>130.6986301369863</t>
  </si>
  <si>
    <t>125.00821917808219</t>
  </si>
  <si>
    <t>18.270491803278688</t>
  </si>
  <si>
    <t>62.49734246575343</t>
  </si>
  <si>
    <t>58.27568306010929</t>
  </si>
  <si>
    <t>56.85613698630137</t>
  </si>
  <si>
    <t>48.56460273972603</t>
  </si>
  <si>
    <t>INTL.55-1-ZMB-TBPD.A</t>
  </si>
  <si>
    <t>INTL.55-1-ZWE-TBPD.A</t>
  </si>
  <si>
    <t>crude oil including lease condensate production (Mb/d)</t>
  </si>
  <si>
    <t>INTL.57-1-WORL-TBPD.A</t>
  </si>
  <si>
    <t>59557.68724043715</t>
  </si>
  <si>
    <t>55899.592030136984</t>
  </si>
  <si>
    <t>53453.196824657534</t>
  </si>
  <si>
    <t>53249.761994520544</t>
  </si>
  <si>
    <t>54498.53904080289</t>
  </si>
  <si>
    <t>56326.14124383562</t>
  </si>
  <si>
    <t>56649.39526022825</t>
  </si>
  <si>
    <t>58696.60208757449</t>
  </si>
  <si>
    <t>59802.71265338047</t>
  </si>
  <si>
    <t>60497.91240205605</t>
  </si>
  <si>
    <t>60128.17913766742</t>
  </si>
  <si>
    <t>60100.69769622195</t>
  </si>
  <si>
    <t>58754.467657534246</t>
  </si>
  <si>
    <t>60577.42822465753</t>
  </si>
  <si>
    <t>61568.593884931506</t>
  </si>
  <si>
    <t>62841.40155737705</t>
  </si>
  <si>
    <t>65001.26453972603</t>
  </si>
  <si>
    <t>65921.77018082191</t>
  </si>
  <si>
    <t>64359.98553150685</t>
  </si>
  <si>
    <t>66358.85128333334</t>
  </si>
  <si>
    <t>65772.88455342465</t>
  </si>
  <si>
    <t>69257.73056986301</t>
  </si>
  <si>
    <t>72077.98248907104</t>
  </si>
  <si>
    <t>74027.85678904109</t>
  </si>
  <si>
    <t>74233.60124931506</t>
  </si>
  <si>
    <t>74264.11816986301</t>
  </si>
  <si>
    <t>73145.72246301369</t>
  </si>
  <si>
    <t>74407.78495518037</t>
  </si>
  <si>
    <t>75084.26675138493</t>
  </si>
  <si>
    <t>76683.47228092405</t>
  </si>
  <si>
    <t>76767.80062419453</t>
  </si>
  <si>
    <t>80965.42423367534</t>
  </si>
  <si>
    <t>81022.57698360656</t>
  </si>
  <si>
    <t>INTL.57-1-AFG-TBPD.A</t>
  </si>
  <si>
    <t>INTL.57-1-ALB-TBPD.A</t>
  </si>
  <si>
    <t>16.487671232876714</t>
  </si>
  <si>
    <t>INTL.57-1-DZA-TBPD.A</t>
  </si>
  <si>
    <t>1014.4398907103825</t>
  </si>
  <si>
    <t>744.9590163934427</t>
  </si>
  <si>
    <t>740.1643835616438</t>
  </si>
  <si>
    <t>746.2876712328767</t>
  </si>
  <si>
    <t>763.3972602739726</t>
  </si>
  <si>
    <t>818.3879781420765</t>
  </si>
  <si>
    <t>849.3424657534247</t>
  </si>
  <si>
    <t>821.4109589041096</t>
  </si>
  <si>
    <t>756.9589041095891</t>
  </si>
  <si>
    <t>805.5874316939891</t>
  </si>
  <si>
    <t>867.4794520547945</t>
  </si>
  <si>
    <t>975.5890410958904</t>
  </si>
  <si>
    <t>1501.890410958904</t>
  </si>
  <si>
    <t>1579.1857923497269</t>
  </si>
  <si>
    <t>1649.5643835616438</t>
  </si>
  <si>
    <t>1656.0430136986301</t>
  </si>
  <si>
    <t>1668.1155205479452</t>
  </si>
  <si>
    <t>1584.876712328767</t>
  </si>
  <si>
    <t>1532.2431693989072</t>
  </si>
  <si>
    <t>1461.7808219178082</t>
  </si>
  <si>
    <t>1348.360655737705</t>
  </si>
  <si>
    <t>1301.7534246575342</t>
  </si>
  <si>
    <t>1258.6575342465753</t>
  </si>
  <si>
    <t>1258.958904109589</t>
  </si>
  <si>
    <t>1122.431693989071</t>
  </si>
  <si>
    <t>1133.945205479452</t>
  </si>
  <si>
    <t>INTL.57-1-ASM-TBPD.A</t>
  </si>
  <si>
    <t>INTL.57-1-AGO-TBPD.A</t>
  </si>
  <si>
    <t>231.34246575342465</t>
  </si>
  <si>
    <t>282.13698630136986</t>
  </si>
  <si>
    <t>360.05205479452053</t>
  </si>
  <si>
    <t>454.7671232876712</t>
  </si>
  <si>
    <t>474.63013698630135</t>
  </si>
  <si>
    <t>499.63013698630135</t>
  </si>
  <si>
    <t>535.4508196721312</t>
  </si>
  <si>
    <t>729.1178082191781</t>
  </si>
  <si>
    <t>987.5943306010929</t>
  </si>
  <si>
    <t>1243.0553342465753</t>
  </si>
  <si>
    <t>1405.9027863013698</t>
  </si>
  <si>
    <t>1707.9527698630136</t>
  </si>
  <si>
    <t>1950.6945081967212</t>
  </si>
  <si>
    <t>1876.8082191780823</t>
  </si>
  <si>
    <t>1908.5205479452054</t>
  </si>
  <si>
    <t>1755.6164383561643</t>
  </si>
  <si>
    <t>1787.049180327869</t>
  </si>
  <si>
    <t>1802.6575342465753</t>
  </si>
  <si>
    <t>1741.6164383561643</t>
  </si>
  <si>
    <t>1769.6147540983607</t>
  </si>
  <si>
    <t>1663.226530624685</t>
  </si>
  <si>
    <t>1584.9984413614109</t>
  </si>
  <si>
    <t>1434.8273740600685</t>
  </si>
  <si>
    <t>1242.931974403541</t>
  </si>
  <si>
    <t>1112.227357573959</t>
  </si>
  <si>
    <t>1153.1406700685068</t>
  </si>
  <si>
    <t>1144.402146817041</t>
  </si>
  <si>
    <t>INTL.57-1-ATA-TBPD.A</t>
  </si>
  <si>
    <t>INTL.57-1-ATG-TBPD.A</t>
  </si>
  <si>
    <t>INTL.57-1-ARG-TBPD.A</t>
  </si>
  <si>
    <t>459.56164383561645</t>
  </si>
  <si>
    <t>433.95616438356166</t>
  </si>
  <si>
    <t>428.4328767123288</t>
  </si>
  <si>
    <t>448.9781420765027</t>
  </si>
  <si>
    <t>482.62191780821917</t>
  </si>
  <si>
    <t>493.1972602739726</t>
  </si>
  <si>
    <t>593.0082191780822</t>
  </si>
  <si>
    <t>720.5500356164383</t>
  </si>
  <si>
    <t>783.7026994535519</t>
  </si>
  <si>
    <t>835.9643835616438</t>
  </si>
  <si>
    <t>848.3899808219178</t>
  </si>
  <si>
    <t>832.8070602739726</t>
  </si>
  <si>
    <t>800.8231038251366</t>
  </si>
  <si>
    <t>825.6981753424658</t>
  </si>
  <si>
    <t>800.3786328767123</t>
  </si>
  <si>
    <t>765.6972602739726</t>
  </si>
  <si>
    <t>730.1174398907103</t>
  </si>
  <si>
    <t>664.6935287671233</t>
  </si>
  <si>
    <t>660.7966301369863</t>
  </si>
  <si>
    <t>653.1839150684932</t>
  </si>
  <si>
    <t>661.2152377049181</t>
  </si>
  <si>
    <t>628.8054739726027</t>
  </si>
  <si>
    <t>613.3419616438356</t>
  </si>
  <si>
    <t>576.0272712328767</t>
  </si>
  <si>
    <t>551.1197896174864</t>
  </si>
  <si>
    <t>539.9405095890411</t>
  </si>
  <si>
    <t>532.1596794520548</t>
  </si>
  <si>
    <t>532.2395178082191</t>
  </si>
  <si>
    <t>510.50543989071036</t>
  </si>
  <si>
    <t>479.6305892690712</t>
  </si>
  <si>
    <t>489.5134259474712</t>
  </si>
  <si>
    <t>480.33938818730877</t>
  </si>
  <si>
    <t>513.5619013428301</t>
  </si>
  <si>
    <t>582.6674584904904</t>
  </si>
  <si>
    <t>635.3171681732684</t>
  </si>
  <si>
    <t>INTL.57-1-ARM-TBPD.A</t>
  </si>
  <si>
    <t>INTL.57-1-ABW-TBPD.A</t>
  </si>
  <si>
    <t>INTL.57-1-AUS-TBPD.A</t>
  </si>
  <si>
    <t>498.8606557377049</t>
  </si>
  <si>
    <t>545.2493150684932</t>
  </si>
  <si>
    <t>552.0465753424658</t>
  </si>
  <si>
    <t>520.0218579234972</t>
  </si>
  <si>
    <t>489.4821917808219</t>
  </si>
  <si>
    <t>577.0630136986301</t>
  </si>
  <si>
    <t>544.9369863013699</t>
  </si>
  <si>
    <t>533.7896174863388</t>
  </si>
  <si>
    <t>495.86301369863014</t>
  </si>
  <si>
    <t>536.1332301369863</t>
  </si>
  <si>
    <t>514.3394849315068</t>
  </si>
  <si>
    <t>535.0529426229508</t>
  </si>
  <si>
    <t>569.8394136986301</t>
  </si>
  <si>
    <t>546.0477397260274</t>
  </si>
  <si>
    <t>656.7681643835616</t>
  </si>
  <si>
    <t>629.2434821917808</t>
  </si>
  <si>
    <t>527.4199287671233</t>
  </si>
  <si>
    <t>448.4608825136612</t>
  </si>
  <si>
    <t>418.89050684931505</t>
  </si>
  <si>
    <t>436.3761945205479</t>
  </si>
  <si>
    <t>448.67690410958903</t>
  </si>
  <si>
    <t>459.30054644808746</t>
  </si>
  <si>
    <t>463.68219178082194</t>
  </si>
  <si>
    <t>478.5753424657534</t>
  </si>
  <si>
    <t>411.3315068493151</t>
  </si>
  <si>
    <t>334.58082191780824</t>
  </si>
  <si>
    <t>353.35616438356163</t>
  </si>
  <si>
    <t>322.32602739726025</t>
  </si>
  <si>
    <t>289.74863387978144</t>
  </si>
  <si>
    <t>263.23204611025204</t>
  </si>
  <si>
    <t>283.6308222740219</t>
  </si>
  <si>
    <t>360.69737249373696</t>
  </si>
  <si>
    <t>351.19311983823223</t>
  </si>
  <si>
    <t>334.4476205504603</t>
  </si>
  <si>
    <t>310.93469647098357</t>
  </si>
  <si>
    <t>INTL.57-1-AUT-TBPD.A</t>
  </si>
  <si>
    <t>22.167123287671235</t>
  </si>
  <si>
    <t>22.838797814207652</t>
  </si>
  <si>
    <t>22.660273972602738</t>
  </si>
  <si>
    <t>22.40821917808219</t>
  </si>
  <si>
    <t>24.736986301369864</t>
  </si>
  <si>
    <t>22.833333333333332</t>
  </si>
  <si>
    <t>21.65205479452055</t>
  </si>
  <si>
    <t>21.073972602739726</t>
  </si>
  <si>
    <t>20.246575342465754</t>
  </si>
  <si>
    <t>19.593016393442625</t>
  </si>
  <si>
    <t>18.405479452054795</t>
  </si>
  <si>
    <t>18.747945205479454</t>
  </si>
  <si>
    <t>18.167123287671235</t>
  </si>
  <si>
    <t>18.61584699453552</t>
  </si>
  <si>
    <t>18.915068493150685</t>
  </si>
  <si>
    <t>18.610958904109587</t>
  </si>
  <si>
    <t>17.575342465753426</t>
  </si>
  <si>
    <t>17.997267759562842</t>
  </si>
  <si>
    <t>16.495841095890412</t>
  </si>
  <si>
    <t>16.534068493150684</t>
  </si>
  <si>
    <t>16.457443835616438</t>
  </si>
  <si>
    <t>16.081967213114755</t>
  </si>
  <si>
    <t>16.317808219178083</t>
  </si>
  <si>
    <t>16.745205479452054</t>
  </si>
  <si>
    <t>17.660273972602738</t>
  </si>
  <si>
    <t>16.915300546448087</t>
  </si>
  <si>
    <t>16.15890410958904</t>
  </si>
  <si>
    <t>17.16986301369863</t>
  </si>
  <si>
    <t>16.495890410958904</t>
  </si>
  <si>
    <t>15.16120218579235</t>
  </si>
  <si>
    <t>14.183449315068493</t>
  </si>
  <si>
    <t>12.53891506849315</t>
  </si>
  <si>
    <t>INTL.57-1-AZE-TBPD.A</t>
  </si>
  <si>
    <t>182.72714794520547</t>
  </si>
  <si>
    <t>185.22613424657536</t>
  </si>
  <si>
    <t>181.5106393442623</t>
  </si>
  <si>
    <t>181.47226575342467</t>
  </si>
  <si>
    <t>231.3734520547945</t>
  </si>
  <si>
    <t>276.09869315068494</t>
  </si>
  <si>
    <t>281.2218169398907</t>
  </si>
  <si>
    <t>300.1632054794521</t>
  </si>
  <si>
    <t>307.85705753424656</t>
  </si>
  <si>
    <t>310.57371506849313</t>
  </si>
  <si>
    <t>310.4061174863388</t>
  </si>
  <si>
    <t>447.74027671232875</t>
  </si>
  <si>
    <t>649.2922849315069</t>
  </si>
  <si>
    <t>869.5628415300547</t>
  </si>
  <si>
    <t>1005.8465753424657</t>
  </si>
  <si>
    <t>1034.627397260274</t>
  </si>
  <si>
    <t>982.9945205479452</t>
  </si>
  <si>
    <t>921.7486338797814</t>
  </si>
  <si>
    <t>870.5945205479452</t>
  </si>
  <si>
    <t>848.4739726027398</t>
  </si>
  <si>
    <t>833.5382513661202</t>
  </si>
  <si>
    <t>789.2125384330905</t>
  </si>
  <si>
    <t>789.3534561586164</t>
  </si>
  <si>
    <t>767.4750999942329</t>
  </si>
  <si>
    <t>694.8192986617978</t>
  </si>
  <si>
    <t>710.7583876654658</t>
  </si>
  <si>
    <t>666.8687986243699</t>
  </si>
  <si>
    <t>INTL.57-1-BHR-TBPD.A</t>
  </si>
  <si>
    <t>41.75616438356165</t>
  </si>
  <si>
    <t>37.83835616438356</t>
  </si>
  <si>
    <t>181.74520547945207</t>
  </si>
  <si>
    <t>190.1068493150685</t>
  </si>
  <si>
    <t>171.9315300546448</t>
  </si>
  <si>
    <t>198.1972602739726</t>
  </si>
  <si>
    <t>202.33424657534246</t>
  </si>
  <si>
    <t>202.1887780821918</t>
  </si>
  <si>
    <t>201.57598907103826</t>
  </si>
  <si>
    <t>170.82141803278688</t>
  </si>
  <si>
    <t>174.8828602739726</t>
  </si>
  <si>
    <t>188.46896164383563</t>
  </si>
  <si>
    <t>INTL.57-1-BGD-TBPD.A</t>
  </si>
  <si>
    <t>5.666666666666667</t>
  </si>
  <si>
    <t>INTL.57-1-BRB-TBPD.A</t>
  </si>
  <si>
    <t>0.5325205479452054</t>
  </si>
  <si>
    <t>0.5064438356164384</t>
  </si>
  <si>
    <t>INTL.57-1-BLR-TBPD.A</t>
  </si>
  <si>
    <t>26.084931506849315</t>
  </si>
  <si>
    <t>32.666666666666664</t>
  </si>
  <si>
    <t>31.961024657534246</t>
  </si>
  <si>
    <t>33.972646575342466</t>
  </si>
  <si>
    <t>INTL.57-1-BEL-TBPD.A</t>
  </si>
  <si>
    <t>INTL.57-1-BLZ-TBPD.A</t>
  </si>
  <si>
    <t>INTL.57-1-BEN-TBPD.A</t>
  </si>
  <si>
    <t>INTL.57-1-BMU-TBPD.A</t>
  </si>
  <si>
    <t>INTL.57-1-BTN-TBPD.A</t>
  </si>
  <si>
    <t>INTL.57-1-BOL-TBPD.A</t>
  </si>
  <si>
    <t>19.92876712328767</t>
  </si>
  <si>
    <t>21.013698630136986</t>
  </si>
  <si>
    <t>20.915068493150685</t>
  </si>
  <si>
    <t>31.415071038251366</t>
  </si>
  <si>
    <t>35.794342465753424</t>
  </si>
  <si>
    <t>36.74794520547945</t>
  </si>
  <si>
    <t>39.25479452054795</t>
  </si>
  <si>
    <t>45.99726775956284</t>
  </si>
  <si>
    <t>42.23828493150685</t>
  </si>
  <si>
    <t>40.772084931506846</t>
  </si>
  <si>
    <t>41.17101917808219</t>
  </si>
  <si>
    <t>33.780109589041096</t>
  </si>
  <si>
    <t>34.54167123287671</t>
  </si>
  <si>
    <t>35.50830136986301</t>
  </si>
  <si>
    <t>41.567185792349726</t>
  </si>
  <si>
    <t>47.49224657534246</t>
  </si>
  <si>
    <t>51.09890410958904</t>
  </si>
  <si>
    <t>55.60512328767123</t>
  </si>
  <si>
    <t>59.444357923497265</t>
  </si>
  <si>
    <t>43.07478123283562</t>
  </si>
  <si>
    <t>40.15610597263836</t>
  </si>
  <si>
    <t>35.545047287610956</t>
  </si>
  <si>
    <t>32.15998403049727</t>
  </si>
  <si>
    <t>31.337530470920548</t>
  </si>
  <si>
    <t>27.915888879846577</t>
  </si>
  <si>
    <t>23.56112436689315</t>
  </si>
  <si>
    <t>INTL.57-1-BIH-TBPD.A</t>
  </si>
  <si>
    <t>INTL.57-1-BWA-TBPD.A</t>
  </si>
  <si>
    <t>INTL.57-1-BRA-TBPD.A</t>
  </si>
  <si>
    <t>459.8743169398907</t>
  </si>
  <si>
    <t>566.1835616438356</t>
  </si>
  <si>
    <t>554.0491803278688</t>
  </si>
  <si>
    <t>595.1041095890411</t>
  </si>
  <si>
    <t>630.7945205479452</t>
  </si>
  <si>
    <t>622.5041095890411</t>
  </si>
  <si>
    <t>628.0054644808744</t>
  </si>
  <si>
    <t>661.9078958904109</t>
  </si>
  <si>
    <t>685.6971671232877</t>
  </si>
  <si>
    <t>777.1066803278688</t>
  </si>
  <si>
    <t>835.6040301369864</t>
  </si>
  <si>
    <t>968.9923808219178</t>
  </si>
  <si>
    <t>1098.0044109589041</t>
  </si>
  <si>
    <t>1231.2237978142077</t>
  </si>
  <si>
    <t>1292.6764657534247</t>
  </si>
  <si>
    <t>1452.6861643835616</t>
  </si>
  <si>
    <t>1495.912191780822</t>
  </si>
  <si>
    <t>1475.8612021857923</t>
  </si>
  <si>
    <t>1638.8366931506848</t>
  </si>
  <si>
    <t>1727.3383506849316</t>
  </si>
  <si>
    <t>1751.4954328767124</t>
  </si>
  <si>
    <t>1812.2280300546447</t>
  </si>
  <si>
    <t>1950.3640301369862</t>
  </si>
  <si>
    <t>2054.667994520548</t>
  </si>
  <si>
    <t>2105.399580821918</t>
  </si>
  <si>
    <t>2061.225494535519</t>
  </si>
  <si>
    <t>2023.8754657534246</t>
  </si>
  <si>
    <t>2254.600306849315</t>
  </si>
  <si>
    <t>2437.444901369863</t>
  </si>
  <si>
    <t>2509.975775956284</t>
  </si>
  <si>
    <t>2586.603656973707</t>
  </si>
  <si>
    <t>2787.7574046910768</t>
  </si>
  <si>
    <t>2939.950036300145</t>
  </si>
  <si>
    <t>2905.1205694185205</t>
  </si>
  <si>
    <t>3401.590895582422</t>
  </si>
  <si>
    <t>INTL.57-1-VGB-TBPD.A</t>
  </si>
  <si>
    <t>INTL.57-1-BRN-TBPD.A</t>
  </si>
  <si>
    <t>155.2622950819672</t>
  </si>
  <si>
    <t>148.97260273972603</t>
  </si>
  <si>
    <t>164.54918032786884</t>
  </si>
  <si>
    <t>172.5205479452055</t>
  </si>
  <si>
    <t>165.66027397260274</t>
  </si>
  <si>
    <t>194.36712328767123</t>
  </si>
  <si>
    <t>193.05464480874318</t>
  </si>
  <si>
    <t>187.67945205479452</t>
  </si>
  <si>
    <t>199.07397260273973</t>
  </si>
  <si>
    <t>169.6986301369863</t>
  </si>
  <si>
    <t>133.4863387978142</t>
  </si>
  <si>
    <t>128.60821917808218</t>
  </si>
  <si>
    <t>131.0849315068493</t>
  </si>
  <si>
    <t>156.45205479452054</t>
  </si>
  <si>
    <t>145.6584699453552</t>
  </si>
  <si>
    <t>122.14246575342466</t>
  </si>
  <si>
    <t>114.44931506849315</t>
  </si>
  <si>
    <t>115.32876712328768</t>
  </si>
  <si>
    <t>109.11748633879782</t>
  </si>
  <si>
    <t>100.64383561643835</t>
  </si>
  <si>
    <t>99.53698630136986</t>
  </si>
  <si>
    <t>109.64109589041095</t>
  </si>
  <si>
    <t>100.16666666666667</t>
  </si>
  <si>
    <t>98.15917808219179</t>
  </si>
  <si>
    <t>85.73808219178082</t>
  </si>
  <si>
    <t>86.63345753424657</t>
  </si>
  <si>
    <t>INTL.57-1-BGR-TBPD.A</t>
  </si>
  <si>
    <t>INTL.57-1-BFA-TBPD.A</t>
  </si>
  <si>
    <t>INTL.57-1-MMR-TBPD.A</t>
  </si>
  <si>
    <t>19.562879781420765</t>
  </si>
  <si>
    <t>21.35293442622951</t>
  </si>
  <si>
    <t>18.084931506849315</t>
  </si>
  <si>
    <t>20.328767123287673</t>
  </si>
  <si>
    <t>19.575342465753426</t>
  </si>
  <si>
    <t>7.399682191780822</t>
  </si>
  <si>
    <t>INTL.57-1-BDI-TBPD.A</t>
  </si>
  <si>
    <t>INTL.57-1-CPV-TBPD.A</t>
  </si>
  <si>
    <t>INTL.57-1-KHM-TBPD.A</t>
  </si>
  <si>
    <t>INTL.57-1-CMR-TBPD.A</t>
  </si>
  <si>
    <t>INTL.57-1-CAN-TBPD.A</t>
  </si>
  <si>
    <t>1552.9424657534246</t>
  </si>
  <si>
    <t>1548.0465753424658</t>
  </si>
  <si>
    <t>1366.2377049180327</t>
  </si>
  <si>
    <t>1490.9118493150686</t>
  </si>
  <si>
    <t>1534.8352657534247</t>
  </si>
  <si>
    <t>1571.259038251366</t>
  </si>
  <si>
    <t>1659.493701369863</t>
  </si>
  <si>
    <t>1717.3636410958904</t>
  </si>
  <si>
    <t>1598.5983589041095</t>
  </si>
  <si>
    <t>1695.6356885245903</t>
  </si>
  <si>
    <t>1706.4263424657534</t>
  </si>
  <si>
    <t>1767.673402739726</t>
  </si>
  <si>
    <t>1834.2030630136987</t>
  </si>
  <si>
    <t>1818.3539863387978</t>
  </si>
  <si>
    <t>1831.0586575342465</t>
  </si>
  <si>
    <t>1871.4171780821919</t>
  </si>
  <si>
    <t>1920.0122301369863</t>
  </si>
  <si>
    <t>2579.3088606557376</t>
  </si>
  <si>
    <t>2579.4798493150683</t>
  </si>
  <si>
    <t>2740.7561643835616</t>
  </si>
  <si>
    <t>2900.646575342466</t>
  </si>
  <si>
    <t>3137.8387978142077</t>
  </si>
  <si>
    <t>3325.1287671232876</t>
  </si>
  <si>
    <t>3613.2246575342465</t>
  </si>
  <si>
    <t>3677.1260273972603</t>
  </si>
  <si>
    <t>3679.0464480874316</t>
  </si>
  <si>
    <t>3990.109589041096</t>
  </si>
  <si>
    <t>4343.361643835617</t>
  </si>
  <si>
    <t>4407.756164383562</t>
  </si>
  <si>
    <t>4180.437158469946</t>
  </si>
  <si>
    <t>4439.369863013699</t>
  </si>
  <si>
    <t>4543.292120547866</t>
  </si>
  <si>
    <t>INTL.57-1-CYM-TBPD.A</t>
  </si>
  <si>
    <t>INTL.57-1-CAF-TBPD.A</t>
  </si>
  <si>
    <t>INTL.57-1-TCD-TBPD.A</t>
  </si>
  <si>
    <t>INTL.57-1-CHL-TBPD.A</t>
  </si>
  <si>
    <t>35.833333333333336</t>
  </si>
  <si>
    <t>33.24109589041096</t>
  </si>
  <si>
    <t>30.90958904109589</t>
  </si>
  <si>
    <t>29.495890410958904</t>
  </si>
  <si>
    <t>21.997267759562842</t>
  </si>
  <si>
    <t>19.745205479452054</t>
  </si>
  <si>
    <t>15.824657534246576</t>
  </si>
  <si>
    <t>13.172131147540984</t>
  </si>
  <si>
    <t>12.331506849315069</t>
  </si>
  <si>
    <t>12.399871232876713</t>
  </si>
  <si>
    <t>7.582120218579235</t>
  </si>
  <si>
    <t>5.643646575342466</t>
  </si>
  <si>
    <t>5.087597260273973</t>
  </si>
  <si>
    <t>5.007986301369863</t>
  </si>
  <si>
    <t>5.368633879781421</t>
  </si>
  <si>
    <t>5.383339726027398</t>
  </si>
  <si>
    <t>4.4545369863013695</t>
  </si>
  <si>
    <t>3.6165506849315068</t>
  </si>
  <si>
    <t>3.5657349726775958</t>
  </si>
  <si>
    <t>3.3427342465753425</t>
  </si>
  <si>
    <t>2.8575095890410958</t>
  </si>
  <si>
    <t>2.5508438356164382</t>
  </si>
  <si>
    <t>3.092079234972678</t>
  </si>
  <si>
    <t>3.6838767123287672</t>
  </si>
  <si>
    <t>4.164383561643835</t>
  </si>
  <si>
    <t>4.586301369863014</t>
  </si>
  <si>
    <t>6.081967213114754</t>
  </si>
  <si>
    <t>6.6657534246575345</t>
  </si>
  <si>
    <t>6.580821917808219</t>
  </si>
  <si>
    <t>6.260273972602739</t>
  </si>
  <si>
    <t>4.423497267759563</t>
  </si>
  <si>
    <t>3.340178082191781</t>
  </si>
  <si>
    <t>3.1105698630136986</t>
  </si>
  <si>
    <t>3.2356986301369863</t>
  </si>
  <si>
    <t>1.586898907103825</t>
  </si>
  <si>
    <t>1.815613698630137</t>
  </si>
  <si>
    <t>2.112315068493151</t>
  </si>
  <si>
    <t>2.1049399118191783</t>
  </si>
  <si>
    <t>INTL.57-1-CHN-TBPD.A</t>
  </si>
  <si>
    <t>2773.931506849315</t>
  </si>
  <si>
    <t>2835.328767123288</t>
  </si>
  <si>
    <t>2837.9234972677596</t>
  </si>
  <si>
    <t>3258.839844262295</t>
  </si>
  <si>
    <t>3287.6719643835618</t>
  </si>
  <si>
    <t>3348.5094630136987</t>
  </si>
  <si>
    <t>3400.8326246575343</t>
  </si>
  <si>
    <t>3517.4359863387976</t>
  </si>
  <si>
    <t>3593.638287671233</t>
  </si>
  <si>
    <t>3622.4102383561644</t>
  </si>
  <si>
    <t>3681.9788684931505</t>
  </si>
  <si>
    <t>3790.1819672131146</t>
  </si>
  <si>
    <t>3795.9586301369864</t>
  </si>
  <si>
    <t>4078.360273972603</t>
  </si>
  <si>
    <t>4052.055616438356</t>
  </si>
  <si>
    <t>4074.0743169398907</t>
  </si>
  <si>
    <t>4163.816712328767</t>
  </si>
  <si>
    <t>4208.254794520548</t>
  </si>
  <si>
    <t>4277.693150684931</t>
  </si>
  <si>
    <t>3771.9068339519645</t>
  </si>
  <si>
    <t>3740.262122035222</t>
  </si>
  <si>
    <t>3787.144722985074</t>
  </si>
  <si>
    <t>3854.6491494227844</t>
  </si>
  <si>
    <t>3959.0823273295478</t>
  </si>
  <si>
    <t>4089.1079047851204</t>
  </si>
  <si>
    <t>4182.4876859578135</t>
  </si>
  <si>
    <t>INTL.57-1-COL-TBPD.A</t>
  </si>
  <si>
    <t>171.36338797814207</t>
  </si>
  <si>
    <t>303.5945205479452</t>
  </si>
  <si>
    <t>386.4438356164384</t>
  </si>
  <si>
    <t>374.53551912568304</t>
  </si>
  <si>
    <t>404.6657534246575</t>
  </si>
  <si>
    <t>439.7178082191781</t>
  </si>
  <si>
    <t>425.54246575342466</t>
  </si>
  <si>
    <t>438.45628415300547</t>
  </si>
  <si>
    <t>453.3643835616438</t>
  </si>
  <si>
    <t>455.51212602739724</t>
  </si>
  <si>
    <t>584.6681863013698</t>
  </si>
  <si>
    <t>624.9225136612022</t>
  </si>
  <si>
    <t>652.1949780821918</t>
  </si>
  <si>
    <t>740.7232876712329</t>
  </si>
  <si>
    <t>815.4654767123287</t>
  </si>
  <si>
    <t>684.1857923497267</t>
  </si>
  <si>
    <t>603.9923178082191</t>
  </si>
  <si>
    <t>578.1444575342466</t>
  </si>
  <si>
    <t>541.3318575342465</t>
  </si>
  <si>
    <t>527.6040300546448</t>
  </si>
  <si>
    <t>526.1961917808219</t>
  </si>
  <si>
    <t>527.3547178082192</t>
  </si>
  <si>
    <t>531.1224630136986</t>
  </si>
  <si>
    <t>588.3567295081967</t>
  </si>
  <si>
    <t>670.6456931506849</t>
  </si>
  <si>
    <t>785.4009972602739</t>
  </si>
  <si>
    <t>944.3176010928962</t>
  </si>
  <si>
    <t>1005.7918356164383</t>
  </si>
  <si>
    <t>988.0082191780822</t>
  </si>
  <si>
    <t>1003.0164383561644</t>
  </si>
  <si>
    <t>885.9664535519125</t>
  </si>
  <si>
    <t>854.0399549836384</t>
  </si>
  <si>
    <t>885.8292891150794</t>
  </si>
  <si>
    <t>781.0830289344262</t>
  </si>
  <si>
    <t>736.3570502854794</t>
  </si>
  <si>
    <t>754.2729450684932</t>
  </si>
  <si>
    <t>777.1513983013699</t>
  </si>
  <si>
    <t>INTL.57-1-COM-TBPD.A</t>
  </si>
  <si>
    <t>INTL.57-1-COG-TBPD.A</t>
  </si>
  <si>
    <t>176.28415300546447</t>
  </si>
  <si>
    <t>238.44657534246576</t>
  </si>
  <si>
    <t>255.99726301369864</t>
  </si>
  <si>
    <t>256.1809262295082</t>
  </si>
  <si>
    <t>235.56005753424657</t>
  </si>
  <si>
    <t>227.4389698630137</t>
  </si>
  <si>
    <t>207.87876712328767</t>
  </si>
  <si>
    <t>217.32418306010928</t>
  </si>
  <si>
    <t>239.06563835616438</t>
  </si>
  <si>
    <t>220.9284602739726</t>
  </si>
  <si>
    <t>233.2704918032787</t>
  </si>
  <si>
    <t>267.8602739726027</t>
  </si>
  <si>
    <t>340.05621643835616</t>
  </si>
  <si>
    <t>287.9598520547945</t>
  </si>
  <si>
    <t>259.59534972677596</t>
  </si>
  <si>
    <t>239.30152602739727</t>
  </si>
  <si>
    <t>233.28248493150684</t>
  </si>
  <si>
    <t>197.99632513661203</t>
  </si>
  <si>
    <t>244.84639007174795</t>
  </si>
  <si>
    <t>340.4894123191918</t>
  </si>
  <si>
    <t>329.7058174963836</t>
  </si>
  <si>
    <t>283.16345325485247</t>
  </si>
  <si>
    <t>265.9654743370487</t>
  </si>
  <si>
    <t>274.56164383561645</t>
  </si>
  <si>
    <t>INTL.57-1-COD-TBPD.A</t>
  </si>
  <si>
    <t>27.75409836065574</t>
  </si>
  <si>
    <t>30.991780821917807</t>
  </si>
  <si>
    <t>INTL.57-1-COK-TBPD.A</t>
  </si>
  <si>
    <t>INTL.57-1-CRI-TBPD.A</t>
  </si>
  <si>
    <t>INTL.57-1-CIV-TBPD.A</t>
  </si>
  <si>
    <t>INTL.57-1-HRV-TBPD.A</t>
  </si>
  <si>
    <t>31.83606557377049</t>
  </si>
  <si>
    <t>34.487671232876714</t>
  </si>
  <si>
    <t>31.75692328767123</t>
  </si>
  <si>
    <t>29.89147267759563</t>
  </si>
  <si>
    <t>30.17418082191781</t>
  </si>
  <si>
    <t>27.788271232876713</t>
  </si>
  <si>
    <t>25.757813698630137</t>
  </si>
  <si>
    <t>22.289338797814207</t>
  </si>
  <si>
    <t>21.312923287671232</t>
  </si>
  <si>
    <t>20.175334246575343</t>
  </si>
  <si>
    <t>19.092539726027397</t>
  </si>
  <si>
    <t>18.063355191256832</t>
  </si>
  <si>
    <t>16.164383561643834</t>
  </si>
  <si>
    <t>15.665753424657535</t>
  </si>
  <si>
    <t>15.753424657534246</t>
  </si>
  <si>
    <t>13.666666666666666</t>
  </si>
  <si>
    <t>15.580821917808219</t>
  </si>
  <si>
    <t>14.583561643835617</t>
  </si>
  <si>
    <t>13.490410958904109</t>
  </si>
  <si>
    <t>11.833333333333334</t>
  </si>
  <si>
    <t>11.997260273972604</t>
  </si>
  <si>
    <t>11.498630136986302</t>
  </si>
  <si>
    <t>12.419178082191781</t>
  </si>
  <si>
    <t>13.581967213114755</t>
  </si>
  <si>
    <t>13.88093698630137</t>
  </si>
  <si>
    <t>13.860580821917809</t>
  </si>
  <si>
    <t>13.453909589041096</t>
  </si>
  <si>
    <t>11.34052602739726</t>
  </si>
  <si>
    <t>11.035693150684931</t>
  </si>
  <si>
    <t>INTL.57-1-CUB-TBPD.A</t>
  </si>
  <si>
    <t>36.41530054644809</t>
  </si>
  <si>
    <t>33.912328767123284</t>
  </si>
  <si>
    <t>32.07945205479452</t>
  </si>
  <si>
    <t>30.429588219178083</t>
  </si>
  <si>
    <t>INTL.57-1-CYP-TBPD.A</t>
  </si>
  <si>
    <t>INTL.57-1-CZE-TBPD.A</t>
  </si>
  <si>
    <t>2.5726109589041095</t>
  </si>
  <si>
    <t>3.0466147540983606</t>
  </si>
  <si>
    <t>3.2769424657534247</t>
  </si>
  <si>
    <t>3.597394520547945</t>
  </si>
  <si>
    <t>3.6740356164383563</t>
  </si>
  <si>
    <t>3.5080081967213115</t>
  </si>
  <si>
    <t>3.676690410958904</t>
  </si>
  <si>
    <t>5.323287671232877</t>
  </si>
  <si>
    <t>6.3671780821917805</t>
  </si>
  <si>
    <t>6.133724043715847</t>
  </si>
  <si>
    <t>6.290394520547945</t>
  </si>
  <si>
    <t>5.326005479452054</t>
  </si>
  <si>
    <t>4.939846575342465</t>
  </si>
  <si>
    <t>4.915300546448087</t>
  </si>
  <si>
    <t>4.252054794520548</t>
  </si>
  <si>
    <t>3.084931506849315</t>
  </si>
  <si>
    <t>2.835616438356164</t>
  </si>
  <si>
    <t>2.3333333333333335</t>
  </si>
  <si>
    <t>2.169849315068493</t>
  </si>
  <si>
    <t>2.2054493150684933</t>
  </si>
  <si>
    <t>1.6253671232876712</t>
  </si>
  <si>
    <t>1.842672131147541</t>
  </si>
  <si>
    <t>1.5262876712328768</t>
  </si>
  <si>
    <t>1.385778082191781</t>
  </si>
  <si>
    <t>INTL.57-1-DNK-TBPD.A</t>
  </si>
  <si>
    <t>59.09041095890411</t>
  </si>
  <si>
    <t>74.31506849315069</t>
  </si>
  <si>
    <t>92.56712328767124</t>
  </si>
  <si>
    <t>110.74794520547945</t>
  </si>
  <si>
    <t>121.66301369863014</t>
  </si>
  <si>
    <t>142.3945205479452</t>
  </si>
  <si>
    <t>156.80327868852459</t>
  </si>
  <si>
    <t>414.64547267759565</t>
  </si>
  <si>
    <t>388.12886849315066</t>
  </si>
  <si>
    <t>348.6444547945205</t>
  </si>
  <si>
    <t>317.2447397260274</t>
  </si>
  <si>
    <t>286.5128879781421</t>
  </si>
  <si>
    <t>259.98068493150686</t>
  </si>
  <si>
    <t>245.3594301369863</t>
  </si>
  <si>
    <t>221.14634520547946</t>
  </si>
  <si>
    <t>202.2461830601093</t>
  </si>
  <si>
    <t>175.40116712328768</t>
  </si>
  <si>
    <t>165.24971232876712</t>
  </si>
  <si>
    <t>156.31657534246574</t>
  </si>
  <si>
    <t>140.63661202185793</t>
  </si>
  <si>
    <t>137.0939548192548</t>
  </si>
  <si>
    <t>115.26072882991232</t>
  </si>
  <si>
    <t>102.0670292671315</t>
  </si>
  <si>
    <t>71.41231184308197</t>
  </si>
  <si>
    <t>64.12427716602465</t>
  </si>
  <si>
    <t>59.44336828949315</t>
  </si>
  <si>
    <t>INTL.57-1-DJI-TBPD.A</t>
  </si>
  <si>
    <t>INTL.57-1-DMA-TBPD.A</t>
  </si>
  <si>
    <t>INTL.57-1-DOM-TBPD.A</t>
  </si>
  <si>
    <t>INTL.57-1-ECU-TBPD.A</t>
  </si>
  <si>
    <t>318.53005464480873</t>
  </si>
  <si>
    <t>337.65479452054797</t>
  </si>
  <si>
    <t>376.2246575342466</t>
  </si>
  <si>
    <t>379.8360655737705</t>
  </si>
  <si>
    <t>388.1135506849315</t>
  </si>
  <si>
    <t>375.1418684931507</t>
  </si>
  <si>
    <t>372.74869863013697</t>
  </si>
  <si>
    <t>401.1540683060109</t>
  </si>
  <si>
    <t>429.7901205479452</t>
  </si>
  <si>
    <t>391.89101369863016</t>
  </si>
  <si>
    <t>420.6574602739726</t>
  </si>
  <si>
    <t>526.0098825136612</t>
  </si>
  <si>
    <t>531.8930191780822</t>
  </si>
  <si>
    <t>535.9945917808219</t>
  </si>
  <si>
    <t>504.0864712328767</t>
  </si>
  <si>
    <t>504.72770218579234</t>
  </si>
  <si>
    <t>486.0868767123288</t>
  </si>
  <si>
    <t>499.5130219178082</t>
  </si>
  <si>
    <t>503.5920792349727</t>
  </si>
  <si>
    <t>526.1124082191781</t>
  </si>
  <si>
    <t>556.3580575342465</t>
  </si>
  <si>
    <t>543.0948410958904</t>
  </si>
  <si>
    <t>547.9262295081967</t>
  </si>
  <si>
    <t>531.3232876712328</t>
  </si>
  <si>
    <t>517.2052662301863</t>
  </si>
  <si>
    <t>531.0066893671343</t>
  </si>
  <si>
    <t>479.3708239071202</t>
  </si>
  <si>
    <t>472.88116884099725</t>
  </si>
  <si>
    <t>480.9673808218466</t>
  </si>
  <si>
    <t>475.2743638493425</t>
  </si>
  <si>
    <t>INTL.57-1-EGY-TBPD.A</t>
  </si>
  <si>
    <t>594.6092896174863</t>
  </si>
  <si>
    <t>598.4246575342465</t>
  </si>
  <si>
    <t>727.3369863013698</t>
  </si>
  <si>
    <t>822.0573770491803</t>
  </si>
  <si>
    <t>887.2465753424658</t>
  </si>
  <si>
    <t>813.1506849315068</t>
  </si>
  <si>
    <t>896.2383561643836</t>
  </si>
  <si>
    <t>847.9781420765028</t>
  </si>
  <si>
    <t>864.8383561643835</t>
  </si>
  <si>
    <t>872.6575342465753</t>
  </si>
  <si>
    <t>874.2246575342466</t>
  </si>
  <si>
    <t>881.0655737704918</t>
  </si>
  <si>
    <t>904.5616438356165</t>
  </si>
  <si>
    <t>689.2113524590164</t>
  </si>
  <si>
    <t>670.3217205479452</t>
  </si>
  <si>
    <t>666.9362767123288</t>
  </si>
  <si>
    <t>685.5203178082191</t>
  </si>
  <si>
    <t>717.3340327868852</t>
  </si>
  <si>
    <t>617.5959753424657</t>
  </si>
  <si>
    <t>613.2465726027398</t>
  </si>
  <si>
    <t>628.4588630136986</t>
  </si>
  <si>
    <t>633.3989071038251</t>
  </si>
  <si>
    <t>648.7123287671233</t>
  </si>
  <si>
    <t>637.4438356164384</t>
  </si>
  <si>
    <t>641.6229508196722</t>
  </si>
  <si>
    <t>644.9205479452055</t>
  </si>
  <si>
    <t>645.1123287671232</t>
  </si>
  <si>
    <t>682.3561643835617</t>
  </si>
  <si>
    <t>651.3825136612022</t>
  </si>
  <si>
    <t>626.8630136986301</t>
  </si>
  <si>
    <t>638.8493150684932</t>
  </si>
  <si>
    <t>586.7349726775956</t>
  </si>
  <si>
    <t>560.9424149853562</t>
  </si>
  <si>
    <t>567.6520547945205</t>
  </si>
  <si>
    <t>INTL.57-1-SLV-TBPD.A</t>
  </si>
  <si>
    <t>INTL.57-1-GNQ-TBPD.A</t>
  </si>
  <si>
    <t>50.778082191780825</t>
  </si>
  <si>
    <t>72.52054794520548</t>
  </si>
  <si>
    <t>93.32602739726028</t>
  </si>
  <si>
    <t>108.60382513661202</t>
  </si>
  <si>
    <t>179.64383561643837</t>
  </si>
  <si>
    <t>214.24657534246575</t>
  </si>
  <si>
    <t>240.54794520547946</t>
  </si>
  <si>
    <t>326.29234972677597</t>
  </si>
  <si>
    <t>360.4972712328767</t>
  </si>
  <si>
    <t>347.49950410958905</t>
  </si>
  <si>
    <t>335.25600821917806</t>
  </si>
  <si>
    <t>336.83443715846994</t>
  </si>
  <si>
    <t>321.9787287671233</t>
  </si>
  <si>
    <t>297.7807397260274</t>
  </si>
  <si>
    <t>278.3880328767123</t>
  </si>
  <si>
    <t>269.7972602739726</t>
  </si>
  <si>
    <t>184.32876712328766</t>
  </si>
  <si>
    <t>172.23287671232876</t>
  </si>
  <si>
    <t>155.76712328767124</t>
  </si>
  <si>
    <t>147.56284153005464</t>
  </si>
  <si>
    <t>132.56164383561645</t>
  </si>
  <si>
    <t>118.38356164383562</t>
  </si>
  <si>
    <t>88.12642870521096</t>
  </si>
  <si>
    <t>INTL.57-1-ERI-TBPD.A</t>
  </si>
  <si>
    <t>INTL.57-1-EST-TBPD.A</t>
  </si>
  <si>
    <t>INTL.57-1-SWZ-TBPD.A</t>
  </si>
  <si>
    <t>INTL.57-1-ETH-TBPD.A</t>
  </si>
  <si>
    <t>INTL.57-1-FLK-TBPD.A</t>
  </si>
  <si>
    <t>INTL.57-1-FRO-TBPD.A</t>
  </si>
  <si>
    <t>INTL.57-1-FJI-TBPD.A</t>
  </si>
  <si>
    <t>INTL.57-1-FIN-TBPD.A</t>
  </si>
  <si>
    <t>INTL.57-1-CSK-TBPD.A</t>
  </si>
  <si>
    <t>INTL.57-1-SCG-TBPD.A</t>
  </si>
  <si>
    <t>12.161643835616438</t>
  </si>
  <si>
    <t>INTL.57-1-SUN-TBPD.A</t>
  </si>
  <si>
    <t>12050.243835616438</t>
  </si>
  <si>
    <t>12053.428961748634</t>
  </si>
  <si>
    <t>11715.002739726027</t>
  </si>
  <si>
    <t>10974.942465753425</t>
  </si>
  <si>
    <t>9991.997260273973</t>
  </si>
  <si>
    <t>INTL.57-1-YUG-TBPD.A</t>
  </si>
  <si>
    <t>68.73972602739725</t>
  </si>
  <si>
    <t>63.76986301369863</t>
  </si>
  <si>
    <t>56.13972602739726</t>
  </si>
  <si>
    <t>INTL.57-1-FRA-TBPD.A</t>
  </si>
  <si>
    <t>59.25205479452055</t>
  </si>
  <si>
    <t>65.01095890410959</t>
  </si>
  <si>
    <t>59.347945205479455</t>
  </si>
  <si>
    <t>57.32786885245902</t>
  </si>
  <si>
    <t>55.33424657534247</t>
  </si>
  <si>
    <t>55.61373424657534</t>
  </si>
  <si>
    <t>50.208282191780825</t>
  </si>
  <si>
    <t>42.229521857923494</t>
  </si>
  <si>
    <t>35.88773424657534</t>
  </si>
  <si>
    <t>34.345364383561645</t>
  </si>
  <si>
    <t>30.91234794520548</t>
  </si>
  <si>
    <t>28.360685792349727</t>
  </si>
  <si>
    <t>27.77530410958904</t>
  </si>
  <si>
    <t>26.364331506849314</t>
  </si>
  <si>
    <t>24.56174520547945</t>
  </si>
  <si>
    <t>22.912677595628416</t>
  </si>
  <si>
    <t>21.64924383561644</t>
  </si>
  <si>
    <t>21.40257808219178</t>
  </si>
  <si>
    <t>19.558939726027397</t>
  </si>
  <si>
    <t>18.15068493150685</t>
  </si>
  <si>
    <t>17.83013698630137</t>
  </si>
  <si>
    <t>16.25136612021858</t>
  </si>
  <si>
    <t>16.002739726027396</t>
  </si>
  <si>
    <t>15.336986301369864</t>
  </si>
  <si>
    <t>16.671232876712327</t>
  </si>
  <si>
    <t>16.418032786885245</t>
  </si>
  <si>
    <t>15.199969863013699</t>
  </si>
  <si>
    <t>15.561723287671233</t>
  </si>
  <si>
    <t>14.557865753424657</t>
  </si>
  <si>
    <t>12.937830601092896</t>
  </si>
  <si>
    <t>13.033265753424658</t>
  </si>
  <si>
    <t>11.969057534246575</t>
  </si>
  <si>
    <t>11.768169863013698</t>
  </si>
  <si>
    <t>INTL.57-1-GUF-TBPD.A</t>
  </si>
  <si>
    <t>INTL.57-1-PYF-TBPD.A</t>
  </si>
  <si>
    <t>INTL.57-1-GAB-TBPD.A</t>
  </si>
  <si>
    <t>INTL.57-1-GMB-TBPD.A</t>
  </si>
  <si>
    <t>INTL.57-1-GEO-TBPD.A</t>
  </si>
  <si>
    <t>INTL.57-1-DEU-TBPD.A</t>
  </si>
  <si>
    <t>67.81917808219178</t>
  </si>
  <si>
    <t>63.322404371584696</t>
  </si>
  <si>
    <t>60.46849315068493</t>
  </si>
  <si>
    <t>57.76164383561644</t>
  </si>
  <si>
    <t>55.37158469945355</t>
  </si>
  <si>
    <t>55.16712328767123</t>
  </si>
  <si>
    <t>57.81917808219178</t>
  </si>
  <si>
    <t>54.271232876712325</t>
  </si>
  <si>
    <t>62.085519125683064</t>
  </si>
  <si>
    <t>64.77808219178083</t>
  </si>
  <si>
    <t>69.18356164383562</t>
  </si>
  <si>
    <t>72.84109589041095</t>
  </si>
  <si>
    <t>68.02732240437159</t>
  </si>
  <si>
    <t>68.44935890410959</t>
  </si>
  <si>
    <t>66.70959452054794</t>
  </si>
  <si>
    <t>66.30137808219177</t>
  </si>
  <si>
    <t>51.56438356164384</t>
  </si>
  <si>
    <t>48.087671232876716</t>
  </si>
  <si>
    <t>48.06301369863014</t>
  </si>
  <si>
    <t>46.58743169398907</t>
  </si>
  <si>
    <t>43.45749589041096</t>
  </si>
  <si>
    <t>40.655350684931506</t>
  </si>
  <si>
    <t>37.427920765027324</t>
  </si>
  <si>
    <t>35.98255616438356</t>
  </si>
  <si>
    <t>31.951109589041096</t>
  </si>
  <si>
    <t>INTL.57-1-DDR-TBPD.A</t>
  </si>
  <si>
    <t>INTL.57-1-DEUW-TBPD.A</t>
  </si>
  <si>
    <t>INTL.57-1-GHA-TBPD.A</t>
  </si>
  <si>
    <t>200.0018958904767</t>
  </si>
  <si>
    <t>199.47349953647813</t>
  </si>
  <si>
    <t>179.88951434759727</t>
  </si>
  <si>
    <t>164.79715463413152</t>
  </si>
  <si>
    <t>159.83457570533426</t>
  </si>
  <si>
    <t>INTL.57-1-GIB-TBPD.A</t>
  </si>
  <si>
    <t>INTL.57-1-GRC-TBPD.A</t>
  </si>
  <si>
    <t>24.73972602739726</t>
  </si>
  <si>
    <t>24.835616438356166</t>
  </si>
  <si>
    <t>22.813698630136987</t>
  </si>
  <si>
    <t>20.825136612021858</t>
  </si>
  <si>
    <t>16.912328767123288</t>
  </si>
  <si>
    <t>15.167123287671233</t>
  </si>
  <si>
    <t>15.736986301369862</t>
  </si>
  <si>
    <t>10.745205479452055</t>
  </si>
  <si>
    <t>9.991780821917809</t>
  </si>
  <si>
    <t>8.575342465753424</t>
  </si>
  <si>
    <t>9.197265027322404</t>
  </si>
  <si>
    <t>8.564383561643835</t>
  </si>
  <si>
    <t>6.065753424657534</t>
  </si>
  <si>
    <t>3.3315068493150686</t>
  </si>
  <si>
    <t>3.176986301369863</t>
  </si>
  <si>
    <t>2.5835616438356164</t>
  </si>
  <si>
    <t>2.4153005464480874</t>
  </si>
  <si>
    <t>1.763241095890411</t>
  </si>
  <si>
    <t>1.6454986301369863</t>
  </si>
  <si>
    <t>1.4573780821917808</t>
  </si>
  <si>
    <t>2.334246575342466</t>
  </si>
  <si>
    <t>1.7506849315068493</t>
  </si>
  <si>
    <t>1.669398907103825</t>
  </si>
  <si>
    <t>1.2465753424657535</t>
  </si>
  <si>
    <t>1.1616438356164382</t>
  </si>
  <si>
    <t>1.0767123287671232</t>
  </si>
  <si>
    <t>3.1721311475409837</t>
  </si>
  <si>
    <t>2.813715068493151</t>
  </si>
  <si>
    <t>4.082298630136986</t>
  </si>
  <si>
    <t>1.8074207650273224</t>
  </si>
  <si>
    <t>INTL.57-1-GRL-TBPD.A</t>
  </si>
  <si>
    <t>INTL.57-1-GRD-TBPD.A</t>
  </si>
  <si>
    <t>INTL.57-1-GLP-TBPD.A</t>
  </si>
  <si>
    <t>INTL.57-1-GUM-TBPD.A</t>
  </si>
  <si>
    <t>INTL.57-1-GTM-TBPD.A</t>
  </si>
  <si>
    <t>15.525081967213115</t>
  </si>
  <si>
    <t>11.953189041095891</t>
  </si>
  <si>
    <t>10.945369863013699</t>
  </si>
  <si>
    <t>10.590868852459016</t>
  </si>
  <si>
    <t>9.986594520547946</t>
  </si>
  <si>
    <t>10.051783561643836</t>
  </si>
  <si>
    <t>9.776486338797815</t>
  </si>
  <si>
    <t>9.248291206326027</t>
  </si>
  <si>
    <t>7.811043606387978</t>
  </si>
  <si>
    <t>7.141203287665753</t>
  </si>
  <si>
    <t>7.014516520356165</t>
  </si>
  <si>
    <t>INTL.57-1-GIN-TBPD.A</t>
  </si>
  <si>
    <t>INTL.57-1-GNB-TBPD.A</t>
  </si>
  <si>
    <t>INTL.57-1-GUY-TBPD.A</t>
  </si>
  <si>
    <t>INTL.57-1-HTI-TBPD.A</t>
  </si>
  <si>
    <t>INTL.57-1-HITZ-TBPD.A</t>
  </si>
  <si>
    <t>INTL.57-1-HND-TBPD.A</t>
  </si>
  <si>
    <t>INTL.57-1-HKG-TBPD.A</t>
  </si>
  <si>
    <t>INTL.57-1-HUN-TBPD.A</t>
  </si>
  <si>
    <t>39.24657534246575</t>
  </si>
  <si>
    <t>35.73698630136986</t>
  </si>
  <si>
    <t>43.12876712328767</t>
  </si>
  <si>
    <t>37.30327868852459</t>
  </si>
  <si>
    <t>31.094520547945205</t>
  </si>
  <si>
    <t>28.816438356164383</t>
  </si>
  <si>
    <t>26.834426229508196</t>
  </si>
  <si>
    <t>28.843835616438355</t>
  </si>
  <si>
    <t>24.24109589041096</t>
  </si>
  <si>
    <t>27.24931506849315</t>
  </si>
  <si>
    <t>19.01374794520548</t>
  </si>
  <si>
    <t>16.58361917808219</t>
  </si>
  <si>
    <t>15.920765027322405</t>
  </si>
  <si>
    <t>15.915068493150685</t>
  </si>
  <si>
    <t>14.408219178082192</t>
  </si>
  <si>
    <t>12.991780821917809</t>
  </si>
  <si>
    <t>12.912568306010929</t>
  </si>
  <si>
    <t>11.495890410958904</t>
  </si>
  <si>
    <t>13.833333333333334</t>
  </si>
  <si>
    <t>14.158942465753425</t>
  </si>
  <si>
    <t>15.942624657534246</t>
  </si>
  <si>
    <t>17.672353424657533</t>
  </si>
  <si>
    <t>16.382420765027323</t>
  </si>
  <si>
    <t>17.732575342465754</t>
  </si>
  <si>
    <t>17.87309315068493</t>
  </si>
  <si>
    <t>INTL.57-1-ISL-TBPD.A</t>
  </si>
  <si>
    <t>INTL.57-1-IND-TBPD.A</t>
  </si>
  <si>
    <t>609.1506849315068</t>
  </si>
  <si>
    <t>641.5628415300547</t>
  </si>
  <si>
    <t>685.9945205479452</t>
  </si>
  <si>
    <t>636.5479452054794</t>
  </si>
  <si>
    <t>567.0655737704918</t>
  </si>
  <si>
    <t>509.8301369863014</t>
  </si>
  <si>
    <t>656.6605479452055</t>
  </si>
  <si>
    <t>716.8787835616438</t>
  </si>
  <si>
    <t>669.0115191256831</t>
  </si>
  <si>
    <t>689.7265589041095</t>
  </si>
  <si>
    <t>666.6226547945206</t>
  </si>
  <si>
    <t>662.0301534246576</t>
  </si>
  <si>
    <t>658.9690491803278</t>
  </si>
  <si>
    <t>653.0077123287671</t>
  </si>
  <si>
    <t>673.5258219178082</t>
  </si>
  <si>
    <t>679.9086164383561</t>
  </si>
  <si>
    <t>691.2137295081967</t>
  </si>
  <si>
    <t>662.6826164383561</t>
  </si>
  <si>
    <t>686.5225890410959</t>
  </si>
  <si>
    <t>697.1361808219178</t>
  </si>
  <si>
    <t>693.7125327868853</t>
  </si>
  <si>
    <t>680.4328465753425</t>
  </si>
  <si>
    <t>751.3000301369863</t>
  </si>
  <si>
    <t>782.3408273972602</t>
  </si>
  <si>
    <t>779.1546065573771</t>
  </si>
  <si>
    <t>767.4982602739726</t>
  </si>
  <si>
    <t>761.0441479452055</t>
  </si>
  <si>
    <t>734.5027322404371</t>
  </si>
  <si>
    <t>733.9091373149452</t>
  </si>
  <si>
    <t>627.4185551911667</t>
  </si>
  <si>
    <t>610.7338323287535</t>
  </si>
  <si>
    <t>612.8154004491671</t>
  </si>
  <si>
    <t>603.9679377895316</t>
  </si>
  <si>
    <t>INTL.57-1-IDN-TBPD.A</t>
  </si>
  <si>
    <t>1374.8825136612022</t>
  </si>
  <si>
    <t>1200.3671232876711</t>
  </si>
  <si>
    <t>1178.3224043715848</t>
  </si>
  <si>
    <t>1231.1041095890412</t>
  </si>
  <si>
    <t>1280.7835616438356</t>
  </si>
  <si>
    <t>1410.7068493150684</t>
  </si>
  <si>
    <t>1326.2513661202186</t>
  </si>
  <si>
    <t>1344.2630136986302</t>
  </si>
  <si>
    <t>1123.8775671232877</t>
  </si>
  <si>
    <t>976.7240519125684</t>
  </si>
  <si>
    <t>948.8035479452054</t>
  </si>
  <si>
    <t>944.8864410958904</t>
  </si>
  <si>
    <t>902.0539205479452</t>
  </si>
  <si>
    <t>828.2383561643836</t>
  </si>
  <si>
    <t>785.7616438356164</t>
  </si>
  <si>
    <t>801.7671397260274</t>
  </si>
  <si>
    <t>769.9068493150685</t>
  </si>
  <si>
    <t>742.1397260273973</t>
  </si>
  <si>
    <t>708.2568306010929</t>
  </si>
  <si>
    <t>610.5315068493151</t>
  </si>
  <si>
    <t>608.2996575342465</t>
  </si>
  <si>
    <t>INTL.57-1-IRN-TBPD.A</t>
  </si>
  <si>
    <t>2250.4739726027397</t>
  </si>
  <si>
    <t>3087.8082191780823</t>
  </si>
  <si>
    <t>3311.972602739726</t>
  </si>
  <si>
    <t>3430.409836065574</t>
  </si>
  <si>
    <t>3648.7671232876714</t>
  </si>
  <si>
    <t>3607.2876712328766</t>
  </si>
  <si>
    <t>3651.7123287671234</t>
  </si>
  <si>
    <t>3667.964480874317</t>
  </si>
  <si>
    <t>3599.4849315068495</t>
  </si>
  <si>
    <t>3630.0109589041094</t>
  </si>
  <si>
    <t>3497.150684931507</t>
  </si>
  <si>
    <t>3684.6994535519125</t>
  </si>
  <si>
    <t>3695.013698630137</t>
  </si>
  <si>
    <t>3395.1643835616437</t>
  </si>
  <si>
    <t>3861.958904109589</t>
  </si>
  <si>
    <t>4063.1256284153005</t>
  </si>
  <si>
    <t>4068.219178082192</t>
  </si>
  <si>
    <t>4116.312328767123</t>
  </si>
  <si>
    <t>4211.931506849315</t>
  </si>
  <si>
    <t>4050.273224043716</t>
  </si>
  <si>
    <t>4037.0383479452053</t>
  </si>
  <si>
    <t>4080.4189506849316</t>
  </si>
  <si>
    <t>3386.8497267759562</t>
  </si>
  <si>
    <t>3113.2986301369865</t>
  </si>
  <si>
    <t>3239.068493150685</t>
  </si>
  <si>
    <t>3293.1890410958904</t>
  </si>
  <si>
    <t>4151.166666666667</t>
  </si>
  <si>
    <t>4452.561643835616</t>
  </si>
  <si>
    <t>4212.416438356165</t>
  </si>
  <si>
    <t>2933.301369863014</t>
  </si>
  <si>
    <t>2643.8387978142077</t>
  </si>
  <si>
    <t>3110.275361848759</t>
  </si>
  <si>
    <t>3293.401189260863</t>
  </si>
  <si>
    <t>INTL.57-1-IRQ-TBPD.A</t>
  </si>
  <si>
    <t>2039.8876712328768</t>
  </si>
  <si>
    <t>305.1068493150685</t>
  </si>
  <si>
    <t>426.69398907103823</t>
  </si>
  <si>
    <t>576.2568306010929</t>
  </si>
  <si>
    <t>1146.9753424657533</t>
  </si>
  <si>
    <t>2112.1726027397262</t>
  </si>
  <si>
    <t>2520.8082191780823</t>
  </si>
  <si>
    <t>2567.0262158469945</t>
  </si>
  <si>
    <t>2012.3170356164383</t>
  </si>
  <si>
    <t>1324.9103534246576</t>
  </si>
  <si>
    <t>1994.844262295082</t>
  </si>
  <si>
    <t>1816.4657534246576</t>
  </si>
  <si>
    <t>1900.027397260274</t>
  </si>
  <si>
    <t>2088.9217589041095</t>
  </si>
  <si>
    <t>2375.2659890710383</t>
  </si>
  <si>
    <t>2390.5915369863014</t>
  </si>
  <si>
    <t>2399.302526027397</t>
  </si>
  <si>
    <t>2625.6849315068494</t>
  </si>
  <si>
    <t>2983.3333333333335</t>
  </si>
  <si>
    <t>3055.3835616438355</t>
  </si>
  <si>
    <t>3370.041095890411</t>
  </si>
  <si>
    <t>4054.780821917808</t>
  </si>
  <si>
    <t>4451.516393442623</t>
  </si>
  <si>
    <t>4465.684931506849</t>
  </si>
  <si>
    <t>4622.695890410959</t>
  </si>
  <si>
    <t>4720.369863013699</t>
  </si>
  <si>
    <t>4088.218579234973</t>
  </si>
  <si>
    <t>4084.821917808219</t>
  </si>
  <si>
    <t>4470.506849315068</t>
  </si>
  <si>
    <t>INTL.57-1-IRL-TBPD.A</t>
  </si>
  <si>
    <t>INTL.57-1-ISR-TBPD.A</t>
  </si>
  <si>
    <t>0.1643835616438356</t>
  </si>
  <si>
    <t>0.4098360655737705</t>
  </si>
  <si>
    <t>INTL.57-1-ITA-TBPD.A</t>
  </si>
  <si>
    <t>43.515068493150686</t>
  </si>
  <si>
    <t>46.701369863013696</t>
  </si>
  <si>
    <t>90.45081967213115</t>
  </si>
  <si>
    <t>88.26849315068493</t>
  </si>
  <si>
    <t>80.85205479452055</t>
  </si>
  <si>
    <t>82.36986301369863</t>
  </si>
  <si>
    <t>92.91232876712328</t>
  </si>
  <si>
    <t>99.96448087431693</t>
  </si>
  <si>
    <t>110.46301369863014</t>
  </si>
  <si>
    <t>104.83561643835617</t>
  </si>
  <si>
    <t>82.46575342465754</t>
  </si>
  <si>
    <t>64.07945205479452</t>
  </si>
  <si>
    <t>84.43013698630136</t>
  </si>
  <si>
    <t>102.26502732240438</t>
  </si>
  <si>
    <t>114.52066027397261</t>
  </si>
  <si>
    <t>110.21642739726028</t>
  </si>
  <si>
    <t>107.75608219178082</t>
  </si>
  <si>
    <t>99.45081967213115</t>
  </si>
  <si>
    <t>82.78082191780823</t>
  </si>
  <si>
    <t>99.17808219178082</t>
  </si>
  <si>
    <t>100.9672131147541</t>
  </si>
  <si>
    <t>101.77534246575343</t>
  </si>
  <si>
    <t>106.28767123287672</t>
  </si>
  <si>
    <t>100.21095890410959</t>
  </si>
  <si>
    <t>70.67486338797814</t>
  </si>
  <si>
    <t>89.49600547945205</t>
  </si>
  <si>
    <t>100.62109836065574</t>
  </si>
  <si>
    <t>INTL.57-1-JAM-TBPD.A</t>
  </si>
  <si>
    <t>INTL.57-1-JPN-TBPD.A</t>
  </si>
  <si>
    <t>10.66027397260274</t>
  </si>
  <si>
    <t>12.652054794520549</t>
  </si>
  <si>
    <t>12.254794520547945</t>
  </si>
  <si>
    <t>11.915300546448087</t>
  </si>
  <si>
    <t>10.827397260273973</t>
  </si>
  <si>
    <t>15.002739726027396</t>
  </si>
  <si>
    <t>17.166666666666668</t>
  </si>
  <si>
    <t>15.73972602739726</t>
  </si>
  <si>
    <t>10.915068493150685</t>
  </si>
  <si>
    <t>10.830136986301369</t>
  </si>
  <si>
    <t>10.45925956284153</t>
  </si>
  <si>
    <t>10.076712328767123</t>
  </si>
  <si>
    <t>9.161643835616438</t>
  </si>
  <si>
    <t>7.580821917808219</t>
  </si>
  <si>
    <t>6.915300546448087</t>
  </si>
  <si>
    <t>5.076712328767123</t>
  </si>
  <si>
    <t>5.9150684931506845</t>
  </si>
  <si>
    <t>5.822073972602739</t>
  </si>
  <si>
    <t>4.994520547945205</t>
  </si>
  <si>
    <t>4.6657534246575345</t>
  </si>
  <si>
    <t>4.750684931506849</t>
  </si>
  <si>
    <t>4.2465753424657535</t>
  </si>
  <si>
    <t>3.918032786885246</t>
  </si>
  <si>
    <t>3.0757342465753426</t>
  </si>
  <si>
    <t>INTL.57-1-JOR-TBPD.A</t>
  </si>
  <si>
    <t>INTL.57-1-KAZ-TBPD.A</t>
  </si>
  <si>
    <t>433.9836065573771</t>
  </si>
  <si>
    <t>411.71232876712327</t>
  </si>
  <si>
    <t>421.6074684931507</t>
  </si>
  <si>
    <t>524.5236191780822</t>
  </si>
  <si>
    <t>611.7002246575342</t>
  </si>
  <si>
    <t>716.8566584699454</t>
  </si>
  <si>
    <t>811.2624301369863</t>
  </si>
  <si>
    <t>959.9779561643836</t>
  </si>
  <si>
    <t>1043.8260328767124</t>
  </si>
  <si>
    <t>1212.470393442623</t>
  </si>
  <si>
    <t>1269.1245424657534</t>
  </si>
  <si>
    <t>1339.1006630136985</t>
  </si>
  <si>
    <t>1388.0730767123287</t>
  </si>
  <si>
    <t>1345.4208169398908</t>
  </si>
  <si>
    <t>1455.1509589041095</t>
  </si>
  <si>
    <t>1525.1986602739726</t>
  </si>
  <si>
    <t>1552.9369863013699</t>
  </si>
  <si>
    <t>1514.4754098360656</t>
  </si>
  <si>
    <t>1572.8986301369864</t>
  </si>
  <si>
    <t>1632.0767123287671</t>
  </si>
  <si>
    <t>1653.054794520548</t>
  </si>
  <si>
    <t>1595.1994535519125</t>
  </si>
  <si>
    <t>1776.8120360089533</t>
  </si>
  <si>
    <t>1863.0250268493617</t>
  </si>
  <si>
    <t>1862.986824283189</t>
  </si>
  <si>
    <t>1756.8004768558826</t>
  </si>
  <si>
    <t>1760.5886870018246</t>
  </si>
  <si>
    <t>1726.5143123100247</t>
  </si>
  <si>
    <t>1854.4321572185067</t>
  </si>
  <si>
    <t>INTL.57-1-KEN-TBPD.A</t>
  </si>
  <si>
    <t>INTL.57-1-KIR-TBPD.A</t>
  </si>
  <si>
    <t>INTL.57-1-XKS-TBPD.A</t>
  </si>
  <si>
    <t>INTL.57-1-KWT-TBPD.A</t>
  </si>
  <si>
    <t>1174.731506849315</t>
  </si>
  <si>
    <t>190.0246575342466</t>
  </si>
  <si>
    <t>880.2513661202186</t>
  </si>
  <si>
    <t>1691.4164383561645</t>
  </si>
  <si>
    <t>1834.7808219178082</t>
  </si>
  <si>
    <t>1836.7671232876712</t>
  </si>
  <si>
    <t>1806.6120218579235</t>
  </si>
  <si>
    <t>1836.1917808219177</t>
  </si>
  <si>
    <t>1811.304109589041</t>
  </si>
  <si>
    <t>1653.0575342465754</t>
  </si>
  <si>
    <t>1764.5901639344263</t>
  </si>
  <si>
    <t>1717.849315068493</t>
  </si>
  <si>
    <t>1601.041095890411</t>
  </si>
  <si>
    <t>1869.7506849315068</t>
  </si>
  <si>
    <t>2045.8401639344263</t>
  </si>
  <si>
    <t>2423.095890410959</t>
  </si>
  <si>
    <t>2499.4219178082194</t>
  </si>
  <si>
    <t>2441.7794520547945</t>
  </si>
  <si>
    <t>2585.7485765027322</t>
  </si>
  <si>
    <t>2300.4109589041095</t>
  </si>
  <si>
    <t>2530.1369863013697</t>
  </si>
  <si>
    <t>2634.945355191257</t>
  </si>
  <si>
    <t>2692.054794520548</t>
  </si>
  <si>
    <t>2858.671232876712</t>
  </si>
  <si>
    <t>2961.311475409836</t>
  </si>
  <si>
    <t>2825.876712328767</t>
  </si>
  <si>
    <t>2862.041095890411</t>
  </si>
  <si>
    <t>2820.6164383561645</t>
  </si>
  <si>
    <t>2544.5136612021856</t>
  </si>
  <si>
    <t>2527.1056342064053</t>
  </si>
  <si>
    <t>2825.723637141063</t>
  </si>
  <si>
    <t>INTL.57-1-KGZ-TBPD.A</t>
  </si>
  <si>
    <t>INTL.57-1-LAO-TBPD.A</t>
  </si>
  <si>
    <t>INTL.57-1-LVA-TBPD.A</t>
  </si>
  <si>
    <t>INTL.57-1-LBN-TBPD.A</t>
  </si>
  <si>
    <t>INTL.57-1-LSO-TBPD.A</t>
  </si>
  <si>
    <t>INTL.57-1-LBR-TBPD.A</t>
  </si>
  <si>
    <t>INTL.57-1-LBY-TBPD.A</t>
  </si>
  <si>
    <t>1481.3934426229507</t>
  </si>
  <si>
    <t>1371.5890410958905</t>
  </si>
  <si>
    <t>1375.0821917808219</t>
  </si>
  <si>
    <t>1405.3287671232877</t>
  </si>
  <si>
    <t>1393.4016393442623</t>
  </si>
  <si>
    <t>1420.7123287671234</t>
  </si>
  <si>
    <t>1473.0821917808219</t>
  </si>
  <si>
    <t>1378.441095890411</t>
  </si>
  <si>
    <t>1411.292349726776</t>
  </si>
  <si>
    <t>1364.6164383561643</t>
  </si>
  <si>
    <t>1447.6575342465753</t>
  </si>
  <si>
    <t>1573.6065573770493</t>
  </si>
  <si>
    <t>1679.7123287671234</t>
  </si>
  <si>
    <t>1768.5616438356165</t>
  </si>
  <si>
    <t>1802.8333333333333</t>
  </si>
  <si>
    <t>485.3972602739726</t>
  </si>
  <si>
    <t>1431.8032786885246</t>
  </si>
  <si>
    <t>978.3287671232877</t>
  </si>
  <si>
    <t>529.8356164383562</t>
  </si>
  <si>
    <t>444.6857923497268</t>
  </si>
  <si>
    <t>878.8904109589041</t>
  </si>
  <si>
    <t>1026.958904109589</t>
  </si>
  <si>
    <t>1168.6712328767123</t>
  </si>
  <si>
    <t>408.07377049180326</t>
  </si>
  <si>
    <t>1237.8082191780823</t>
  </si>
  <si>
    <t>1057.890410958904</t>
  </si>
  <si>
    <t>INTL.57-1-LTU-TBPD.A</t>
  </si>
  <si>
    <t>INTL.57-1-LUX-TBPD.A</t>
  </si>
  <si>
    <t>INTL.57-1-MAC-TBPD.A</t>
  </si>
  <si>
    <t>INTL.57-1-MDG-TBPD.A</t>
  </si>
  <si>
    <t>INTL.57-1-MWI-TBPD.A</t>
  </si>
  <si>
    <t>INTL.57-1-MYS-TBPD.A</t>
  </si>
  <si>
    <t>453.39617486338796</t>
  </si>
  <si>
    <t>453.8904109589041</t>
  </si>
  <si>
    <t>511.28767123287673</t>
  </si>
  <si>
    <t>622.1506849315068</t>
  </si>
  <si>
    <t>648.7945205479452</t>
  </si>
  <si>
    <t>658.6748633879781</t>
  </si>
  <si>
    <t>609.1095890410959</t>
  </si>
  <si>
    <t>662.7619344262295</t>
  </si>
  <si>
    <t>708.1492630136986</t>
  </si>
  <si>
    <t>750.4620849315069</t>
  </si>
  <si>
    <t>797.5932273972603</t>
  </si>
  <si>
    <t>763.4262295081967</t>
  </si>
  <si>
    <t>726.4438356164384</t>
  </si>
  <si>
    <t>691.8082191780821</t>
  </si>
  <si>
    <t>687.9644808743169</t>
  </si>
  <si>
    <t>658.7041095890411</t>
  </si>
  <si>
    <t>638.2602739726027</t>
  </si>
  <si>
    <t>569.9342465753425</t>
  </si>
  <si>
    <t>585.5601092896175</t>
  </si>
  <si>
    <t>575.7945205479452</t>
  </si>
  <si>
    <t>602.9753424657534</t>
  </si>
  <si>
    <t>654.1780821917808</t>
  </si>
  <si>
    <t>666.9344262295082</t>
  </si>
  <si>
    <t>659.9195926484931</t>
  </si>
  <si>
    <t>653.3498096811863</t>
  </si>
  <si>
    <t>555.8892428528005</t>
  </si>
  <si>
    <t>508.8070517682411</t>
  </si>
  <si>
    <t>505.26849315068495</t>
  </si>
  <si>
    <t>501.0794520547945</t>
  </si>
  <si>
    <t>INTL.57-1-MDV-TBPD.A</t>
  </si>
  <si>
    <t>INTL.57-1-MLI-TBPD.A</t>
  </si>
  <si>
    <t>INTL.57-1-MLT-TBPD.A</t>
  </si>
  <si>
    <t>INTL.57-1-MTQ-TBPD.A</t>
  </si>
  <si>
    <t>INTL.57-1-MRT-TBPD.A</t>
  </si>
  <si>
    <t>INTL.57-1-MUS-TBPD.A</t>
  </si>
  <si>
    <t>INTL.57-1-MEX-TBPD.A</t>
  </si>
  <si>
    <t>2552.9506849315067</t>
  </si>
  <si>
    <t>2680.0849315068494</t>
  </si>
  <si>
    <t>2667.7349726775956</t>
  </si>
  <si>
    <t>2673.3561643835615</t>
  </si>
  <si>
    <t>2685.1017397260275</t>
  </si>
  <si>
    <t>2617.1995479452053</t>
  </si>
  <si>
    <t>2858.3328524590165</t>
  </si>
  <si>
    <t>3022.2198630136986</t>
  </si>
  <si>
    <t>3070.4545068493153</t>
  </si>
  <si>
    <t>2906.028191780822</t>
  </si>
  <si>
    <t>3127.0363643835617</t>
  </si>
  <si>
    <t>3177.0989643835615</t>
  </si>
  <si>
    <t>3370.896095890411</t>
  </si>
  <si>
    <t>3382.8984071038253</t>
  </si>
  <si>
    <t>3333.3487506849315</t>
  </si>
  <si>
    <t>3255.578843835616</t>
  </si>
  <si>
    <t>3075.7098712328766</t>
  </si>
  <si>
    <t>2838.988797814208</t>
  </si>
  <si>
    <t>2645.8432876712327</t>
  </si>
  <si>
    <t>2621.138904109589</t>
  </si>
  <si>
    <t>2599.8473479452055</t>
  </si>
  <si>
    <t>2592.5054644808743</t>
  </si>
  <si>
    <t>2561.857534246575</t>
  </si>
  <si>
    <t>2468.5479452054797</t>
  </si>
  <si>
    <t>2302.4931506849316</t>
  </si>
  <si>
    <t>2186.874316939891</t>
  </si>
  <si>
    <t>1980.682191780822</t>
  </si>
  <si>
    <t>1846.8946630136986</t>
  </si>
  <si>
    <t>1705.8468493150685</t>
  </si>
  <si>
    <t>1722.803825136612</t>
  </si>
  <si>
    <t>1779.8520547945207</t>
  </si>
  <si>
    <t>1843.0932247123287</t>
  </si>
  <si>
    <t>1935.7854273972603</t>
  </si>
  <si>
    <t>INTL.57-1-MDA-TBPD.A</t>
  </si>
  <si>
    <t>INTL.57-1-MNG-TBPD.A</t>
  </si>
  <si>
    <t>INTL.57-1-MNE-TBPD.A</t>
  </si>
  <si>
    <t>INTL.57-1-MSR-TBPD.A</t>
  </si>
  <si>
    <t>INTL.57-1-MAR-TBPD.A</t>
  </si>
  <si>
    <t>2.0082191780821916</t>
  </si>
  <si>
    <t>1.9917808219178081</t>
  </si>
  <si>
    <t>INTL.57-1-MOZ-TBPD.A</t>
  </si>
  <si>
    <t>INTL.57-1-NAM-TBPD.A</t>
  </si>
  <si>
    <t>INTL.57-1-NRU-TBPD.A</t>
  </si>
  <si>
    <t>INTL.57-1-NPL-TBPD.A</t>
  </si>
  <si>
    <t>INTL.57-1-NLD-TBPD.A</t>
  </si>
  <si>
    <t>65.98630136986301</t>
  </si>
  <si>
    <t>68.71506849315068</t>
  </si>
  <si>
    <t>62.75068493150685</t>
  </si>
  <si>
    <t>55.243169398907106</t>
  </si>
  <si>
    <t>51.86027397260274</t>
  </si>
  <si>
    <t>69.23013698630137</t>
  </si>
  <si>
    <t>52.88767123287671</t>
  </si>
  <si>
    <t>42.81450819672131</t>
  </si>
  <si>
    <t>40.345205479452055</t>
  </si>
  <si>
    <t>33.29041095890411</t>
  </si>
  <si>
    <t>30.773972602739725</t>
  </si>
  <si>
    <t>27.87431693989071</t>
  </si>
  <si>
    <t>27.01095890410959</t>
  </si>
  <si>
    <t>43.63835616438356</t>
  </si>
  <si>
    <t>44.681046575342464</t>
  </si>
  <si>
    <t>28.967076712328765</t>
  </si>
  <si>
    <t>26.224701369863013</t>
  </si>
  <si>
    <t>40.18904383561644</t>
  </si>
  <si>
    <t>33.50819672131148</t>
  </si>
  <si>
    <t>25.484931506849314</t>
  </si>
  <si>
    <t>22.254794520547946</t>
  </si>
  <si>
    <t>20.833333333333332</t>
  </si>
  <si>
    <t>21.986301369863014</t>
  </si>
  <si>
    <t>29.46849315068493</t>
  </si>
  <si>
    <t>27.304109589041097</t>
  </si>
  <si>
    <t>18.08743169398907</t>
  </si>
  <si>
    <t>13.940718652676713</t>
  </si>
  <si>
    <t>13.522497093019178</t>
  </si>
  <si>
    <t>18.157918070734247</t>
  </si>
  <si>
    <t>32.72544857013388</t>
  </si>
  <si>
    <t>32.723317514934244</t>
  </si>
  <si>
    <t>29.450985763586303</t>
  </si>
  <si>
    <t>26.505887187241097</t>
  </si>
  <si>
    <t>INTL.57-1-NLDA-TBPD.A</t>
  </si>
  <si>
    <t>INTL.57-1-NCL-TBPD.A</t>
  </si>
  <si>
    <t>INTL.57-1-NZL-TBPD.A</t>
  </si>
  <si>
    <t>27.515068493150686</t>
  </si>
  <si>
    <t>28.76164383561644</t>
  </si>
  <si>
    <t>28.164383561643834</t>
  </si>
  <si>
    <t>33.75136612021858</t>
  </si>
  <si>
    <t>39.52876712328767</t>
  </si>
  <si>
    <t>41.35342465753425</t>
  </si>
  <si>
    <t>38.177595628415304</t>
  </si>
  <si>
    <t>40.465753424657535</t>
  </si>
  <si>
    <t>39.632876712328766</t>
  </si>
  <si>
    <t>32.68493150684932</t>
  </si>
  <si>
    <t>43.17213114754098</t>
  </si>
  <si>
    <t>57.679452054794524</t>
  </si>
  <si>
    <t>45.728767123287675</t>
  </si>
  <si>
    <t>41.64383561643836</t>
  </si>
  <si>
    <t>35.904371584699454</t>
  </si>
  <si>
    <t>33.16438356164384</t>
  </si>
  <si>
    <t>30.632876712328766</t>
  </si>
  <si>
    <t>34.24190163934426</t>
  </si>
  <si>
    <t>18.506942465753426</t>
  </si>
  <si>
    <t>18.131594520547946</t>
  </si>
  <si>
    <t>41.671164383561646</t>
  </si>
  <si>
    <t>59.986338797814206</t>
  </si>
  <si>
    <t>55.88767123287671</t>
  </si>
  <si>
    <t>53.038356164383565</t>
  </si>
  <si>
    <t>46.323287671232876</t>
  </si>
  <si>
    <t>35.26575342465753</t>
  </si>
  <si>
    <t>39.26575342465753</t>
  </si>
  <si>
    <t>41.28493150684932</t>
  </si>
  <si>
    <t>34.72677595628415</t>
  </si>
  <si>
    <t>13.405791780821918</t>
  </si>
  <si>
    <t>7.337298630136987</t>
  </si>
  <si>
    <t>7.355295890410959</t>
  </si>
  <si>
    <t>INTL.57-1-NIC-TBPD.A</t>
  </si>
  <si>
    <t>INTL.57-1-NER-TBPD.A</t>
  </si>
  <si>
    <t>INTL.57-1-NGA-TBPD.A</t>
  </si>
  <si>
    <t>1809.6986301369864</t>
  </si>
  <si>
    <t>1891.7780821917809</t>
  </si>
  <si>
    <t>1882.3934426229507</t>
  </si>
  <si>
    <t>1909.5013698630137</t>
  </si>
  <si>
    <t>1899.9638356164382</t>
  </si>
  <si>
    <t>1932.017808219178</t>
  </si>
  <si>
    <t>2145.8934426229507</t>
  </si>
  <si>
    <t>2114.633493150685</t>
  </si>
  <si>
    <t>1945.9013698630138</t>
  </si>
  <si>
    <t>2038.795081967213</t>
  </si>
  <si>
    <t>1965.7753424657535</t>
  </si>
  <si>
    <t>2210.7617452054797</t>
  </si>
  <si>
    <t>2392.9918032786886</t>
  </si>
  <si>
    <t>2469.104575342466</t>
  </si>
  <si>
    <t>2325.5149150684933</t>
  </si>
  <si>
    <t>2207.0639150684933</t>
  </si>
  <si>
    <t>2408.027397260274</t>
  </si>
  <si>
    <t>2473.750684931507</t>
  </si>
  <si>
    <t>2457.1092896174864</t>
  </si>
  <si>
    <t>2307.317808219178</t>
  </si>
  <si>
    <t>2347.178082191781</t>
  </si>
  <si>
    <t>2171.1616438356164</t>
  </si>
  <si>
    <t>1871.204918032787</t>
  </si>
  <si>
    <t>1945.8999178082192</t>
  </si>
  <si>
    <t>1909.6352280063288</t>
  </si>
  <si>
    <t>1945.6431650456302</t>
  </si>
  <si>
    <t>1774.6299895153143</t>
  </si>
  <si>
    <t>1522.5633041094713</t>
  </si>
  <si>
    <t>1291.4845205478987</t>
  </si>
  <si>
    <t>1441.6747474678548</t>
  </si>
  <si>
    <t>INTL.57-1-NIU-TBPD.A</t>
  </si>
  <si>
    <t>INTL.57-1-PRK-TBPD.A</t>
  </si>
  <si>
    <t>INTL.57-1-MKD-TBPD.A</t>
  </si>
  <si>
    <t>INTL.57-1-NOR-TBPD.A</t>
  </si>
  <si>
    <t>485.8333333333333</t>
  </si>
  <si>
    <t>474.4767123287671</t>
  </si>
  <si>
    <t>492.4164383561644</t>
  </si>
  <si>
    <t>614.7945205479452</t>
  </si>
  <si>
    <t>707.3196721311475</t>
  </si>
  <si>
    <t>772.6849315068494</t>
  </si>
  <si>
    <t>841.4246575342465</t>
  </si>
  <si>
    <t>1113.0027322404371</t>
  </si>
  <si>
    <t>1482.7260273972602</t>
  </si>
  <si>
    <t>1870.9479452054795</t>
  </si>
  <si>
    <t>2130.2049180327867</t>
  </si>
  <si>
    <t>2279.8794520547945</t>
  </si>
  <si>
    <t>2562.192010958904</t>
  </si>
  <si>
    <t>2756.3791780821916</t>
  </si>
  <si>
    <t>3081.0645737704917</t>
  </si>
  <si>
    <t>3124.0404301369863</t>
  </si>
  <si>
    <t>2994.825895890411</t>
  </si>
  <si>
    <t>3001.9097315068493</t>
  </si>
  <si>
    <t>3206.6167240437157</t>
  </si>
  <si>
    <t>3214.690890410959</t>
  </si>
  <si>
    <t>3118.574208219178</t>
  </si>
  <si>
    <t>3029.681016438356</t>
  </si>
  <si>
    <t>2946.449169398907</t>
  </si>
  <si>
    <t>2689.7667616438357</t>
  </si>
  <si>
    <t>2484.9443890410957</t>
  </si>
  <si>
    <t>2264.3629424657533</t>
  </si>
  <si>
    <t>2181.9562841530055</t>
  </si>
  <si>
    <t>2067.4246575342468</t>
  </si>
  <si>
    <t>1870.6054794520549</t>
  </si>
  <si>
    <t>1759.5205479452054</t>
  </si>
  <si>
    <t>1611.568306010929</t>
  </si>
  <si>
    <t>1532.6712328767123</t>
  </si>
  <si>
    <t>1562.1835616438357</t>
  </si>
  <si>
    <t>1610.2712328767122</t>
  </si>
  <si>
    <t>1647.9754098360656</t>
  </si>
  <si>
    <t>1617.5295068493288</t>
  </si>
  <si>
    <t>1516.8033424658686</t>
  </si>
  <si>
    <t>1437.1357534247588</t>
  </si>
  <si>
    <t>1713.0454098359235</t>
  </si>
  <si>
    <t>1775.8134794519233</t>
  </si>
  <si>
    <t>1704.2970410958767</t>
  </si>
  <si>
    <t>1814.4840547942547</t>
  </si>
  <si>
    <t>INTL.57-1-OMN-TBPD.A</t>
  </si>
  <si>
    <t>494.35616438356163</t>
  </si>
  <si>
    <t>555.1095890410959</t>
  </si>
  <si>
    <t>578.8438356164384</t>
  </si>
  <si>
    <t>617.1174863387978</t>
  </si>
  <si>
    <t>635.5342465753424</t>
  </si>
  <si>
    <t>709.1917808219179</t>
  </si>
  <si>
    <t>741.7213114754098</t>
  </si>
  <si>
    <t>779.1369863013699</t>
  </si>
  <si>
    <t>811.9121123287671</t>
  </si>
  <si>
    <t>886.9782923497268</t>
  </si>
  <si>
    <t>902.9715890410959</t>
  </si>
  <si>
    <t>899.0465753424658</t>
  </si>
  <si>
    <t>903.4794520547945</t>
  </si>
  <si>
    <t>955.7021857923497</t>
  </si>
  <si>
    <t>897.6712328767123</t>
  </si>
  <si>
    <t>780.6978142076503</t>
  </si>
  <si>
    <t>774.3023287671233</t>
  </si>
  <si>
    <t>737.6503890410959</t>
  </si>
  <si>
    <t>757.3210601092896</t>
  </si>
  <si>
    <t>812.5145315068494</t>
  </si>
  <si>
    <t>864.5878109589041</t>
  </si>
  <si>
    <t>885.6819123287671</t>
  </si>
  <si>
    <t>918.5683087431694</t>
  </si>
  <si>
    <t>939.9223780821918</t>
  </si>
  <si>
    <t>943.4796410958904</t>
  </si>
  <si>
    <t>981.1537397260274</t>
  </si>
  <si>
    <t>1004.2148852459017</t>
  </si>
  <si>
    <t>970.0397260274246</t>
  </si>
  <si>
    <t>978.3876712329671</t>
  </si>
  <si>
    <t>970.9397561643781</t>
  </si>
  <si>
    <t>949.0188961748142</t>
  </si>
  <si>
    <t>970.8164383561644</t>
  </si>
  <si>
    <t>1063.2512878649234</t>
  </si>
  <si>
    <t>INTL.57-1-PAK-TBPD.A</t>
  </si>
  <si>
    <t>50.558904109589044</t>
  </si>
  <si>
    <t>60.09315068493151</t>
  </si>
  <si>
    <t>64.99178082191781</t>
  </si>
  <si>
    <t>62.49180327868852</t>
  </si>
  <si>
    <t>77.98959178082191</t>
  </si>
  <si>
    <t>80.29098630136987</t>
  </si>
  <si>
    <t>83.24657534246575</t>
  </si>
  <si>
    <t>63.66120218579235</t>
  </si>
  <si>
    <t>62.413698630136984</t>
  </si>
  <si>
    <t>90.21369863013699</t>
  </si>
  <si>
    <t>85.50273224043715</t>
  </si>
  <si>
    <t>89.63561643835617</t>
  </si>
  <si>
    <t>89.57260273972602</t>
  </si>
  <si>
    <t>84.97808219178083</t>
  </si>
  <si>
    <t>74.09289617477323</t>
  </si>
  <si>
    <t>82.51400687107397</t>
  </si>
  <si>
    <t>INTL.57-1-PSE-TBPD.A</t>
  </si>
  <si>
    <t>INTL.57-1-PAN-TBPD.A</t>
  </si>
  <si>
    <t>INTL.57-1-PNG-TBPD.A</t>
  </si>
  <si>
    <t>0.16712328767123288</t>
  </si>
  <si>
    <t>52.80054644808743</t>
  </si>
  <si>
    <t>INTL.57-1-PRY-TBPD.A</t>
  </si>
  <si>
    <t>INTL.57-1-PER-TBPD.A</t>
  </si>
  <si>
    <t>163.67123287671234</t>
  </si>
  <si>
    <t>122.8082191780822</t>
  </si>
  <si>
    <t>128.8986301369863</t>
  </si>
  <si>
    <t>115.48219178082192</t>
  </si>
  <si>
    <t>116.02185792349727</t>
  </si>
  <si>
    <t>124.69041095890411</t>
  </si>
  <si>
    <t>126.11048767123287</t>
  </si>
  <si>
    <t>121.8958904109589</t>
  </si>
  <si>
    <t>120.06634972677595</t>
  </si>
  <si>
    <t>118.15342465753425</t>
  </si>
  <si>
    <t>115.65205479452055</t>
  </si>
  <si>
    <t>105.94132602739727</t>
  </si>
  <si>
    <t>99.00650819672131</t>
  </si>
  <si>
    <t>97.12054794520547</t>
  </si>
  <si>
    <t>93.00245479452055</t>
  </si>
  <si>
    <t>95.34963287671233</t>
  </si>
  <si>
    <t>84.50397540983606</t>
  </si>
  <si>
    <t>79.18173698630137</t>
  </si>
  <si>
    <t>80.79525205479452</t>
  </si>
  <si>
    <t>77.80071780821918</t>
  </si>
  <si>
    <t>76.57675136612022</t>
  </si>
  <si>
    <t>71.03245479452055</t>
  </si>
  <si>
    <t>72.68841095890411</t>
  </si>
  <si>
    <t>66.65480054644809</t>
  </si>
  <si>
    <t>62.89339726027397</t>
  </si>
  <si>
    <t>69.30365479452055</t>
  </si>
  <si>
    <t>58.007797260273975</t>
  </si>
  <si>
    <t>40.36353005464481</t>
  </si>
  <si>
    <t>43.562953424657536</t>
  </si>
  <si>
    <t>48.69609315068493</t>
  </si>
  <si>
    <t>52.98377972598904</t>
  </si>
  <si>
    <t>39.67695628415301</t>
  </si>
  <si>
    <t>38.391043835561646</t>
  </si>
  <si>
    <t>40.53823835606849</t>
  </si>
  <si>
    <t>38.69536991766575</t>
  </si>
  <si>
    <t>INTL.57-1-PHL-TBPD.A</t>
  </si>
  <si>
    <t>3.232876712328767</t>
  </si>
  <si>
    <t>24.551494535519126</t>
  </si>
  <si>
    <t>24.123287671232877</t>
  </si>
  <si>
    <t>0.9251095890410959</t>
  </si>
  <si>
    <t>INTL.57-1-POL-TBPD.A</t>
  </si>
  <si>
    <t>5.706824657534247</t>
  </si>
  <si>
    <t>5.890238356164383</t>
  </si>
  <si>
    <t>6.371510928961748</t>
  </si>
  <si>
    <t>5.802578082191781</t>
  </si>
  <si>
    <t>6.227334246575342</t>
  </si>
  <si>
    <t>7.734320547945205</t>
  </si>
  <si>
    <t>12.961907103825137</t>
  </si>
  <si>
    <t>15.520608219178083</t>
  </si>
  <si>
    <t>13.495876712328768</t>
  </si>
  <si>
    <t>14.515145205479453</t>
  </si>
  <si>
    <t>16.795054644808744</t>
  </si>
  <si>
    <t>15.978145205479452</t>
  </si>
  <si>
    <t>14.920564383561643</t>
  </si>
  <si>
    <t>13.410879452054795</t>
  </si>
  <si>
    <t>14.166666666666666</t>
  </si>
  <si>
    <t>12.405479452054795</t>
  </si>
  <si>
    <t>12.90958904109589</t>
  </si>
  <si>
    <t>12.487671232876712</t>
  </si>
  <si>
    <t>13.401639344262295</t>
  </si>
  <si>
    <t>19.224657534246575</t>
  </si>
  <si>
    <t>19.257534246575343</t>
  </si>
  <si>
    <t>18.416438356164385</t>
  </si>
  <si>
    <t>20.103825136612024</t>
  </si>
  <si>
    <t>19.997232876712328</t>
  </si>
  <si>
    <t>19.498049315068492</t>
  </si>
  <si>
    <t>17.83453424657534</t>
  </si>
  <si>
    <t>16.58564109589041</t>
  </si>
  <si>
    <t>INTL.57-1-PRT-TBPD.A</t>
  </si>
  <si>
    <t>INTL.57-1-PRI-TBPD.A</t>
  </si>
  <si>
    <t>INTL.57-1-QAT-TBPD.A</t>
  </si>
  <si>
    <t>406.05205479452053</t>
  </si>
  <si>
    <t>394.74246575342465</t>
  </si>
  <si>
    <t>403.5382513661202</t>
  </si>
  <si>
    <t>420.6986301369863</t>
  </si>
  <si>
    <t>404.5890410958904</t>
  </si>
  <si>
    <t>449.17808219178085</t>
  </si>
  <si>
    <t>623.2739726027397</t>
  </si>
  <si>
    <t>631.3698630136986</t>
  </si>
  <si>
    <t>687.6229508196722</t>
  </si>
  <si>
    <t>680.5890410958904</t>
  </si>
  <si>
    <t>643.7808219178082</t>
  </si>
  <si>
    <t>713.6712328767123</t>
  </si>
  <si>
    <t>770.0956284153006</t>
  </si>
  <si>
    <t>958.6986301369863</t>
  </si>
  <si>
    <t>1025.0739726027398</t>
  </si>
  <si>
    <t>1065.6712328767123</t>
  </si>
  <si>
    <t>1191.6666666666667</t>
  </si>
  <si>
    <t>1155.5342465753424</t>
  </si>
  <si>
    <t>1296.6027397260275</t>
  </si>
  <si>
    <t>1402.1239726027397</t>
  </si>
  <si>
    <t>1485.0923551912567</t>
  </si>
  <si>
    <t>1458.7123287671234</t>
  </si>
  <si>
    <t>1424.041095890411</t>
  </si>
  <si>
    <t>1356.4246575342465</t>
  </si>
  <si>
    <t>1354.9453551912568</t>
  </si>
  <si>
    <t>1308.6712328767123</t>
  </si>
  <si>
    <t>1308.3287671232877</t>
  </si>
  <si>
    <t>1231.4438356164383</t>
  </si>
  <si>
    <t>1274.483606557377</t>
  </si>
  <si>
    <t>1303.6849315068494</t>
  </si>
  <si>
    <t>1321.1917808219177</t>
  </si>
  <si>
    <t>INTL.57-1-REU-TBPD.A</t>
  </si>
  <si>
    <t>INTL.57-1-ROU-TBPD.A</t>
  </si>
  <si>
    <t>188.72876712328767</t>
  </si>
  <si>
    <t>162.94246575342467</t>
  </si>
  <si>
    <t>139.7013698630137</t>
  </si>
  <si>
    <t>135.8360655737705</t>
  </si>
  <si>
    <t>137.17808219178082</t>
  </si>
  <si>
    <t>137.28144657534247</t>
  </si>
  <si>
    <t>137.67928493150686</t>
  </si>
  <si>
    <t>134.65928493150685</t>
  </si>
  <si>
    <t>128.04916438356165</t>
  </si>
  <si>
    <t>123.82035245901639</t>
  </si>
  <si>
    <t>123.71956712328767</t>
  </si>
  <si>
    <t>120.4936301369863</t>
  </si>
  <si>
    <t>116.37808219178082</t>
  </si>
  <si>
    <t>112.24590163934427</t>
  </si>
  <si>
    <t>106.22142739726027</t>
  </si>
  <si>
    <t>98.30524109589041</t>
  </si>
  <si>
    <t>100.19695616438356</t>
  </si>
  <si>
    <t>95.39681967213114</t>
  </si>
  <si>
    <t>91.66019178082192</t>
  </si>
  <si>
    <t>88.13886301369863</t>
  </si>
  <si>
    <t>86.86399726027398</t>
  </si>
  <si>
    <t>84.35021584699453</t>
  </si>
  <si>
    <t>84.99241917808219</t>
  </si>
  <si>
    <t>83.34738630136987</t>
  </si>
  <si>
    <t>82.65479452054795</t>
  </si>
  <si>
    <t>77.90983606557377</t>
  </si>
  <si>
    <t>INTL.57-1-RUS-TBPD.A</t>
  </si>
  <si>
    <t>7656.756830601093</t>
  </si>
  <si>
    <t>6753.153424657534</t>
  </si>
  <si>
    <t>6382.923854794521</t>
  </si>
  <si>
    <t>6166.004257534247</t>
  </si>
  <si>
    <t>6008.000991803278</t>
  </si>
  <si>
    <t>6089.7603616438355</t>
  </si>
  <si>
    <t>6021.2421917808215</t>
  </si>
  <si>
    <t>6052.362465753425</t>
  </si>
  <si>
    <t>6476.829090163935</t>
  </si>
  <si>
    <t>7010.5122164383565</t>
  </si>
  <si>
    <t>8494.191010958904</t>
  </si>
  <si>
    <t>9239.165846994536</t>
  </si>
  <si>
    <t>9490.952608219179</t>
  </si>
  <si>
    <t>9572.176646575343</t>
  </si>
  <si>
    <t>9862.364361643835</t>
  </si>
  <si>
    <t>9356.783606557377</t>
  </si>
  <si>
    <t>9495.364931506849</t>
  </si>
  <si>
    <t>9694.114465753424</t>
  </si>
  <si>
    <t>9773.517808219178</t>
  </si>
  <si>
    <t>9921.609289617487</t>
  </si>
  <si>
    <t>10053.843835616439</t>
  </si>
  <si>
    <t>10107.087671232877</t>
  </si>
  <si>
    <t>10252.854794520548</t>
  </si>
  <si>
    <t>10551.497267759563</t>
  </si>
  <si>
    <t>10605.049315502427</t>
  </si>
  <si>
    <t>10758.554834889039</t>
  </si>
  <si>
    <t>10847.374151875549</t>
  </si>
  <si>
    <t>9865.421720194803</t>
  </si>
  <si>
    <t>10111.827930779375</t>
  </si>
  <si>
    <t>10314.469952736166</t>
  </si>
  <si>
    <t>10123.979549667052</t>
  </si>
  <si>
    <t>INTL.57-1-RWA-TBPD.A</t>
  </si>
  <si>
    <t>INTL.57-1-SHN-TBPD.A</t>
  </si>
  <si>
    <t>INTL.57-1-KNA-TBPD.A</t>
  </si>
  <si>
    <t>INTL.57-1-LCA-TBPD.A</t>
  </si>
  <si>
    <t>INTL.57-1-SPM-TBPD.A</t>
  </si>
  <si>
    <t>INTL.57-1-VCT-TBPD.A</t>
  </si>
  <si>
    <t>INTL.57-1-WSM-TBPD.A</t>
  </si>
  <si>
    <t>INTL.57-1-STP-TBPD.A</t>
  </si>
  <si>
    <t>INTL.57-1-SAU-TBPD.A</t>
  </si>
  <si>
    <t>6410.046575342466</t>
  </si>
  <si>
    <t>8115.153424657534</t>
  </si>
  <si>
    <t>7959.041095890411</t>
  </si>
  <si>
    <t>7898.5315068493155</t>
  </si>
  <si>
    <t>7936.506849315068</t>
  </si>
  <si>
    <t>7907.950819672131</t>
  </si>
  <si>
    <t>8083.726027397261</t>
  </si>
  <si>
    <t>8092.054794520548</t>
  </si>
  <si>
    <t>7519.7945205479455</t>
  </si>
  <si>
    <t>7997.336065573771</t>
  </si>
  <si>
    <t>7697.627397260274</t>
  </si>
  <si>
    <t>7379.739726027397</t>
  </si>
  <si>
    <t>9642.117356164383</t>
  </si>
  <si>
    <t>9190.088863013698</t>
  </si>
  <si>
    <t>9261.250969945355</t>
  </si>
  <si>
    <t>8250.112446575342</t>
  </si>
  <si>
    <t>8417.012455226028</t>
  </si>
  <si>
    <t>9996.579962071584</t>
  </si>
  <si>
    <t>9872.870454331507</t>
  </si>
  <si>
    <t>9905.320919653424</t>
  </si>
  <si>
    <t>10335.617762442465</t>
  </si>
  <si>
    <t>10634.710382513662</t>
  </si>
  <si>
    <t>10305.424657534246</t>
  </si>
  <si>
    <t>10598.13698630137</t>
  </si>
  <si>
    <t>9405.666666666666</t>
  </si>
  <si>
    <t>9313.144707347497</t>
  </si>
  <si>
    <t>10644.393817302986</t>
  </si>
  <si>
    <t>INTL.57-1-SEN-TBPD.A</t>
  </si>
  <si>
    <t>INTL.57-1-SRB-TBPD.A</t>
  </si>
  <si>
    <t>16.58082191780822</t>
  </si>
  <si>
    <t>14.997267759562842</t>
  </si>
  <si>
    <t>16.838356164383562</t>
  </si>
  <si>
    <t>INTL.57-1-SYC-TBPD.A</t>
  </si>
  <si>
    <t>INTL.57-1-SLE-TBPD.A</t>
  </si>
  <si>
    <t>INTL.57-1-SGP-TBPD.A</t>
  </si>
  <si>
    <t>INTL.57-1-SVK-TBPD.A</t>
  </si>
  <si>
    <t>0.9181698630136986</t>
  </si>
  <si>
    <t>0.8962958904109589</t>
  </si>
  <si>
    <t>0.8387123287671233</t>
  </si>
  <si>
    <t>0.7597459016393443</t>
  </si>
  <si>
    <t>0.6082849315068494</t>
  </si>
  <si>
    <t>INTL.57-1-SVN-TBPD.A</t>
  </si>
  <si>
    <t>INTL.57-1-SLB-TBPD.A</t>
  </si>
  <si>
    <t>INTL.57-1-SOM-TBPD.A</t>
  </si>
  <si>
    <t>INTL.57-1-ZAF-TBPD.A</t>
  </si>
  <si>
    <t>2.504109589041096</t>
  </si>
  <si>
    <t>12.592328767123288</t>
  </si>
  <si>
    <t>18.991780821917807</t>
  </si>
  <si>
    <t>17.857397260273974</t>
  </si>
  <si>
    <t>12.930309589041096</t>
  </si>
  <si>
    <t>15.484487671232877</t>
  </si>
  <si>
    <t>16.057534246575344</t>
  </si>
  <si>
    <t>14.581967213114755</t>
  </si>
  <si>
    <t>3.493150684931507</t>
  </si>
  <si>
    <t>3.912568306010929</t>
  </si>
  <si>
    <t>3.580821917808219</t>
  </si>
  <si>
    <t>INTL.57-1-KOR-TBPD.A</t>
  </si>
  <si>
    <t>INTL.57-1-SSD-TBPD.A</t>
  </si>
  <si>
    <t>INTL.57-1-ESP-TBPD.A</t>
  </si>
  <si>
    <t>37.827397260273976</t>
  </si>
  <si>
    <t>33.42739726027397</t>
  </si>
  <si>
    <t>30.065573770491802</t>
  </si>
  <si>
    <t>21.24109589041096</t>
  </si>
  <si>
    <t>16.161643835616438</t>
  </si>
  <si>
    <t>21.78904109589041</t>
  </si>
  <si>
    <t>21.74590163934426</t>
  </si>
  <si>
    <t>17.473972602739725</t>
  </si>
  <si>
    <t>16.323287671232876</t>
  </si>
  <si>
    <t>13.241095890410959</t>
  </si>
  <si>
    <t>5.251366120218579</t>
  </si>
  <si>
    <t>3.3864027397260275</t>
  </si>
  <si>
    <t>2.838260273972603</t>
  </si>
  <si>
    <t>2.336986301369863</t>
  </si>
  <si>
    <t>2.5726027397260274</t>
  </si>
  <si>
    <t>2.1671232876712327</t>
  </si>
  <si>
    <t>3.0027322404371586</t>
  </si>
  <si>
    <t>7.336986301369863</t>
  </si>
  <si>
    <t>6.249315068493151</t>
  </si>
  <si>
    <t>4.652054794520548</t>
  </si>
  <si>
    <t>2.4026493150684933</t>
  </si>
  <si>
    <t>0.8151671232876713</t>
  </si>
  <si>
    <t>0.018695890410958906</t>
  </si>
  <si>
    <t>0.013712328767123288</t>
  </si>
  <si>
    <t>INTL.57-1-LKA-TBPD.A</t>
  </si>
  <si>
    <t>INTL.57-1-SDN-TBPD.A</t>
  </si>
  <si>
    <t>483.45205479452056</t>
  </si>
  <si>
    <t>92.03648087431695</t>
  </si>
  <si>
    <t>133.8053397260274</t>
  </si>
  <si>
    <t>113.70283835616438</t>
  </si>
  <si>
    <t>108.36933424657535</t>
  </si>
  <si>
    <t>104.87158469945355</t>
  </si>
  <si>
    <t>INTL.57-1-SUR-TBPD.A</t>
  </si>
  <si>
    <t>INTL.57-1-SWE-TBPD.A</t>
  </si>
  <si>
    <t>0.16164383561643836</t>
  </si>
  <si>
    <t>INTL.57-1-CHE-TBPD.A</t>
  </si>
  <si>
    <t>INTL.57-1-SYR-TBPD.A</t>
  </si>
  <si>
    <t>176.2876712328767</t>
  </si>
  <si>
    <t>236.61369863013698</t>
  </si>
  <si>
    <t>272.5409836065574</t>
  </si>
  <si>
    <t>327.73972602739724</t>
  </si>
  <si>
    <t>392.17808219178085</t>
  </si>
  <si>
    <t>462.1506849315069</t>
  </si>
  <si>
    <t>520.0819672131148</t>
  </si>
  <si>
    <t>563.7671232876712</t>
  </si>
  <si>
    <t>369.29860382513664</t>
  </si>
  <si>
    <t>368.00377534246576</t>
  </si>
  <si>
    <t>383.2739616438356</t>
  </si>
  <si>
    <t>339.6356164383562</t>
  </si>
  <si>
    <t>145.2295081967213</t>
  </si>
  <si>
    <t>58.04383561643836</t>
  </si>
  <si>
    <t>28.666666666666668</t>
  </si>
  <si>
    <t>24.405479452054795</t>
  </si>
  <si>
    <t>46.02732240437158</t>
  </si>
  <si>
    <t>85.74246575342465</t>
  </si>
  <si>
    <t>INTL.57-1-TWN-TBPD.A</t>
  </si>
  <si>
    <t>0.7658551912568305</t>
  </si>
  <si>
    <t>0.5581945205479452</t>
  </si>
  <si>
    <t>INTL.57-1-TJK-TBPD.A</t>
  </si>
  <si>
    <t>INTL.57-1-TZA-TBPD.A</t>
  </si>
  <si>
    <t>INTL.57-1-THA-TBPD.A</t>
  </si>
  <si>
    <t>41.75342465753425</t>
  </si>
  <si>
    <t>46.15068493150685</t>
  </si>
  <si>
    <t>52.08469945355191</t>
  </si>
  <si>
    <t>53.83013698630137</t>
  </si>
  <si>
    <t>79.55331506849315</t>
  </si>
  <si>
    <t>84.41385479452055</t>
  </si>
  <si>
    <t>89.85059726027397</t>
  </si>
  <si>
    <t>120.38459289617487</t>
  </si>
  <si>
    <t>127.81367123287671</t>
  </si>
  <si>
    <t>142.81730410958903</t>
  </si>
  <si>
    <t>168.97229863013698</t>
  </si>
  <si>
    <t>162.54684153005465</t>
  </si>
  <si>
    <t>183.3768410958904</t>
  </si>
  <si>
    <t>204.19932328767123</t>
  </si>
  <si>
    <t>213.40795342465753</t>
  </si>
  <si>
    <t>228.82826229508197</t>
  </si>
  <si>
    <t>237.94098356164383</t>
  </si>
  <si>
    <t>241.80126301369864</t>
  </si>
  <si>
    <t>224.1279095890411</t>
  </si>
  <si>
    <t>238.57906284153006</t>
  </si>
  <si>
    <t>240.76438356164383</t>
  </si>
  <si>
    <t>232.9753424657534</t>
  </si>
  <si>
    <t>248.16986301369863</t>
  </si>
  <si>
    <t>257.5245901639344</t>
  </si>
  <si>
    <t>239.66849315068492</t>
  </si>
  <si>
    <t>228.1013698630137</t>
  </si>
  <si>
    <t>228.3178082191781</t>
  </si>
  <si>
    <t>202.11671857923497</t>
  </si>
  <si>
    <t>176.98430410958903</t>
  </si>
  <si>
    <t>143.08263561643835</t>
  </si>
  <si>
    <t>136.17815890410958</t>
  </si>
  <si>
    <t>INTL.57-1-BHS-TBPD.A</t>
  </si>
  <si>
    <t>INTL.57-1-TLS-TBPD.A</t>
  </si>
  <si>
    <t>1.5846994535519126</t>
  </si>
  <si>
    <t>INTL.57-1-TGO-TBPD.A</t>
  </si>
  <si>
    <t>INTL.57-1-TON-TBPD.A</t>
  </si>
  <si>
    <t>INTL.57-1-TTO-TBPD.A</t>
  </si>
  <si>
    <t>149.23835616438356</t>
  </si>
  <si>
    <t>151.06027397260274</t>
  </si>
  <si>
    <t>144.5041095890411</t>
  </si>
  <si>
    <t>136.23224043715848</t>
  </si>
  <si>
    <t>118.65479452054795</t>
  </si>
  <si>
    <t>123.57534246575342</t>
  </si>
  <si>
    <t>122.6270301369863</t>
  </si>
  <si>
    <t>124.97938356164383</t>
  </si>
  <si>
    <t>119.1068524590164</t>
  </si>
  <si>
    <t>113.35339726027398</t>
  </si>
  <si>
    <t>130.6426301369863</t>
  </si>
  <si>
    <t>134.77077260273973</t>
  </si>
  <si>
    <t>122.89577595628415</t>
  </si>
  <si>
    <t>144.42525753424658</t>
  </si>
  <si>
    <t>143.45042465753426</t>
  </si>
  <si>
    <t>121.26452054794521</t>
  </si>
  <si>
    <t>114.27872404371584</t>
  </si>
  <si>
    <t>106.75613424657534</t>
  </si>
  <si>
    <t>98.18234520547945</t>
  </si>
  <si>
    <t>68.78129589041096</t>
  </si>
  <si>
    <t>67.78039452054794</t>
  </si>
  <si>
    <t>67.71774246575343</t>
  </si>
  <si>
    <t>65.48805205479452</t>
  </si>
  <si>
    <t>71.48500273224043</t>
  </si>
  <si>
    <t>71.82389315068494</t>
  </si>
  <si>
    <t>63.49462294653425</t>
  </si>
  <si>
    <t>58.84472054794521</t>
  </si>
  <si>
    <t>56.47127478853279</t>
  </si>
  <si>
    <t>59.84768127406027</t>
  </si>
  <si>
    <t>58.43570883673425</t>
  </si>
  <si>
    <t>INTL.57-1-TUN-TBPD.A</t>
  </si>
  <si>
    <t>82.93911202185792</t>
  </si>
  <si>
    <t>78.37081369863014</t>
  </si>
  <si>
    <t>64.32914246575342</t>
  </si>
  <si>
    <t>60.14794520547945</t>
  </si>
  <si>
    <t>36.70020547949863</t>
  </si>
  <si>
    <t>35.678021917849314</t>
  </si>
  <si>
    <t>33.99413795845479</t>
  </si>
  <si>
    <t>31.194557376964482</t>
  </si>
  <si>
    <t>38.633912328761646</t>
  </si>
  <si>
    <t>33.23401917806027</t>
  </si>
  <si>
    <t>INTL.57-1-TUR-TBPD.A</t>
  </si>
  <si>
    <t>43.49858630136986</t>
  </si>
  <si>
    <t>41.60009589041096</t>
  </si>
  <si>
    <t>41.098641095890414</t>
  </si>
  <si>
    <t>41.58469945355191</t>
  </si>
  <si>
    <t>46.205479452054796</t>
  </si>
  <si>
    <t>48.33698630136986</t>
  </si>
  <si>
    <t>45.73698630136986</t>
  </si>
  <si>
    <t>44.756830601092894</t>
  </si>
  <si>
    <t>46.24383561643835</t>
  </si>
  <si>
    <t>47.67123287671233</t>
  </si>
  <si>
    <t>48.50958904109589</t>
  </si>
  <si>
    <t>49.49726775956284</t>
  </si>
  <si>
    <t>49.17000273972603</t>
  </si>
  <si>
    <t>61.52069945355191</t>
  </si>
  <si>
    <t>66.28732876712328</t>
  </si>
  <si>
    <t>78.97682191780822</t>
  </si>
  <si>
    <t>INTL.57-1-TKM-TBPD.A</t>
  </si>
  <si>
    <t>59.221917808219175</t>
  </si>
  <si>
    <t>79.93715846994536</t>
  </si>
  <si>
    <t>106.49643835616439</t>
  </si>
  <si>
    <t>136.47671232876712</t>
  </si>
  <si>
    <t>142.9191589041096</t>
  </si>
  <si>
    <t>143.68852459016392</t>
  </si>
  <si>
    <t>159.75616438356164</t>
  </si>
  <si>
    <t>192.2483698630137</t>
  </si>
  <si>
    <t>186.95107103825137</t>
  </si>
  <si>
    <t>170.2568306010929</t>
  </si>
  <si>
    <t>176.26301369863015</t>
  </si>
  <si>
    <t>195.8712314611872</t>
  </si>
  <si>
    <t>204.7818202739716</t>
  </si>
  <si>
    <t>223.8779527322398</t>
  </si>
  <si>
    <t>243.06849315068493</t>
  </si>
  <si>
    <t>230.77868852459017</t>
  </si>
  <si>
    <t>INTL.57-1-TCA-TBPD.A</t>
  </si>
  <si>
    <t>INTL.57-1-USIQ-TBPD.A</t>
  </si>
  <si>
    <t>INTL.57-1-VIR-TBPD.A</t>
  </si>
  <si>
    <t>INTL.57-1-UGA-TBPD.A</t>
  </si>
  <si>
    <t>INTL.57-1-UKR-TBPD.A</t>
  </si>
  <si>
    <t>52.90251232876712</t>
  </si>
  <si>
    <t>61.46134699453552</t>
  </si>
  <si>
    <t>57.73772328767123</t>
  </si>
  <si>
    <t>51.10117534246575</t>
  </si>
  <si>
    <t>48.28675890410959</t>
  </si>
  <si>
    <t>45.62865300546448</t>
  </si>
  <si>
    <t>43.21175068493151</t>
  </si>
  <si>
    <t>40.492857534246575</t>
  </si>
  <si>
    <t>35.91191232876712</t>
  </si>
  <si>
    <t>32.07103825136612</t>
  </si>
  <si>
    <t>32.589438356164386</t>
  </si>
  <si>
    <t>34.50772328767123</t>
  </si>
  <si>
    <t>33.58790710382514</t>
  </si>
  <si>
    <t>33.30235890410959</t>
  </si>
  <si>
    <t>6.672367123287671</t>
  </si>
  <si>
    <t>INTL.57-1-ARE-TBPD.A</t>
  </si>
  <si>
    <t>2116.7287671232875</t>
  </si>
  <si>
    <t>2385.9205479452053</t>
  </si>
  <si>
    <t>2288.1147540983607</t>
  </si>
  <si>
    <t>2165.8246575342464</t>
  </si>
  <si>
    <t>2535.3774465753427</t>
  </si>
  <si>
    <t>2486.155791780822</t>
  </si>
  <si>
    <t>2501.6018387978143</t>
  </si>
  <si>
    <t>2549.1651287671234</t>
  </si>
  <si>
    <t>2545.503561643836</t>
  </si>
  <si>
    <t>2297.4219178082194</t>
  </si>
  <si>
    <t>2238.035519125683</t>
  </si>
  <si>
    <t>2159.805479452055</t>
  </si>
  <si>
    <t>1988.7534246575342</t>
  </si>
  <si>
    <t>2490.794520547945</t>
  </si>
  <si>
    <t>2723.3835616438355</t>
  </si>
  <si>
    <t>2880.027397260274</t>
  </si>
  <si>
    <t>2777.1917808219177</t>
  </si>
  <si>
    <t>2820.7650273224044</t>
  </si>
  <si>
    <t>2849.178082191781</t>
  </si>
  <si>
    <t>2993.6065573770493</t>
  </si>
  <si>
    <t>3010.1917808219177</t>
  </si>
  <si>
    <t>3149.4520547945203</t>
  </si>
  <si>
    <t>3242.6502732240438</t>
  </si>
  <si>
    <t>3174.178082191781</t>
  </si>
  <si>
    <t>3216.4794520547944</t>
  </si>
  <si>
    <t>3486.946482409074</t>
  </si>
  <si>
    <t>3138.223566093385</t>
  </si>
  <si>
    <t>3091.480821917808</t>
  </si>
  <si>
    <t>3467.870205479452</t>
  </si>
  <si>
    <t>INTL.57-1-GBR-TBPD.A</t>
  </si>
  <si>
    <t>1797.0191780821917</t>
  </si>
  <si>
    <t>1842.8551912568305</t>
  </si>
  <si>
    <t>1943.986301369863</t>
  </si>
  <si>
    <t>2495.5114438356163</t>
  </si>
  <si>
    <t>2558.346890410959</t>
  </si>
  <si>
    <t>2554.5659508196723</t>
  </si>
  <si>
    <t>2526.9004191780823</t>
  </si>
  <si>
    <t>2613.5881643835614</t>
  </si>
  <si>
    <t>2702.157424657534</t>
  </si>
  <si>
    <t>2479.9347950819674</t>
  </si>
  <si>
    <t>2291.8013397260274</t>
  </si>
  <si>
    <t>2274.460769863014</t>
  </si>
  <si>
    <t>2076.0007643835615</t>
  </si>
  <si>
    <t>1853.8930464480875</t>
  </si>
  <si>
    <t>1652.1094630136986</t>
  </si>
  <si>
    <t>1492.8197178082191</t>
  </si>
  <si>
    <t>1500.5156356164384</t>
  </si>
  <si>
    <t>1391.371494535519</t>
  </si>
  <si>
    <t>1327.787093150685</t>
  </si>
  <si>
    <t>1233.1869397260275</t>
  </si>
  <si>
    <t>1026.4301369863015</t>
  </si>
  <si>
    <t>888.0918114754098</t>
  </si>
  <si>
    <t>801.2909616438357</t>
  </si>
  <si>
    <t>893.2601452054795</t>
  </si>
  <si>
    <t>913.3789028448027</t>
  </si>
  <si>
    <t>1002.880727679348</t>
  </si>
  <si>
    <t>1029.032447931096</t>
  </si>
  <si>
    <t>950.7817158558524</t>
  </si>
  <si>
    <t>808.9213306199808</t>
  </si>
  <si>
    <t>744.9204338994493</t>
  </si>
  <si>
    <t>663.4325649129343</t>
  </si>
  <si>
    <t>INTL.57-1-USA-TBPD.A</t>
  </si>
  <si>
    <t>8596.590163934427</t>
  </si>
  <si>
    <t>8571.580821917809</t>
  </si>
  <si>
    <t>8648.372602739726</t>
  </si>
  <si>
    <t>8687.602739726028</t>
  </si>
  <si>
    <t>8878.901639344262</t>
  </si>
  <si>
    <t>8971.558904109588</t>
  </si>
  <si>
    <t>8680.101369863014</t>
  </si>
  <si>
    <t>8348.972602739726</t>
  </si>
  <si>
    <t>7613.013698630137</t>
  </si>
  <si>
    <t>7355.323287671233</t>
  </si>
  <si>
    <t>7416.602739726028</t>
  </si>
  <si>
    <t>6846.664917808219</t>
  </si>
  <si>
    <t>6661.579071232877</t>
  </si>
  <si>
    <t>6559.639504109589</t>
  </si>
  <si>
    <t>6464.526363387979</t>
  </si>
  <si>
    <t>6451.592235616438</t>
  </si>
  <si>
    <t>6251.833969863013</t>
  </si>
  <si>
    <t>5881.456583561644</t>
  </si>
  <si>
    <t>5821.601094808743</t>
  </si>
  <si>
    <t>5801.402737589041</t>
  </si>
  <si>
    <t>5744.076712328765</t>
  </si>
  <si>
    <t>5649.238356164384</t>
  </si>
  <si>
    <t>5440.915300546448</t>
  </si>
  <si>
    <t>5183.712328767123</t>
  </si>
  <si>
    <t>5073.898375342465</t>
  </si>
  <si>
    <t>5356.695871232877</t>
  </si>
  <si>
    <t>5484.400063013699</t>
  </si>
  <si>
    <t>5667.227446575343</t>
  </si>
  <si>
    <t>6520.5874016393445</t>
  </si>
  <si>
    <t>7494.117715068493</t>
  </si>
  <si>
    <t>9446.493221917808</t>
  </si>
  <si>
    <t>8851.519051912568</t>
  </si>
  <si>
    <t>9371.356104109589</t>
  </si>
  <si>
    <t>10964.08786849315</t>
  </si>
  <si>
    <t>12248.019145205479</t>
  </si>
  <si>
    <t>11307.562846994535</t>
  </si>
  <si>
    <t>11267.728542465753</t>
  </si>
  <si>
    <t>11910.622301369864</t>
  </si>
  <si>
    <t>INTL.57-1-URY-TBPD.A</t>
  </si>
  <si>
    <t>INTL.57-1-UZB-TBPD.A</t>
  </si>
  <si>
    <t>46.71780821917808</t>
  </si>
  <si>
    <t>94.27397260273973</t>
  </si>
  <si>
    <t>92.50920547945205</t>
  </si>
  <si>
    <t>62.076502732240435</t>
  </si>
  <si>
    <t>43.45333698630137</t>
  </si>
  <si>
    <t>34.37859452054794</t>
  </si>
  <si>
    <t>32.69985479452055</t>
  </si>
  <si>
    <t>INTL.57-1-VUT-TBPD.A</t>
  </si>
  <si>
    <t>INTL.57-1-VEN-TBPD.A</t>
  </si>
  <si>
    <t>2136.671232876712</t>
  </si>
  <si>
    <t>2375.178082191781</t>
  </si>
  <si>
    <t>2333.7650273224044</t>
  </si>
  <si>
    <t>2305.054794520548</t>
  </si>
  <si>
    <t>2443.1369863013697</t>
  </si>
  <si>
    <t>2937.620218579235</t>
  </si>
  <si>
    <t>3182.441095890411</t>
  </si>
  <si>
    <t>2784.821917808219</t>
  </si>
  <si>
    <t>2893.620218579235</t>
  </si>
  <si>
    <t>2806.9134410958904</t>
  </si>
  <si>
    <t>2435.3080191780823</t>
  </si>
  <si>
    <t>2264.495602739726</t>
  </si>
  <si>
    <t>2561.9085601092897</t>
  </si>
  <si>
    <t>2839.5498273972603</t>
  </si>
  <si>
    <t>2785.042208219178</t>
  </si>
  <si>
    <t>2819.733887671233</t>
  </si>
  <si>
    <t>2489.4739726027397</t>
  </si>
  <si>
    <t>2254.4535519125684</t>
  </si>
  <si>
    <t>1997.4054794520548</t>
  </si>
  <si>
    <t>1485.6219178082192</t>
  </si>
  <si>
    <t>527.0628415300547</t>
  </si>
  <si>
    <t>594.8082191780821</t>
  </si>
  <si>
    <t>703.6575342465753</t>
  </si>
  <si>
    <t>750.5068493150685</t>
  </si>
  <si>
    <t>INTL.57-1-VNM-TBPD.A</t>
  </si>
  <si>
    <t>51.797260273972604</t>
  </si>
  <si>
    <t>304.3095890410959</t>
  </si>
  <si>
    <t>324.57923497267757</t>
  </si>
  <si>
    <t>334.76164383561644</t>
  </si>
  <si>
    <t>332.15890410958906</t>
  </si>
  <si>
    <t>332.02054794520546</t>
  </si>
  <si>
    <t>404.99762841530054</t>
  </si>
  <si>
    <t>313.1175671232877</t>
  </si>
  <si>
    <t>301.74590163934425</t>
  </si>
  <si>
    <t>331.0821917808219</t>
  </si>
  <si>
    <t>299.0931506849315</t>
  </si>
  <si>
    <t>302.1287671232877</t>
  </si>
  <si>
    <t>331.0464480874317</t>
  </si>
  <si>
    <t>332.07671232876714</t>
  </si>
  <si>
    <t>333.44109589041096</t>
  </si>
  <si>
    <t>301.8497267759563</t>
  </si>
  <si>
    <t>272.2990812627233</t>
  </si>
  <si>
    <t>240.7508327423096</t>
  </si>
  <si>
    <t>221.77525026721645</t>
  </si>
  <si>
    <t>193.32134645722678</t>
  </si>
  <si>
    <t>184.15169041106574</t>
  </si>
  <si>
    <t>179.26770136988767</t>
  </si>
  <si>
    <t>172.96331506845206</t>
  </si>
  <si>
    <t>INTL.57-1-WAK-TBPD.A</t>
  </si>
  <si>
    <t>INTL.57-1-ESH-TBPD.A</t>
  </si>
  <si>
    <t>INTL.57-1-YEM-TBPD.A</t>
  </si>
  <si>
    <t>9.178082191780822</t>
  </si>
  <si>
    <t>166.28961748633878</t>
  </si>
  <si>
    <t>194.65753424657535</t>
  </si>
  <si>
    <t>194.97260273972603</t>
  </si>
  <si>
    <t>196.64383561643837</t>
  </si>
  <si>
    <t>180.02732240437157</t>
  </si>
  <si>
    <t>216.5095890410959</t>
  </si>
  <si>
    <t>337.5958767123288</t>
  </si>
  <si>
    <t>346.19316393442625</t>
  </si>
  <si>
    <t>362.4028082191781</t>
  </si>
  <si>
    <t>369.0011917808219</t>
  </si>
  <si>
    <t>436.5018333333333</t>
  </si>
  <si>
    <t>438.72997260273974</t>
  </si>
  <si>
    <t>438.2562575342466</t>
  </si>
  <si>
    <t>430.8732273972603</t>
  </si>
  <si>
    <t>424.53291530054645</t>
  </si>
  <si>
    <t>422.60922739726027</t>
  </si>
  <si>
    <t>396.16226301369863</t>
  </si>
  <si>
    <t>345.35216712328764</t>
  </si>
  <si>
    <t>INTL.57-1-ZMB-TBPD.A</t>
  </si>
  <si>
    <t>INTL.57-1-ZWE-TBPD.A</t>
  </si>
  <si>
    <t>natural gas plant liquids production (Mb/d)</t>
  </si>
  <si>
    <t>INTL.58-1-WORL-TBPD.A</t>
  </si>
  <si>
    <t>6221.953030136986</t>
  </si>
  <si>
    <t>6457.514643835617</t>
  </si>
  <si>
    <t>6759.089909836066</t>
  </si>
  <si>
    <t>6886.417906849315</t>
  </si>
  <si>
    <t>6894.876038356165</t>
  </si>
  <si>
    <t>7106.100139726027</t>
  </si>
  <si>
    <t>7196.929950819672</t>
  </si>
  <si>
    <t>7366.641561643835</t>
  </si>
  <si>
    <t>7562.908726027397</t>
  </si>
  <si>
    <t>6925.111454794521</t>
  </si>
  <si>
    <t>7349.254426229508</t>
  </si>
  <si>
    <t>6909.866169863014</t>
  </si>
  <si>
    <t>7028.920095890411</t>
  </si>
  <si>
    <t>7042.141484931507</t>
  </si>
  <si>
    <t>8191.988076502732</t>
  </si>
  <si>
    <t>8350.346260273973</t>
  </si>
  <si>
    <t>8050.647304657534</t>
  </si>
  <si>
    <t>8358.175979726027</t>
  </si>
  <si>
    <t>8870.611046721311</t>
  </si>
  <si>
    <t>9031.474242009132</t>
  </si>
  <si>
    <t>9544.027103424658</t>
  </si>
  <si>
    <t>9887.714139726027</t>
  </si>
  <si>
    <t>10184.707573770493</t>
  </si>
  <si>
    <t>INTL.58-1-AFG-TBPD.A</t>
  </si>
  <si>
    <t>INTL.58-1-ALB-TBPD.A</t>
  </si>
  <si>
    <t>INTL.58-1-DZA-TBPD.A</t>
  </si>
  <si>
    <t>578.3469945355191</t>
  </si>
  <si>
    <t>580.8493150684932</t>
  </si>
  <si>
    <t>609.6301369863014</t>
  </si>
  <si>
    <t>648.2465753424658</t>
  </si>
  <si>
    <t>280.79234972677597</t>
  </si>
  <si>
    <t>INTL.58-1-ASM-TBPD.A</t>
  </si>
  <si>
    <t>INTL.58-1-AGO-TBPD.A</t>
  </si>
  <si>
    <t>3.780821917808219</t>
  </si>
  <si>
    <t>12.26027397260274</t>
  </si>
  <si>
    <t>INTL.58-1-ATA-TBPD.A</t>
  </si>
  <si>
    <t>INTL.58-1-ATG-TBPD.A</t>
  </si>
  <si>
    <t>INTL.58-1-ARG-TBPD.A</t>
  </si>
  <si>
    <t>108.51506849315068</t>
  </si>
  <si>
    <t>112.33879781420765</t>
  </si>
  <si>
    <t>138.65023287671232</t>
  </si>
  <si>
    <t>128.40694535519125</t>
  </si>
  <si>
    <t>INTL.58-1-ARM-TBPD.A</t>
  </si>
  <si>
    <t>INTL.58-1-ABW-TBPD.A</t>
  </si>
  <si>
    <t>INTL.58-1-AUS-TBPD.A</t>
  </si>
  <si>
    <t>63.423497267759565</t>
  </si>
  <si>
    <t>68.52054794520548</t>
  </si>
  <si>
    <t>72.86575342465754</t>
  </si>
  <si>
    <t>69.34699453551913</t>
  </si>
  <si>
    <t>65.91506849315068</t>
  </si>
  <si>
    <t>64.02465753424657</t>
  </si>
  <si>
    <t>66.93989071038251</t>
  </si>
  <si>
    <t>66.16712328767123</t>
  </si>
  <si>
    <t>69.16385205479452</t>
  </si>
  <si>
    <t>65.57449315068493</t>
  </si>
  <si>
    <t>70.43222677595628</t>
  </si>
  <si>
    <t>80.31976712328768</t>
  </si>
  <si>
    <t>80.02156164383561</t>
  </si>
  <si>
    <t>81.88519726027397</t>
  </si>
  <si>
    <t>80.21829781420765</t>
  </si>
  <si>
    <t>81.00475068493151</t>
  </si>
  <si>
    <t>86.39851780821918</t>
  </si>
  <si>
    <t>85.89770491803279</t>
  </si>
  <si>
    <t>89.13162739726027</t>
  </si>
  <si>
    <t>80.91521643835617</t>
  </si>
  <si>
    <t>76.97534246575343</t>
  </si>
  <si>
    <t>70.76986301369863</t>
  </si>
  <si>
    <t>61.35342465753425</t>
  </si>
  <si>
    <t>59.91803278688525</t>
  </si>
  <si>
    <t>57.863013698630134</t>
  </si>
  <si>
    <t>58.41917808219178</t>
  </si>
  <si>
    <t>48.85479452054795</t>
  </si>
  <si>
    <t>55.15573770491803</t>
  </si>
  <si>
    <t>51.62739726027397</t>
  </si>
  <si>
    <t>58.602739726027394</t>
  </si>
  <si>
    <t>91.92876712328767</t>
  </si>
  <si>
    <t>102.2568306010929</t>
  </si>
  <si>
    <t>102.36438356164383</t>
  </si>
  <si>
    <t>102.04383561643836</t>
  </si>
  <si>
    <t>INTL.58-1-AUT-TBPD.A</t>
  </si>
  <si>
    <t>0.4191780821917808</t>
  </si>
  <si>
    <t>0.6657534246575343</t>
  </si>
  <si>
    <t>1.3342465753424657</t>
  </si>
  <si>
    <t>0.9945205479452055</t>
  </si>
  <si>
    <t>1.1643835616438356</t>
  </si>
  <si>
    <t>1.0765027322404372</t>
  </si>
  <si>
    <t>0.9153005464480874</t>
  </si>
  <si>
    <t>1.0655737704918034</t>
  </si>
  <si>
    <t>1.915068493150685</t>
  </si>
  <si>
    <t>3.1095890410958904</t>
  </si>
  <si>
    <t>2.7808630136986303</t>
  </si>
  <si>
    <t>2.797290410958904</t>
  </si>
  <si>
    <t>4.317898630136987</t>
  </si>
  <si>
    <t>3.915068493150685</t>
  </si>
  <si>
    <t>4.076712328767123</t>
  </si>
  <si>
    <t>3.9972602739726026</t>
  </si>
  <si>
    <t>4.079234972677596</t>
  </si>
  <si>
    <t>INTL.58-1-AZE-TBPD.A</t>
  </si>
  <si>
    <t>INTL.58-1-BHR-TBPD.A</t>
  </si>
  <si>
    <t>10.989279452054795</t>
  </si>
  <si>
    <t>10.432484931506849</t>
  </si>
  <si>
    <t>10.123835616438356</t>
  </si>
  <si>
    <t>INTL.58-1-BGD-TBPD.A</t>
  </si>
  <si>
    <t>10.484813698630138</t>
  </si>
  <si>
    <t>10.174586301369864</t>
  </si>
  <si>
    <t>INTL.58-1-BRB-TBPD.A</t>
  </si>
  <si>
    <t>INTL.58-1-BLR-TBPD.A</t>
  </si>
  <si>
    <t>INTL.58-1-BEL-TBPD.A</t>
  </si>
  <si>
    <t>INTL.58-1-BLZ-TBPD.A</t>
  </si>
  <si>
    <t>INTL.58-1-BEN-TBPD.A</t>
  </si>
  <si>
    <t>INTL.58-1-BMU-TBPD.A</t>
  </si>
  <si>
    <t>INTL.58-1-BTN-TBPD.A</t>
  </si>
  <si>
    <t>INTL.58-1-BOL-TBPD.A</t>
  </si>
  <si>
    <t>11.261543715846994</t>
  </si>
  <si>
    <t>11.409591780821918</t>
  </si>
  <si>
    <t>12.628271232876711</t>
  </si>
  <si>
    <t>13.07249589041096</t>
  </si>
  <si>
    <t>14.280081967213114</t>
  </si>
  <si>
    <t>15.614268493150686</t>
  </si>
  <si>
    <t>15.38075616438356</t>
  </si>
  <si>
    <t>15.105523287671232</t>
  </si>
  <si>
    <t>14.955551912568305</t>
  </si>
  <si>
    <t>14.656997260273972</t>
  </si>
  <si>
    <t>14.510435616438356</t>
  </si>
  <si>
    <t>14.36608743169399</t>
  </si>
  <si>
    <t>INTL.58-1-BIH-TBPD.A</t>
  </si>
  <si>
    <t>INTL.58-1-BWA-TBPD.A</t>
  </si>
  <si>
    <t>INTL.58-1-BRA-TBPD.A</t>
  </si>
  <si>
    <t>22.747945205479454</t>
  </si>
  <si>
    <t>26.654794520547945</t>
  </si>
  <si>
    <t>31.34666301369863</t>
  </si>
  <si>
    <t>36.832890710382514</t>
  </si>
  <si>
    <t>40.18201917808219</t>
  </si>
  <si>
    <t>42.991550684931504</t>
  </si>
  <si>
    <t>49.298454794520545</t>
  </si>
  <si>
    <t>56.35889071038251</t>
  </si>
  <si>
    <t>65.74298356164384</t>
  </si>
  <si>
    <t>81.38965479452055</t>
  </si>
  <si>
    <t>84.65910136986301</t>
  </si>
  <si>
    <t>86.41375683060109</t>
  </si>
  <si>
    <t>82.74961369863014</t>
  </si>
  <si>
    <t>87.51164657534247</t>
  </si>
  <si>
    <t>87.78894535519126</t>
  </si>
  <si>
    <t>90.24235068493151</t>
  </si>
  <si>
    <t>91.71368767123288</t>
  </si>
  <si>
    <t>89.50932602739726</t>
  </si>
  <si>
    <t>96.74179234972678</t>
  </si>
  <si>
    <t>111.0290207007589</t>
  </si>
  <si>
    <t>107.34761431342466</t>
  </si>
  <si>
    <t>103.28433542866576</t>
  </si>
  <si>
    <t>99.95831976435792</t>
  </si>
  <si>
    <t>90.79600526560274</t>
  </si>
  <si>
    <t>91.69351484247946</t>
  </si>
  <si>
    <t>79.94025680424383</t>
  </si>
  <si>
    <t>INTL.58-1-VGB-TBPD.A</t>
  </si>
  <si>
    <t>INTL.58-1-BRN-TBPD.A</t>
  </si>
  <si>
    <t>21.594520547945205</t>
  </si>
  <si>
    <t>12.736986301369862</t>
  </si>
  <si>
    <t>13.164383561643836</t>
  </si>
  <si>
    <t>12.241095890410959</t>
  </si>
  <si>
    <t>11.504109589041096</t>
  </si>
  <si>
    <t>11.745901639344263</t>
  </si>
  <si>
    <t>12.56251506849315</t>
  </si>
  <si>
    <t>11.915068493150685</t>
  </si>
  <si>
    <t>11.747945205479452</t>
  </si>
  <si>
    <t>9.697524590163935</t>
  </si>
  <si>
    <t>8.409468493150685</t>
  </si>
  <si>
    <t>7.778687671232877</t>
  </si>
  <si>
    <t>7.874180821917808</t>
  </si>
  <si>
    <t>INTL.58-1-BGR-TBPD.A</t>
  </si>
  <si>
    <t>INTL.58-1-BFA-TBPD.A</t>
  </si>
  <si>
    <t>INTL.58-1-MMR-TBPD.A</t>
  </si>
  <si>
    <t>INTL.58-1-BDI-TBPD.A</t>
  </si>
  <si>
    <t>INTL.58-1-CPV-TBPD.A</t>
  </si>
  <si>
    <t>INTL.58-1-KHM-TBPD.A</t>
  </si>
  <si>
    <t>INTL.58-1-CMR-TBPD.A</t>
  </si>
  <si>
    <t>INTL.58-1-CAN-TBPD.A</t>
  </si>
  <si>
    <t>330.2520547945206</t>
  </si>
  <si>
    <t>372.3205479452055</t>
  </si>
  <si>
    <t>382.77322404371586</t>
  </si>
  <si>
    <t>407.11506849315066</t>
  </si>
  <si>
    <t>413.75342465753425</t>
  </si>
  <si>
    <t>435.35068493150686</t>
  </si>
  <si>
    <t>467.0983606557377</t>
  </si>
  <si>
    <t>507.74246575342465</t>
  </si>
  <si>
    <t>541.2365232876713</t>
  </si>
  <si>
    <t>584.2605643835617</t>
  </si>
  <si>
    <t>627.7477021857924</t>
  </si>
  <si>
    <t>647.6789205479452</t>
  </si>
  <si>
    <t>681.8352164383562</t>
  </si>
  <si>
    <t>706.1228224043716</t>
  </si>
  <si>
    <t>672.3882328767123</t>
  </si>
  <si>
    <t>666.8066229508197</t>
  </si>
  <si>
    <t>700.4940547945206</t>
  </si>
  <si>
    <t>677.0288360655738</t>
  </si>
  <si>
    <t>639.6692684931508</t>
  </si>
  <si>
    <t>596.9041095890411</t>
  </si>
  <si>
    <t>591.0410958904109</t>
  </si>
  <si>
    <t>639.0410958904109</t>
  </si>
  <si>
    <t>665.5068493150685</t>
  </si>
  <si>
    <t>706.6575342465753</t>
  </si>
  <si>
    <t>787.4043715846994</t>
  </si>
  <si>
    <t>854.3287671232877</t>
  </si>
  <si>
    <t>905.8356164383562</t>
  </si>
  <si>
    <t>961.6986301369863</t>
  </si>
  <si>
    <t>949.8087431693989</t>
  </si>
  <si>
    <t>987.6438356164383</t>
  </si>
  <si>
    <t>1040.782940426063</t>
  </si>
  <si>
    <t>INTL.58-1-CYM-TBPD.A</t>
  </si>
  <si>
    <t>INTL.58-1-CAF-TBPD.A</t>
  </si>
  <si>
    <t>INTL.58-1-TCD-TBPD.A</t>
  </si>
  <si>
    <t>INTL.58-1-CHL-TBPD.A</t>
  </si>
  <si>
    <t>8.333333333333334</t>
  </si>
  <si>
    <t>7.663013698630137</t>
  </si>
  <si>
    <t>7.333333333333333</t>
  </si>
  <si>
    <t>7.161643835616438</t>
  </si>
  <si>
    <t>6.917808219178082</t>
  </si>
  <si>
    <t>6.416438356164384</t>
  </si>
  <si>
    <t>6.418032786885246</t>
  </si>
  <si>
    <t>6.531553424657535</t>
  </si>
  <si>
    <t>5.805572602739726</t>
  </si>
  <si>
    <t>5.265210382513661</t>
  </si>
  <si>
    <t>4.517575342465753</t>
  </si>
  <si>
    <t>4.775123287671233</t>
  </si>
  <si>
    <t>3.666581967213115</t>
  </si>
  <si>
    <t>4.903961643835617</t>
  </si>
  <si>
    <t>4.890530054644809</t>
  </si>
  <si>
    <t>4.304123287671233</t>
  </si>
  <si>
    <t>8.298589041095891</t>
  </si>
  <si>
    <t>8.824657534246576</t>
  </si>
  <si>
    <t>8.342465753424657</t>
  </si>
  <si>
    <t>3.9726027397260273</t>
  </si>
  <si>
    <t>2.1616438356164385</t>
  </si>
  <si>
    <t>2.864156164383562</t>
  </si>
  <si>
    <t>5.940482191780822</t>
  </si>
  <si>
    <t>8.512942465753424</t>
  </si>
  <si>
    <t>7.553937158469945</t>
  </si>
  <si>
    <t>6.736975342465754</t>
  </si>
  <si>
    <t>7.341739726027397</t>
  </si>
  <si>
    <t>8.486966722890411</t>
  </si>
  <si>
    <t>INTL.58-1-CHN-TBPD.A</t>
  </si>
  <si>
    <t>INTL.58-1-COL-TBPD.A</t>
  </si>
  <si>
    <t>2.236806010928962</t>
  </si>
  <si>
    <t>1.9639424657534246</t>
  </si>
  <si>
    <t>7.861830136986302</t>
  </si>
  <si>
    <t>INTL.58-1-COM-TBPD.A</t>
  </si>
  <si>
    <t>INTL.58-1-COG-TBPD.A</t>
  </si>
  <si>
    <t>INTL.58-1-COD-TBPD.A</t>
  </si>
  <si>
    <t>INTL.58-1-COK-TBPD.A</t>
  </si>
  <si>
    <t>INTL.58-1-CRI-TBPD.A</t>
  </si>
  <si>
    <t>INTL.58-1-CIV-TBPD.A</t>
  </si>
  <si>
    <t>INTL.58-1-HRV-TBPD.A</t>
  </si>
  <si>
    <t>4.161643835616438</t>
  </si>
  <si>
    <t>0.8336219178082191</t>
  </si>
  <si>
    <t>INTL.58-1-CUB-TBPD.A</t>
  </si>
  <si>
    <t>3.274309589041096</t>
  </si>
  <si>
    <t>INTL.58-1-CYP-TBPD.A</t>
  </si>
  <si>
    <t>INTL.58-1-CZE-TBPD.A</t>
  </si>
  <si>
    <t>INTL.58-1-DNK-TBPD.A</t>
  </si>
  <si>
    <t>INTL.58-1-DJI-TBPD.A</t>
  </si>
  <si>
    <t>INTL.58-1-DMA-TBPD.A</t>
  </si>
  <si>
    <t>INTL.58-1-DOM-TBPD.A</t>
  </si>
  <si>
    <t>INTL.58-1-ECU-TBPD.A</t>
  </si>
  <si>
    <t>INTL.58-1-EGY-TBPD.A</t>
  </si>
  <si>
    <t>60.42191780821918</t>
  </si>
  <si>
    <t>65.91780821917808</t>
  </si>
  <si>
    <t>66.32786885245902</t>
  </si>
  <si>
    <t>62.843835616438355</t>
  </si>
  <si>
    <t>63.16712328767123</t>
  </si>
  <si>
    <t>85.63251205479452</t>
  </si>
  <si>
    <t>91.89650794520549</t>
  </si>
  <si>
    <t>95.13871643835617</t>
  </si>
  <si>
    <t>95.74134453551912</t>
  </si>
  <si>
    <t>99.85755397260274</t>
  </si>
  <si>
    <t>99.96084821917808</t>
  </si>
  <si>
    <t>103.05666767123287</t>
  </si>
  <si>
    <t>INTL.58-1-SLV-TBPD.A</t>
  </si>
  <si>
    <t>INTL.58-1-GNQ-TBPD.A</t>
  </si>
  <si>
    <t>14.276712328767124</t>
  </si>
  <si>
    <t>25.44931506849315</t>
  </si>
  <si>
    <t>48.38251366120219</t>
  </si>
  <si>
    <t>19.683438356164384</t>
  </si>
  <si>
    <t>28.262627397260275</t>
  </si>
  <si>
    <t>28.001454794520548</t>
  </si>
  <si>
    <t>22.368715846994537</t>
  </si>
  <si>
    <t>24.037339726027398</t>
  </si>
  <si>
    <t>24.92964383561644</t>
  </si>
  <si>
    <t>12.751506849315069</t>
  </si>
  <si>
    <t>9.411495622564384</t>
  </si>
  <si>
    <t>INTL.58-1-ERI-TBPD.A</t>
  </si>
  <si>
    <t>INTL.58-1-EST-TBPD.A</t>
  </si>
  <si>
    <t>INTL.58-1-SWZ-TBPD.A</t>
  </si>
  <si>
    <t>INTL.58-1-ETH-TBPD.A</t>
  </si>
  <si>
    <t>INTL.58-1-FLK-TBPD.A</t>
  </si>
  <si>
    <t>INTL.58-1-FRO-TBPD.A</t>
  </si>
  <si>
    <t>INTL.58-1-FJI-TBPD.A</t>
  </si>
  <si>
    <t>INTL.58-1-FIN-TBPD.A</t>
  </si>
  <si>
    <t>INTL.58-1-CSK-TBPD.A</t>
  </si>
  <si>
    <t>INTL.58-1-SCG-TBPD.A</t>
  </si>
  <si>
    <t>INTL.58-1-SUN-TBPD.A</t>
  </si>
  <si>
    <t>INTL.58-1-YUG-TBPD.A</t>
  </si>
  <si>
    <t>INTL.58-1-FRA-TBPD.A</t>
  </si>
  <si>
    <t>14.073972602739726</t>
  </si>
  <si>
    <t>11.73972602739726</t>
  </si>
  <si>
    <t>9.912568306010929</t>
  </si>
  <si>
    <t>10.24931506849315</t>
  </si>
  <si>
    <t>10.473972602739726</t>
  </si>
  <si>
    <t>9.745205479452055</t>
  </si>
  <si>
    <t>9.418032786885245</t>
  </si>
  <si>
    <t>12.342465753424657</t>
  </si>
  <si>
    <t>12.602824657534246</t>
  </si>
  <si>
    <t>11.205438356164384</t>
  </si>
  <si>
    <t>11.120338797814208</t>
  </si>
  <si>
    <t>5.424627397260274</t>
  </si>
  <si>
    <t>7.013841095890411</t>
  </si>
  <si>
    <t>7.2951256830601094</t>
  </si>
  <si>
    <t>6.8218575342465755</t>
  </si>
  <si>
    <t>6.520550684931507</t>
  </si>
  <si>
    <t>3.2603013698630137</t>
  </si>
  <si>
    <t>1.2053808219178082</t>
  </si>
  <si>
    <t>1.0958356164383563</t>
  </si>
  <si>
    <t>INTL.58-1-GUF-TBPD.A</t>
  </si>
  <si>
    <t>INTL.58-1-PYF-TBPD.A</t>
  </si>
  <si>
    <t>INTL.58-1-GAB-TBPD.A</t>
  </si>
  <si>
    <t>INTL.58-1-GMB-TBPD.A</t>
  </si>
  <si>
    <t>INTL.58-1-GEO-TBPD.A</t>
  </si>
  <si>
    <t>INTL.58-1-DEU-TBPD.A</t>
  </si>
  <si>
    <t>INTL.58-1-DDR-TBPD.A</t>
  </si>
  <si>
    <t>INTL.58-1-DEUW-TBPD.A</t>
  </si>
  <si>
    <t>INTL.58-1-GHA-TBPD.A</t>
  </si>
  <si>
    <t>0.25205479452054796</t>
  </si>
  <si>
    <t>2.0027322404371586</t>
  </si>
  <si>
    <t>5.843835616438356</t>
  </si>
  <si>
    <t>9.843835616438357</t>
  </si>
  <si>
    <t>13.843835616438357</t>
  </si>
  <si>
    <t>INTL.58-1-GIB-TBPD.A</t>
  </si>
  <si>
    <t>INTL.58-1-GRC-TBPD.A</t>
  </si>
  <si>
    <t>2.589041095890411</t>
  </si>
  <si>
    <t>2.084931506849315</t>
  </si>
  <si>
    <t>1.7452054794520548</t>
  </si>
  <si>
    <t>1.4904109589041097</t>
  </si>
  <si>
    <t>0.8306010928961749</t>
  </si>
  <si>
    <t>0.7479452054794521</t>
  </si>
  <si>
    <t>0.9707835616438356</t>
  </si>
  <si>
    <t>0.7452054794520548</t>
  </si>
  <si>
    <t>0.6653005464480874</t>
  </si>
  <si>
    <t>0.7506849315068493</t>
  </si>
  <si>
    <t>0.8663013698630136</t>
  </si>
  <si>
    <t>0.47404371584699456</t>
  </si>
  <si>
    <t>0.35673698630136985</t>
  </si>
  <si>
    <t>0.3605232876712329</t>
  </si>
  <si>
    <t>0.23014520547945205</t>
  </si>
  <si>
    <t>INTL.58-1-GRL-TBPD.A</t>
  </si>
  <si>
    <t>INTL.58-1-GRD-TBPD.A</t>
  </si>
  <si>
    <t>INTL.58-1-GLP-TBPD.A</t>
  </si>
  <si>
    <t>INTL.58-1-GUM-TBPD.A</t>
  </si>
  <si>
    <t>INTL.58-1-GTM-TBPD.A</t>
  </si>
  <si>
    <t>INTL.58-1-GIN-TBPD.A</t>
  </si>
  <si>
    <t>INTL.58-1-GNB-TBPD.A</t>
  </si>
  <si>
    <t>INTL.58-1-GUY-TBPD.A</t>
  </si>
  <si>
    <t>INTL.58-1-HTI-TBPD.A</t>
  </si>
  <si>
    <t>INTL.58-1-HITZ-TBPD.A</t>
  </si>
  <si>
    <t>INTL.58-1-HND-TBPD.A</t>
  </si>
  <si>
    <t>INTL.58-1-HKG-TBPD.A</t>
  </si>
  <si>
    <t>INTL.58-1-HUN-TBPD.A</t>
  </si>
  <si>
    <t>4.832876712328767</t>
  </si>
  <si>
    <t>3.737704918032787</t>
  </si>
  <si>
    <t>3.107945205479452</t>
  </si>
  <si>
    <t>6.077595628415301</t>
  </si>
  <si>
    <t>5.657534246575342</t>
  </si>
  <si>
    <t>5.983561643835617</t>
  </si>
  <si>
    <t>6.572602739726028</t>
  </si>
  <si>
    <t>12.647540983606557</t>
  </si>
  <si>
    <t>12.712383561643836</t>
  </si>
  <si>
    <t>12.57531506849315</t>
  </si>
  <si>
    <t>9.780810958904109</t>
  </si>
  <si>
    <t>11.087431693989071</t>
  </si>
  <si>
    <t>10.75068493150685</t>
  </si>
  <si>
    <t>9.158904109589042</t>
  </si>
  <si>
    <t>7.986301369863014</t>
  </si>
  <si>
    <t>7.991803278688525</t>
  </si>
  <si>
    <t>7.671235616438357</t>
  </si>
  <si>
    <t>6.821997260273973</t>
  </si>
  <si>
    <t>4.986342465753425</t>
  </si>
  <si>
    <t>4.016483606557377</t>
  </si>
  <si>
    <t>4.575435616438356</t>
  </si>
  <si>
    <t>4.4657616438356165</t>
  </si>
  <si>
    <t>4.410958904109589</t>
  </si>
  <si>
    <t>INTL.58-1-ISL-TBPD.A</t>
  </si>
  <si>
    <t>INTL.58-1-IND-TBPD.A</t>
  </si>
  <si>
    <t>18.49041095890411</t>
  </si>
  <si>
    <t>33.654794520547945</t>
  </si>
  <si>
    <t>88.78082191780823</t>
  </si>
  <si>
    <t>103.08493150684932</t>
  </si>
  <si>
    <t>115.08106557377049</t>
  </si>
  <si>
    <t>110.95616438356164</t>
  </si>
  <si>
    <t>115.6082191780822</t>
  </si>
  <si>
    <t>114.07123287671233</t>
  </si>
  <si>
    <t>112.81420765027322</t>
  </si>
  <si>
    <t>114.78369315068493</t>
  </si>
  <si>
    <t>112.27476164383562</t>
  </si>
  <si>
    <t>107.73698630136987</t>
  </si>
  <si>
    <t>115.89890710382514</t>
  </si>
  <si>
    <t>133.21369863013697</t>
  </si>
  <si>
    <t>132.75616438356164</t>
  </si>
  <si>
    <t>INTL.58-1-IDN-TBPD.A</t>
  </si>
  <si>
    <t>250.3835616438356</t>
  </si>
  <si>
    <t>252.14754098360655</t>
  </si>
  <si>
    <t>248.47397260273974</t>
  </si>
  <si>
    <t>24.065753424657533</t>
  </si>
  <si>
    <t>46.08415300546448</t>
  </si>
  <si>
    <t>37.67123287671233</t>
  </si>
  <si>
    <t>26.665753424657535</t>
  </si>
  <si>
    <t>25.497267759562842</t>
  </si>
  <si>
    <t>24.246575342465754</t>
  </si>
  <si>
    <t>23.01095890410959</t>
  </si>
  <si>
    <t>INTL.58-1-IRN-TBPD.A</t>
  </si>
  <si>
    <t>71.96438356164384</t>
  </si>
  <si>
    <t>80.01095890410959</t>
  </si>
  <si>
    <t>114.67945205479452</t>
  </si>
  <si>
    <t>96.78084109589041</t>
  </si>
  <si>
    <t>107.51366120218579</t>
  </si>
  <si>
    <t>132.2052821917808</t>
  </si>
  <si>
    <t>125.87158469945355</t>
  </si>
  <si>
    <t>136.12196712328767</t>
  </si>
  <si>
    <t>195.5205479452055</t>
  </si>
  <si>
    <t>215.12328767123287</t>
  </si>
  <si>
    <t>242.5205479452055</t>
  </si>
  <si>
    <t>255.04109589041096</t>
  </si>
  <si>
    <t>339.5753424657534</t>
  </si>
  <si>
    <t>341.6164383561644</t>
  </si>
  <si>
    <t>INTL.58-1-IRQ-TBPD.A</t>
  </si>
  <si>
    <t>5.254098360655738</t>
  </si>
  <si>
    <t>14.575342465753424</t>
  </si>
  <si>
    <t>20.175342465753424</t>
  </si>
  <si>
    <t>19.98904109589041</t>
  </si>
  <si>
    <t>10.059323287671234</t>
  </si>
  <si>
    <t>18.010928961748633</t>
  </si>
  <si>
    <t>13.414409836065573</t>
  </si>
  <si>
    <t>12.850558904109588</t>
  </si>
  <si>
    <t>47.47945205479452</t>
  </si>
  <si>
    <t>76.71483809035617</t>
  </si>
  <si>
    <t>INTL.58-1-IRL-TBPD.A</t>
  </si>
  <si>
    <t>INTL.58-1-ISR-TBPD.A</t>
  </si>
  <si>
    <t>INTL.58-1-ITA-TBPD.A</t>
  </si>
  <si>
    <t>0.7513661202185792</t>
  </si>
  <si>
    <t>0.9180327868852459</t>
  </si>
  <si>
    <t>INTL.58-1-JAM-TBPD.A</t>
  </si>
  <si>
    <t>INTL.58-1-JPN-TBPD.A</t>
  </si>
  <si>
    <t>5.164383561643835</t>
  </si>
  <si>
    <t>5.245901639344262</t>
  </si>
  <si>
    <t>5.904109589041096</t>
  </si>
  <si>
    <t>6.657534246575342</t>
  </si>
  <si>
    <t>7.861748633879781</t>
  </si>
  <si>
    <t>9.405479452054795</t>
  </si>
  <si>
    <t>9.654794520547945</t>
  </si>
  <si>
    <t>10.978082191780821</t>
  </si>
  <si>
    <t>11.497267759562842</t>
  </si>
  <si>
    <t>12.208328767123287</t>
  </si>
  <si>
    <t>12.712471232876712</t>
  </si>
  <si>
    <t>14.361871232876712</t>
  </si>
  <si>
    <t>14.57103825136612</t>
  </si>
  <si>
    <t>13.813698630136987</t>
  </si>
  <si>
    <t>13.30958904109589</t>
  </si>
  <si>
    <t>12.484931506849316</t>
  </si>
  <si>
    <t>11.740437158469945</t>
  </si>
  <si>
    <t>7.9479561643835615</t>
  </si>
  <si>
    <t>6.926139726027397</t>
  </si>
  <si>
    <t>5.890196721311475</t>
  </si>
  <si>
    <t>5.821756164383562</t>
  </si>
  <si>
    <t>5.292553424657534</t>
  </si>
  <si>
    <t>INTL.58-1-JOR-TBPD.A</t>
  </si>
  <si>
    <t>INTL.58-1-KAZ-TBPD.A</t>
  </si>
  <si>
    <t>1.7107123287671233</t>
  </si>
  <si>
    <t>0.9763497267759563</t>
  </si>
  <si>
    <t>1.2829397260273974</t>
  </si>
  <si>
    <t>0.6515616438356164</t>
  </si>
  <si>
    <t>0.9547698630136986</t>
  </si>
  <si>
    <t>0.9295027322404371</t>
  </si>
  <si>
    <t>10.989553424657535</t>
  </si>
  <si>
    <t>82.01369863013699</t>
  </si>
  <si>
    <t>81.97260273972603</t>
  </si>
  <si>
    <t>83.85753424657534</t>
  </si>
  <si>
    <t>95.23561643835616</t>
  </si>
  <si>
    <t>100.41425770538082</t>
  </si>
  <si>
    <t>100.27807182198356</t>
  </si>
  <si>
    <t>100.40360675690958</t>
  </si>
  <si>
    <t>INTL.58-1-KEN-TBPD.A</t>
  </si>
  <si>
    <t>INTL.58-1-KIR-TBPD.A</t>
  </si>
  <si>
    <t>INTL.58-1-XKS-TBPD.A</t>
  </si>
  <si>
    <t>INTL.58-1-KWT-TBPD.A</t>
  </si>
  <si>
    <t>55.178082191780824</t>
  </si>
  <si>
    <t>37.52732240437158</t>
  </si>
  <si>
    <t>86.32876712328768</t>
  </si>
  <si>
    <t>97.52054794520548</t>
  </si>
  <si>
    <t>105.02732240437159</t>
  </si>
  <si>
    <t>115.04109589041096</t>
  </si>
  <si>
    <t>120.01917808219179</t>
  </si>
  <si>
    <t>142.83333333333334</t>
  </si>
  <si>
    <t>146.50799726027398</t>
  </si>
  <si>
    <t>187.6027397260274</t>
  </si>
  <si>
    <t>202.4794520547945</t>
  </si>
  <si>
    <t>193.52459016393442</t>
  </si>
  <si>
    <t>193.34794520547945</t>
  </si>
  <si>
    <t>INTL.58-1-KGZ-TBPD.A</t>
  </si>
  <si>
    <t>INTL.58-1-LAO-TBPD.A</t>
  </si>
  <si>
    <t>INTL.58-1-LVA-TBPD.A</t>
  </si>
  <si>
    <t>INTL.58-1-LBN-TBPD.A</t>
  </si>
  <si>
    <t>INTL.58-1-LSO-TBPD.A</t>
  </si>
  <si>
    <t>INTL.58-1-LBR-TBPD.A</t>
  </si>
  <si>
    <t>INTL.58-1-LBY-TBPD.A</t>
  </si>
  <si>
    <t>26.26027397260274</t>
  </si>
  <si>
    <t>48.81147540983606</t>
  </si>
  <si>
    <t>61.945205479452056</t>
  </si>
  <si>
    <t>36.256830601092894</t>
  </si>
  <si>
    <t>41.512328767123286</t>
  </si>
  <si>
    <t>51.013698630136986</t>
  </si>
  <si>
    <t>36.95890410958904</t>
  </si>
  <si>
    <t>117.1311475409836</t>
  </si>
  <si>
    <t>66.17808219178082</t>
  </si>
  <si>
    <t>47.082191780821915</t>
  </si>
  <si>
    <t>INTL.58-1-LTU-TBPD.A</t>
  </si>
  <si>
    <t>INTL.58-1-LUX-TBPD.A</t>
  </si>
  <si>
    <t>INTL.58-1-MAC-TBPD.A</t>
  </si>
  <si>
    <t>INTL.58-1-MDG-TBPD.A</t>
  </si>
  <si>
    <t>INTL.58-1-MWI-TBPD.A</t>
  </si>
  <si>
    <t>INTL.58-1-MYS-TBPD.A</t>
  </si>
  <si>
    <t>67.25479452054795</t>
  </si>
  <si>
    <t>50.912328767123284</t>
  </si>
  <si>
    <t>48.58196721311475</t>
  </si>
  <si>
    <t>45.74246575342466</t>
  </si>
  <si>
    <t>45.17351598173425</t>
  </si>
  <si>
    <t>43.57899543379178</t>
  </si>
  <si>
    <t>INTL.58-1-MDV-TBPD.A</t>
  </si>
  <si>
    <t>INTL.58-1-MLI-TBPD.A</t>
  </si>
  <si>
    <t>INTL.58-1-MLT-TBPD.A</t>
  </si>
  <si>
    <t>INTL.58-1-MTQ-TBPD.A</t>
  </si>
  <si>
    <t>INTL.58-1-MRT-TBPD.A</t>
  </si>
  <si>
    <t>INTL.58-1-MUS-TBPD.A</t>
  </si>
  <si>
    <t>INTL.58-1-MEX-TBPD.A</t>
  </si>
  <si>
    <t>256.6639344262295</t>
  </si>
  <si>
    <t>282.0931506849315</t>
  </si>
  <si>
    <t>337.3424657534247</t>
  </si>
  <si>
    <t>384.17808219178085</t>
  </si>
  <si>
    <t>429.4767123287671</t>
  </si>
  <si>
    <t>456.65205479452055</t>
  </si>
  <si>
    <t>451.57103825136613</t>
  </si>
  <si>
    <t>461.8958904109589</t>
  </si>
  <si>
    <t>396.5260273972603</t>
  </si>
  <si>
    <t>408.5260273972603</t>
  </si>
  <si>
    <t>420.5136612021858</t>
  </si>
  <si>
    <t>432.5260273972603</t>
  </si>
  <si>
    <t>444.5260273972603</t>
  </si>
  <si>
    <t>456.5260273972603</t>
  </si>
  <si>
    <t>437.93715846994536</t>
  </si>
  <si>
    <t>432.7287671232877</t>
  </si>
  <si>
    <t>407.7945205479452</t>
  </si>
  <si>
    <t>418.3643835616438</t>
  </si>
  <si>
    <t>442.3224043715847</t>
  </si>
  <si>
    <t>423.47673424657535</t>
  </si>
  <si>
    <t>425.8877561643836</t>
  </si>
  <si>
    <t>393.26294246575344</t>
  </si>
  <si>
    <t>317.8497267759563</t>
  </si>
  <si>
    <t>325.64109589041095</t>
  </si>
  <si>
    <t>332.0027397260274</t>
  </si>
  <si>
    <t>334.33972602739726</t>
  </si>
  <si>
    <t>317.60109289617486</t>
  </si>
  <si>
    <t>320.07397260273973</t>
  </si>
  <si>
    <t>319.7260273972603</t>
  </si>
  <si>
    <t>288.52876712328765</t>
  </si>
  <si>
    <t>271.25956284153006</t>
  </si>
  <si>
    <t>247.9945205479452</t>
  </si>
  <si>
    <t>211.7972602739726</t>
  </si>
  <si>
    <t>194.4794520547945</t>
  </si>
  <si>
    <t>206.29781420765028</t>
  </si>
  <si>
    <t>170.52375982056714</t>
  </si>
  <si>
    <t>168.52663035202465</t>
  </si>
  <si>
    <t>164.7011890410959</t>
  </si>
  <si>
    <t>INTL.58-1-MDA-TBPD.A</t>
  </si>
  <si>
    <t>INTL.58-1-MNG-TBPD.A</t>
  </si>
  <si>
    <t>INTL.58-1-MNE-TBPD.A</t>
  </si>
  <si>
    <t>INTL.58-1-MSR-TBPD.A</t>
  </si>
  <si>
    <t>INTL.58-1-MAR-TBPD.A</t>
  </si>
  <si>
    <t>INTL.58-1-MOZ-TBPD.A</t>
  </si>
  <si>
    <t>INTL.58-1-NAM-TBPD.A</t>
  </si>
  <si>
    <t>INTL.58-1-NRU-TBPD.A</t>
  </si>
  <si>
    <t>INTL.58-1-NPL-TBPD.A</t>
  </si>
  <si>
    <t>INTL.58-1-NLD-TBPD.A</t>
  </si>
  <si>
    <t>9.243835616438357</t>
  </si>
  <si>
    <t>9.986301369863014</t>
  </si>
  <si>
    <t>10.243835616438357</t>
  </si>
  <si>
    <t>10.748633879781421</t>
  </si>
  <si>
    <t>13.32054794520548</t>
  </si>
  <si>
    <t>20.186301369863013</t>
  </si>
  <si>
    <t>17.61917808219178</t>
  </si>
  <si>
    <t>19.868852459016395</t>
  </si>
  <si>
    <t>19.410958904109588</t>
  </si>
  <si>
    <t>21.698630136986303</t>
  </si>
  <si>
    <t>21.51753424657534</t>
  </si>
  <si>
    <t>20.637158469945355</t>
  </si>
  <si>
    <t>20.39178082191781</t>
  </si>
  <si>
    <t>19.295890410958904</t>
  </si>
  <si>
    <t>17.805479452054794</t>
  </si>
  <si>
    <t>17.898907103825138</t>
  </si>
  <si>
    <t>17.813668493150686</t>
  </si>
  <si>
    <t>15.457468493150685</t>
  </si>
  <si>
    <t>11.663076712328767</t>
  </si>
  <si>
    <t>8.904109589041095</t>
  </si>
  <si>
    <t>9.084931506849315</t>
  </si>
  <si>
    <t>8.163934426229508</t>
  </si>
  <si>
    <t>8.556164383561644</t>
  </si>
  <si>
    <t>8.326027397260274</t>
  </si>
  <si>
    <t>5.531487671232877</t>
  </si>
  <si>
    <t>3.009931506849315</t>
  </si>
  <si>
    <t>2.5873032786885246</t>
  </si>
  <si>
    <t>2.243972602739726</t>
  </si>
  <si>
    <t>INTL.58-1-NLDA-TBPD.A</t>
  </si>
  <si>
    <t>INTL.58-1-NCL-TBPD.A</t>
  </si>
  <si>
    <t>INTL.58-1-NZL-TBPD.A</t>
  </si>
  <si>
    <t>3.421917808219178</t>
  </si>
  <si>
    <t>3.9972677595628414</t>
  </si>
  <si>
    <t>3.6684931506849314</t>
  </si>
  <si>
    <t>4.758904109589041</t>
  </si>
  <si>
    <t>5.090163934426229</t>
  </si>
  <si>
    <t>5.8493150684931505</t>
  </si>
  <si>
    <t>5.923287671232877</t>
  </si>
  <si>
    <t>6.918032786885246</t>
  </si>
  <si>
    <t>8.082191780821917</t>
  </si>
  <si>
    <t>7.512328767123288</t>
  </si>
  <si>
    <t>7.7534246575342465</t>
  </si>
  <si>
    <t>8.002732240437158</t>
  </si>
  <si>
    <t>7.997260273972603</t>
  </si>
  <si>
    <t>7.8493150684931505</t>
  </si>
  <si>
    <t>5.416438356164384</t>
  </si>
  <si>
    <t>5.756830601092896</t>
  </si>
  <si>
    <t>5.742358904109589</t>
  </si>
  <si>
    <t>5.481972602739726</t>
  </si>
  <si>
    <t>3.8162849315068494</t>
  </si>
  <si>
    <t>2.830601092896175</t>
  </si>
  <si>
    <t>2.756164383561644</t>
  </si>
  <si>
    <t>4.931506849315069</t>
  </si>
  <si>
    <t>3.408219178082192</t>
  </si>
  <si>
    <t>4.669398907103825</t>
  </si>
  <si>
    <t>7.347945205479452</t>
  </si>
  <si>
    <t>6.346917808219178</t>
  </si>
  <si>
    <t>5.898123287671233</t>
  </si>
  <si>
    <t>5.545465753424658</t>
  </si>
  <si>
    <t>5.594308743169399</t>
  </si>
  <si>
    <t>INTL.58-1-NIC-TBPD.A</t>
  </si>
  <si>
    <t>INTL.58-1-NER-TBPD.A</t>
  </si>
  <si>
    <t>INTL.58-1-NGA-TBPD.A</t>
  </si>
  <si>
    <t>74.91256830601093</t>
  </si>
  <si>
    <t>113.30958904109589</t>
  </si>
  <si>
    <t>112.76164383561644</t>
  </si>
  <si>
    <t>106.4958904109589</t>
  </si>
  <si>
    <t>108.19945355191257</t>
  </si>
  <si>
    <t>100.52054794520548</t>
  </si>
  <si>
    <t>68.53698630136986</t>
  </si>
  <si>
    <t>112.84929315068493</t>
  </si>
  <si>
    <t>121.31147540983606</t>
  </si>
  <si>
    <t>140.43835616438355</t>
  </si>
  <si>
    <t>44.90684931506849</t>
  </si>
  <si>
    <t>50.01424657538356</t>
  </si>
  <si>
    <t>54.53260273968493</t>
  </si>
  <si>
    <t>50.649315068613696</t>
  </si>
  <si>
    <t>66.23486970512295</t>
  </si>
  <si>
    <t>INTL.58-1-NIU-TBPD.A</t>
  </si>
  <si>
    <t>INTL.58-1-PRK-TBPD.A</t>
  </si>
  <si>
    <t>INTL.58-1-MKD-TBPD.A</t>
  </si>
  <si>
    <t>INTL.58-1-NOR-TBPD.A</t>
  </si>
  <si>
    <t>71.59452054794521</t>
  </si>
  <si>
    <t>93.97814207650273</t>
  </si>
  <si>
    <t>96.63287671232877</t>
  </si>
  <si>
    <t>122.72986849315069</t>
  </si>
  <si>
    <t>136.85314246575342</t>
  </si>
  <si>
    <t>141.47058743169399</t>
  </si>
  <si>
    <t>139.12700273972604</t>
  </si>
  <si>
    <t>127.34168219178082</t>
  </si>
  <si>
    <t>120.48943561643836</t>
  </si>
  <si>
    <t>124.16955737704917</t>
  </si>
  <si>
    <t>188.24504383561643</t>
  </si>
  <si>
    <t>203.31027123287672</t>
  </si>
  <si>
    <t>222.83949315068494</t>
  </si>
  <si>
    <t>233.7553524590164</t>
  </si>
  <si>
    <t>272.3719315068493</t>
  </si>
  <si>
    <t>287.70437534246577</t>
  </si>
  <si>
    <t>286.5558109589041</t>
  </si>
  <si>
    <t>274.74590163934425</t>
  </si>
  <si>
    <t>275.93150684931504</t>
  </si>
  <si>
    <t>267.22739726027396</t>
  </si>
  <si>
    <t>281.24657534246575</t>
  </si>
  <si>
    <t>305.89071038251365</t>
  </si>
  <si>
    <t>305.46301369863016</t>
  </si>
  <si>
    <t>326.5452054794521</t>
  </si>
  <si>
    <t>337.7479452054794</t>
  </si>
  <si>
    <t>346.21311475409834</t>
  </si>
  <si>
    <t>351.44728767131505</t>
  </si>
  <si>
    <t>335.30008219183014</t>
  </si>
  <si>
    <t>299.4212328766274</t>
  </si>
  <si>
    <t>288.17136612018305</t>
  </si>
  <si>
    <t>248.67041095887944</t>
  </si>
  <si>
    <t>196.33416438341644</t>
  </si>
  <si>
    <t>203.81323287672603</t>
  </si>
  <si>
    <t>INTL.58-1-OMN-TBPD.A</t>
  </si>
  <si>
    <t>5.4213743169398905</t>
  </si>
  <si>
    <t>5.242230136986302</t>
  </si>
  <si>
    <t>4.892123287671233</t>
  </si>
  <si>
    <t>7.699326027397261</t>
  </si>
  <si>
    <t>INTL.58-1-PAK-TBPD.A</t>
  </si>
  <si>
    <t>3.976377049180328</t>
  </si>
  <si>
    <t>3.975682191780822</t>
  </si>
  <si>
    <t>3.9861013698630137</t>
  </si>
  <si>
    <t>INTL.58-1-PSE-TBPD.A</t>
  </si>
  <si>
    <t>INTL.58-1-PAN-TBPD.A</t>
  </si>
  <si>
    <t>INTL.58-1-PNG-TBPD.A</t>
  </si>
  <si>
    <t>INTL.58-1-PRY-TBPD.A</t>
  </si>
  <si>
    <t>INTL.58-1-PER-TBPD.A</t>
  </si>
  <si>
    <t>14.61132786885246</t>
  </si>
  <si>
    <t>37.14039726027397</t>
  </si>
  <si>
    <t>39.783194520547944</t>
  </si>
  <si>
    <t>38.75726301369863</t>
  </si>
  <si>
    <t>43.45172677595629</t>
  </si>
  <si>
    <t>74.24705205479452</t>
  </si>
  <si>
    <t>84.47039178082191</t>
  </si>
  <si>
    <t>83.07785753424658</t>
  </si>
  <si>
    <t>86.32715573770491</t>
  </si>
  <si>
    <t>104.6221397260274</t>
  </si>
  <si>
    <t>103.32071506849316</t>
  </si>
  <si>
    <t>91.39726575342466</t>
  </si>
  <si>
    <t>94.75157103825137</t>
  </si>
  <si>
    <t>90.77860273972603</t>
  </si>
  <si>
    <t>85.47686849315069</t>
  </si>
  <si>
    <t>86.73741643835616</t>
  </si>
  <si>
    <t>84.94475136612022</t>
  </si>
  <si>
    <t>81.11700547942739</t>
  </si>
  <si>
    <t>76.66625205482192</t>
  </si>
  <si>
    <t>76.41241643278904</t>
  </si>
  <si>
    <t>INTL.58-1-PHL-TBPD.A</t>
  </si>
  <si>
    <t>INTL.58-1-POL-TBPD.A</t>
  </si>
  <si>
    <t>INTL.58-1-PRT-TBPD.A</t>
  </si>
  <si>
    <t>INTL.58-1-PRI-TBPD.A</t>
  </si>
  <si>
    <t>INTL.58-1-QAT-TBPD.A</t>
  </si>
  <si>
    <t>38.66849315068493</t>
  </si>
  <si>
    <t>40.05464480874317</t>
  </si>
  <si>
    <t>61.726027397260275</t>
  </si>
  <si>
    <t>92.05479452054794</t>
  </si>
  <si>
    <t>132.9041095890411</t>
  </si>
  <si>
    <t>172.52459016393442</t>
  </si>
  <si>
    <t>200.43835616438355</t>
  </si>
  <si>
    <t>327.67123287671234</t>
  </si>
  <si>
    <t>403.6024590163934</t>
  </si>
  <si>
    <t>248.89182191780822</t>
  </si>
  <si>
    <t>261.7823224043716</t>
  </si>
  <si>
    <t>288.5687123287671</t>
  </si>
  <si>
    <t>339.07649315068494</t>
  </si>
  <si>
    <t>374.3952191780822</t>
  </si>
  <si>
    <t>385.5027322404372</t>
  </si>
  <si>
    <t>351.42349726775956</t>
  </si>
  <si>
    <t>360.11506849315066</t>
  </si>
  <si>
    <t>INTL.58-1-REU-TBPD.A</t>
  </si>
  <si>
    <t>INTL.58-1-ROU-TBPD.A</t>
  </si>
  <si>
    <t>7.413265027322405</t>
  </si>
  <si>
    <t>7.424216438356164</t>
  </si>
  <si>
    <t>7.124378082191781</t>
  </si>
  <si>
    <t>7.732786885245901</t>
  </si>
  <si>
    <t>7.816712328767124</t>
  </si>
  <si>
    <t>5.2711424657534245</t>
  </si>
  <si>
    <t>4.0917704918032785</t>
  </si>
  <si>
    <t>5.499205479452055</t>
  </si>
  <si>
    <t>6.654284931506849</t>
  </si>
  <si>
    <t>2.331145205479452</t>
  </si>
  <si>
    <t>INTL.58-1-RUS-TBPD.A</t>
  </si>
  <si>
    <t>43.99726775956284</t>
  </si>
  <si>
    <t>39.89369863013699</t>
  </si>
  <si>
    <t>32.15287671232877</t>
  </si>
  <si>
    <t>35.76164383561644</t>
  </si>
  <si>
    <t>34.25081967213115</t>
  </si>
  <si>
    <t>36.346849315068496</t>
  </si>
  <si>
    <t>44.074520547945205</t>
  </si>
  <si>
    <t>46.19397260273973</t>
  </si>
  <si>
    <t>499.8360655737705</t>
  </si>
  <si>
    <t>538.6904109589041</t>
  </si>
  <si>
    <t>573.7041095890411</t>
  </si>
  <si>
    <t>610.5232876712329</t>
  </si>
  <si>
    <t>647.1693989071039</t>
  </si>
  <si>
    <t>683.8767123287671</t>
  </si>
  <si>
    <t>756.6821917808219</t>
  </si>
  <si>
    <t>668.5109289617486</t>
  </si>
  <si>
    <t>605.6830601092896</t>
  </si>
  <si>
    <t>637.6655020145863</t>
  </si>
  <si>
    <t>602.7412465693124</t>
  </si>
  <si>
    <t>INTL.58-1-RWA-TBPD.A</t>
  </si>
  <si>
    <t>INTL.58-1-SHN-TBPD.A</t>
  </si>
  <si>
    <t>INTL.58-1-KNA-TBPD.A</t>
  </si>
  <si>
    <t>INTL.58-1-LCA-TBPD.A</t>
  </si>
  <si>
    <t>INTL.58-1-SPM-TBPD.A</t>
  </si>
  <si>
    <t>INTL.58-1-VCT-TBPD.A</t>
  </si>
  <si>
    <t>INTL.58-1-WSM-TBPD.A</t>
  </si>
  <si>
    <t>INTL.58-1-STP-TBPD.A</t>
  </si>
  <si>
    <t>INTL.58-1-SAU-TBPD.A</t>
  </si>
  <si>
    <t>741.1369863013699</t>
  </si>
  <si>
    <t>1135.0273224043715</t>
  </si>
  <si>
    <t>1244.1235890410958</t>
  </si>
  <si>
    <t>1308.0945890410958</t>
  </si>
  <si>
    <t>1314.1014109589041</t>
  </si>
  <si>
    <t>1338.4918904109588</t>
  </si>
  <si>
    <t>1437.6502732240438</t>
  </si>
  <si>
    <t>1428.4630136986302</t>
  </si>
  <si>
    <t>1342.3333333333333</t>
  </si>
  <si>
    <t>1422.509589041096</t>
  </si>
  <si>
    <t>INTL.58-1-SEN-TBPD.A</t>
  </si>
  <si>
    <t>INTL.58-1-SRB-TBPD.A</t>
  </si>
  <si>
    <t>INTL.58-1-SYC-TBPD.A</t>
  </si>
  <si>
    <t>INTL.58-1-SLE-TBPD.A</t>
  </si>
  <si>
    <t>INTL.58-1-SGP-TBPD.A</t>
  </si>
  <si>
    <t>INTL.58-1-SVK-TBPD.A</t>
  </si>
  <si>
    <t>0.3288958904109589</t>
  </si>
  <si>
    <t>0.21927397260273973</t>
  </si>
  <si>
    <t>0.027386301369863014</t>
  </si>
  <si>
    <t>INTL.58-1-SVN-TBPD.A</t>
  </si>
  <si>
    <t>INTL.58-1-SLB-TBPD.A</t>
  </si>
  <si>
    <t>INTL.58-1-SOM-TBPD.A</t>
  </si>
  <si>
    <t>INTL.58-1-ZAF-TBPD.A</t>
  </si>
  <si>
    <t>2.7694493150684933</t>
  </si>
  <si>
    <t>5.084699453551913</t>
  </si>
  <si>
    <t>2.4259835616438354</t>
  </si>
  <si>
    <t>2.0881311475409836</t>
  </si>
  <si>
    <t>1.9859479452054793</t>
  </si>
  <si>
    <t>1.8890438356164383</t>
  </si>
  <si>
    <t>INTL.58-1-KOR-TBPD.A</t>
  </si>
  <si>
    <t>INTL.58-1-SSD-TBPD.A</t>
  </si>
  <si>
    <t>INTL.58-1-ESP-TBPD.A</t>
  </si>
  <si>
    <t>7.476712328767123</t>
  </si>
  <si>
    <t>6.663013698630137</t>
  </si>
  <si>
    <t>7.912568306010929</t>
  </si>
  <si>
    <t>9.413698630136986</t>
  </si>
  <si>
    <t>11.093150684931507</t>
  </si>
  <si>
    <t>11.172602739726027</t>
  </si>
  <si>
    <t>10.573770491803279</t>
  </si>
  <si>
    <t>7.391780821917808</t>
  </si>
  <si>
    <t>4.126120547945206</t>
  </si>
  <si>
    <t>INTL.58-1-LKA-TBPD.A</t>
  </si>
  <si>
    <t>INTL.58-1-SDN-TBPD.A</t>
  </si>
  <si>
    <t>INTL.58-1-SUR-TBPD.A</t>
  </si>
  <si>
    <t>INTL.58-1-SWE-TBPD.A</t>
  </si>
  <si>
    <t>INTL.58-1-CHE-TBPD.A</t>
  </si>
  <si>
    <t>INTL.58-1-SYR-TBPD.A</t>
  </si>
  <si>
    <t>34.172602739726024</t>
  </si>
  <si>
    <t>52.534246575342465</t>
  </si>
  <si>
    <t>33.73972602739726</t>
  </si>
  <si>
    <t>16.778082191780822</t>
  </si>
  <si>
    <t>9.747945205479452</t>
  </si>
  <si>
    <t>INTL.58-1-TWN-TBPD.A</t>
  </si>
  <si>
    <t>INTL.58-1-TJK-TBPD.A</t>
  </si>
  <si>
    <t>INTL.58-1-TZA-TBPD.A</t>
  </si>
  <si>
    <t>INTL.58-1-THA-TBPD.A</t>
  </si>
  <si>
    <t>202.4986301369863</t>
  </si>
  <si>
    <t>197.07397260273973</t>
  </si>
  <si>
    <t>INTL.58-1-BHS-TBPD.A</t>
  </si>
  <si>
    <t>INTL.58-1-TLS-TBPD.A</t>
  </si>
  <si>
    <t>46.33074590163935</t>
  </si>
  <si>
    <t>INTL.58-1-TGO-TBPD.A</t>
  </si>
  <si>
    <t>INTL.58-1-TON-TBPD.A</t>
  </si>
  <si>
    <t>INTL.58-1-TTO-TBPD.A</t>
  </si>
  <si>
    <t>4.698630136986301</t>
  </si>
  <si>
    <t>9.166666666666666</t>
  </si>
  <si>
    <t>5.912328767123288</t>
  </si>
  <si>
    <t>18.940595628415302</t>
  </si>
  <si>
    <t>20.64367397260274</t>
  </si>
  <si>
    <t>23.290076712328766</t>
  </si>
  <si>
    <t>28.684545205479452</t>
  </si>
  <si>
    <t>29.051601092896174</t>
  </si>
  <si>
    <t>26.23652876712329</t>
  </si>
  <si>
    <t>33.74390684931507</t>
  </si>
  <si>
    <t>32.70098904109589</t>
  </si>
  <si>
    <t>38.10735792349727</t>
  </si>
  <si>
    <t>43.102753424657536</t>
  </si>
  <si>
    <t>47.18528219178082</t>
  </si>
  <si>
    <t>43.95235616438356</t>
  </si>
  <si>
    <t>34.44597260273973</t>
  </si>
  <si>
    <t>32.85342191780822</t>
  </si>
  <si>
    <t>30.116668493150684</t>
  </si>
  <si>
    <t>25.174464480874317</t>
  </si>
  <si>
    <t>26.866413698550684</t>
  </si>
  <si>
    <t>23.88517972617534</t>
  </si>
  <si>
    <t>23.359462421591783</t>
  </si>
  <si>
    <t>19.577816939948086</t>
  </si>
  <si>
    <t>16.746536986350684</t>
  </si>
  <si>
    <t>15.302558904161645</t>
  </si>
  <si>
    <t>INTL.58-1-TUN-TBPD.A</t>
  </si>
  <si>
    <t>1.5068493150684932</t>
  </si>
  <si>
    <t>1.9881420765027322</t>
  </si>
  <si>
    <t>3.8821065573770492</t>
  </si>
  <si>
    <t>3.6925972602739727</t>
  </si>
  <si>
    <t>3.512282191780822</t>
  </si>
  <si>
    <t>3.3408027397260276</t>
  </si>
  <si>
    <t>INTL.58-1-TUR-TBPD.A</t>
  </si>
  <si>
    <t>INTL.58-1-TKM-TBPD.A</t>
  </si>
  <si>
    <t>18.30273224043716</t>
  </si>
  <si>
    <t>20.705205479452054</t>
  </si>
  <si>
    <t>17.88931561643836</t>
  </si>
  <si>
    <t>19.06027561643835</t>
  </si>
  <si>
    <t>20.93105765027323</t>
  </si>
  <si>
    <t>20.63461187214612</t>
  </si>
  <si>
    <t>21.11269520547945</t>
  </si>
  <si>
    <t>INTL.58-1-TCA-TBPD.A</t>
  </si>
  <si>
    <t>INTL.58-1-USIQ-TBPD.A</t>
  </si>
  <si>
    <t>INTL.58-1-VIR-TBPD.A</t>
  </si>
  <si>
    <t>INTL.58-1-UGA-TBPD.A</t>
  </si>
  <si>
    <t>INTL.58-1-UKR-TBPD.A</t>
  </si>
  <si>
    <t>30.520964480874316</t>
  </si>
  <si>
    <t>29.00038082191781</t>
  </si>
  <si>
    <t>26.43596712328767</t>
  </si>
  <si>
    <t>24.888876712328766</t>
  </si>
  <si>
    <t>29.04901912568306</t>
  </si>
  <si>
    <t>25.309991780821917</t>
  </si>
  <si>
    <t>19.53217808219178</t>
  </si>
  <si>
    <t>17.771101369863015</t>
  </si>
  <si>
    <t>18.169398907103826</t>
  </si>
  <si>
    <t>20.458898630136986</t>
  </si>
  <si>
    <t>20.712800546448086</t>
  </si>
  <si>
    <t>21.040898630136986</t>
  </si>
  <si>
    <t>4.493717808219178</t>
  </si>
  <si>
    <t>INTL.58-1-ARE-TBPD.A</t>
  </si>
  <si>
    <t>236.87158469945356</t>
  </si>
  <si>
    <t>273.4931506849315</t>
  </si>
  <si>
    <t>283.6256830601093</t>
  </si>
  <si>
    <t>273.6849315068493</t>
  </si>
  <si>
    <t>296.11475409836066</t>
  </si>
  <si>
    <t>292.8383561643836</t>
  </si>
  <si>
    <t>384.8143808219178</t>
  </si>
  <si>
    <t>394.0489315068493</t>
  </si>
  <si>
    <t>438.14317213114754</t>
  </si>
  <si>
    <t>459.23805205479454</t>
  </si>
  <si>
    <t>450.5260273972603</t>
  </si>
  <si>
    <t>445.23561643835615</t>
  </si>
  <si>
    <t>384.3333333333333</t>
  </si>
  <si>
    <t>416.9178082191781</t>
  </si>
  <si>
    <t>626.9151086521206</t>
  </si>
  <si>
    <t>626.8413440902295</t>
  </si>
  <si>
    <t>677.6683067487397</t>
  </si>
  <si>
    <t>INTL.58-1-GBR-TBPD.A</t>
  </si>
  <si>
    <t>181.18356164383562</t>
  </si>
  <si>
    <t>159.26502732240436</t>
  </si>
  <si>
    <t>139.67123287671234</t>
  </si>
  <si>
    <t>115.21095890410959</t>
  </si>
  <si>
    <t>141.45479452054795</t>
  </si>
  <si>
    <t>159.85792349726776</t>
  </si>
  <si>
    <t>194.64657534246575</t>
  </si>
  <si>
    <t>209.74659452054794</t>
  </si>
  <si>
    <t>233.25494246575343</t>
  </si>
  <si>
    <t>219.50460655737706</t>
  </si>
  <si>
    <t>221.04028219178082</t>
  </si>
  <si>
    <t>226.89193150684932</t>
  </si>
  <si>
    <t>227.1850520547945</t>
  </si>
  <si>
    <t>214.49596721311477</t>
  </si>
  <si>
    <t>201.2534109589041</t>
  </si>
  <si>
    <t>207.92932328767122</t>
  </si>
  <si>
    <t>203.13822739726027</t>
  </si>
  <si>
    <t>194.1984043715847</t>
  </si>
  <si>
    <t>193.05187671232878</t>
  </si>
  <si>
    <t>178.38427671232876</t>
  </si>
  <si>
    <t>158.82297808219178</t>
  </si>
  <si>
    <t>137.3421229508197</t>
  </si>
  <si>
    <t>118.82077808219178</t>
  </si>
  <si>
    <t>105.05598630136986</t>
  </si>
  <si>
    <t>72.15342465753425</t>
  </si>
  <si>
    <t>52.319890710382516</t>
  </si>
  <si>
    <t>46.86902191780822</t>
  </si>
  <si>
    <t>53.27085753424657</t>
  </si>
  <si>
    <t>51.66334794520548</t>
  </si>
  <si>
    <t>69.10382513661202</t>
  </si>
  <si>
    <t>93.36868662001643</t>
  </si>
  <si>
    <t>95.15924573408219</t>
  </si>
  <si>
    <t>80.31999456036165</t>
  </si>
  <si>
    <t>67.28367621961918</t>
  </si>
  <si>
    <t>55.95463273542192</t>
  </si>
  <si>
    <t>INTL.58-1-USA-TBPD.A</t>
  </si>
  <si>
    <t>1573.1803278688524</t>
  </si>
  <si>
    <t>1590.4905753424657</t>
  </si>
  <si>
    <t>1539.4738904109588</t>
  </si>
  <si>
    <t>1547.1211506849315</t>
  </si>
  <si>
    <t>1626.0987158469945</t>
  </si>
  <si>
    <t>1595.083506849315</t>
  </si>
  <si>
    <t>1546.3044383561644</t>
  </si>
  <si>
    <t>1590.9958356164384</t>
  </si>
  <si>
    <t>1620.9915300546447</t>
  </si>
  <si>
    <t>1545.5232876712328</t>
  </si>
  <si>
    <t>1558.8191780821917</t>
  </si>
  <si>
    <t>1659.3643835616438</t>
  </si>
  <si>
    <t>1697.2896174863388</t>
  </si>
  <si>
    <t>1735.5424657534247</t>
  </si>
  <si>
    <t>1726.6191780821919</t>
  </si>
  <si>
    <t>1762.2520547945205</t>
  </si>
  <si>
    <t>1830.0846994535518</t>
  </si>
  <si>
    <t>1817.1342465753426</t>
  </si>
  <si>
    <t>1759.2904109589042</t>
  </si>
  <si>
    <t>1849.5479452054794</t>
  </si>
  <si>
    <t>1911.0546448087432</t>
  </si>
  <si>
    <t>1868.3753424657534</t>
  </si>
  <si>
    <t>1880.1698630136987</t>
  </si>
  <si>
    <t>1719.150684931507</t>
  </si>
  <si>
    <t>1809.1065573770493</t>
  </si>
  <si>
    <t>1716.9940575342466</t>
  </si>
  <si>
    <t>1738.7776520547945</t>
  </si>
  <si>
    <t>1782.996890410959</t>
  </si>
  <si>
    <t>1909.9287616438355</t>
  </si>
  <si>
    <t>2074.0246630136985</t>
  </si>
  <si>
    <t>2216.068602739726</t>
  </si>
  <si>
    <t>2407.9398360655737</t>
  </si>
  <si>
    <t>2605.6357808219177</t>
  </si>
  <si>
    <t>3014.5151424657533</t>
  </si>
  <si>
    <t>3342.325975342466</t>
  </si>
  <si>
    <t>3509.1722267759565</t>
  </si>
  <si>
    <t>3782.7452273972604</t>
  </si>
  <si>
    <t>4369.350706849315</t>
  </si>
  <si>
    <t>4824.506942465753</t>
  </si>
  <si>
    <t>5424.8904493150685</t>
  </si>
  <si>
    <t>5933.060328767123</t>
  </si>
  <si>
    <t>6430.912323287671</t>
  </si>
  <si>
    <t>INTL.58-1-URY-TBPD.A</t>
  </si>
  <si>
    <t>INTL.58-1-UZB-TBPD.A</t>
  </si>
  <si>
    <t>32.013698630136986</t>
  </si>
  <si>
    <t>96.01643835616439</t>
  </si>
  <si>
    <t>56.37424657534247</t>
  </si>
  <si>
    <t>48.14013698630137</t>
  </si>
  <si>
    <t>26.936630136986302</t>
  </si>
  <si>
    <t>INTL.58-1-VUT-TBPD.A</t>
  </si>
  <si>
    <t>INTL.58-1-VEN-TBPD.A</t>
  </si>
  <si>
    <t>173.35616438356163</t>
  </si>
  <si>
    <t>212.50273224043715</t>
  </si>
  <si>
    <t>224.6821917808219</t>
  </si>
  <si>
    <t>215.81643835616438</t>
  </si>
  <si>
    <t>79.47397260273972</t>
  </si>
  <si>
    <t>67.48633879781421</t>
  </si>
  <si>
    <t>60.04931506849315</t>
  </si>
  <si>
    <t>41.21917808219178</t>
  </si>
  <si>
    <t>17.459016393442624</t>
  </si>
  <si>
    <t>INTL.58-1-VNM-TBPD.A</t>
  </si>
  <si>
    <t>INTL.58-1-WAK-TBPD.A</t>
  </si>
  <si>
    <t>INTL.58-1-ESH-TBPD.A</t>
  </si>
  <si>
    <t>INTL.58-1-YEM-TBPD.A</t>
  </si>
  <si>
    <t>3.087431693989071</t>
  </si>
  <si>
    <t>19.084931506849315</t>
  </si>
  <si>
    <t>INTL.58-1-ZMB-TBPD.A</t>
  </si>
  <si>
    <t>INTL.58-1-ZWE-TBPD.A</t>
  </si>
  <si>
    <t>other liquids production (Mb/d)</t>
  </si>
  <si>
    <t>INTL.59-1-WORL-TBPD.A</t>
  </si>
  <si>
    <t>702.9177095890411</t>
  </si>
  <si>
    <t>837.4663150684931</t>
  </si>
  <si>
    <t>937.7038684931507</t>
  </si>
  <si>
    <t>969.2489672131147</t>
  </si>
  <si>
    <t>1019.3939506849315</t>
  </si>
  <si>
    <t>1052.1351479452055</t>
  </si>
  <si>
    <t>1091.4198575342466</t>
  </si>
  <si>
    <t>1118.1954402459016</t>
  </si>
  <si>
    <t>1167.6706600273972</t>
  </si>
  <si>
    <t>1307.5069698630136</t>
  </si>
  <si>
    <t>1340.9647397260273</t>
  </si>
  <si>
    <t>1587.2441775956283</t>
  </si>
  <si>
    <t>1622.7009150684933</t>
  </si>
  <si>
    <t>1832.7934739726027</t>
  </si>
  <si>
    <t>2014.8809780821919</t>
  </si>
  <si>
    <t>1976.870950819672</t>
  </si>
  <si>
    <t>2125.303717808219</t>
  </si>
  <si>
    <t>2696.302983561644</t>
  </si>
  <si>
    <t>2868.848394520548</t>
  </si>
  <si>
    <t>3041.187237704918</t>
  </si>
  <si>
    <t>3314.4538712328767</t>
  </si>
  <si>
    <t>3515.643619178082</t>
  </si>
  <si>
    <t>3530.010109589041</t>
  </si>
  <si>
    <t>3619.3478062725135</t>
  </si>
  <si>
    <t>INTL.59-1-AFG-TBPD.A</t>
  </si>
  <si>
    <t>INTL.59-1-ALB-TBPD.A</t>
  </si>
  <si>
    <t>INTL.59-1-DZA-TBPD.A</t>
  </si>
  <si>
    <t>INTL.59-1-ASM-TBPD.A</t>
  </si>
  <si>
    <t>INTL.59-1-AGO-TBPD.A</t>
  </si>
  <si>
    <t>INTL.59-1-ATA-TBPD.A</t>
  </si>
  <si>
    <t>INTL.59-1-ATG-TBPD.A</t>
  </si>
  <si>
    <t>INTL.59-1-ARG-TBPD.A</t>
  </si>
  <si>
    <t>13.890989071038252</t>
  </si>
  <si>
    <t>23.46711506849315</t>
  </si>
  <si>
    <t>37.59160273972603</t>
  </si>
  <si>
    <t>50.949323287671234</t>
  </si>
  <si>
    <t>53.362128415300546</t>
  </si>
  <si>
    <t>65.18372602739726</t>
  </si>
  <si>
    <t>53.157356164383565</t>
  </si>
  <si>
    <t>71.18412568306012</t>
  </si>
  <si>
    <t>80.21322234053973</t>
  </si>
  <si>
    <t>71.74371892976713</t>
  </si>
  <si>
    <t>65.24221384110685</t>
  </si>
  <si>
    <t>36.97227462731694</t>
  </si>
  <si>
    <t>52.82759188826027</t>
  </si>
  <si>
    <t>62.564022470032874</t>
  </si>
  <si>
    <t>41.42322999831781</t>
  </si>
  <si>
    <t>INTL.59-1-ARM-TBPD.A</t>
  </si>
  <si>
    <t>INTL.59-1-ABW-TBPD.A</t>
  </si>
  <si>
    <t>INTL.59-1-AUS-TBPD.A</t>
  </si>
  <si>
    <t>1.5041095890410958</t>
  </si>
  <si>
    <t>INTL.59-1-AUT-TBPD.A</t>
  </si>
  <si>
    <t>2.5013698630136987</t>
  </si>
  <si>
    <t>2.6639344262295084</t>
  </si>
  <si>
    <t>3.1671232876712327</t>
  </si>
  <si>
    <t>INTL.59-1-AZE-TBPD.A</t>
  </si>
  <si>
    <t>INTL.59-1-BHR-TBPD.A</t>
  </si>
  <si>
    <t>INTL.59-1-BGD-TBPD.A</t>
  </si>
  <si>
    <t>INTL.59-1-BRB-TBPD.A</t>
  </si>
  <si>
    <t>0.5078493150684932</t>
  </si>
  <si>
    <t>INTL.59-1-BLR-TBPD.A</t>
  </si>
  <si>
    <t>INTL.59-1-BEL-TBPD.A</t>
  </si>
  <si>
    <t>INTL.59-1-BLZ-TBPD.A</t>
  </si>
  <si>
    <t>INTL.59-1-BEN-TBPD.A</t>
  </si>
  <si>
    <t>INTL.59-1-BMU-TBPD.A</t>
  </si>
  <si>
    <t>INTL.59-1-BTN-TBPD.A</t>
  </si>
  <si>
    <t>INTL.59-1-BOL-TBPD.A</t>
  </si>
  <si>
    <t>INTL.59-1-BIH-TBPD.A</t>
  </si>
  <si>
    <t>INTL.59-1-BWA-TBPD.A</t>
  </si>
  <si>
    <t>INTL.59-1-BRA-TBPD.A</t>
  </si>
  <si>
    <t>482.9101229508197</t>
  </si>
  <si>
    <t>476.92296712328766</t>
  </si>
  <si>
    <t>522.7882821917808</t>
  </si>
  <si>
    <t>439.78612602739724</t>
  </si>
  <si>
    <t>450.43029508196724</t>
  </si>
  <si>
    <t>527.2983452054794</t>
  </si>
  <si>
    <t>550.9018383561644</t>
  </si>
  <si>
    <t>586.9841369863013</t>
  </si>
  <si>
    <t>558.1066120218579</t>
  </si>
  <si>
    <t>566.6453855099178</t>
  </si>
  <si>
    <t>661.3419850877754</t>
  </si>
  <si>
    <t>710.1048992996274</t>
  </si>
  <si>
    <t>672.5069550456612</t>
  </si>
  <si>
    <t>633.3458050191425</t>
  </si>
  <si>
    <t>637.6176592722932</t>
  </si>
  <si>
    <t>INTL.59-1-VGB-TBPD.A</t>
  </si>
  <si>
    <t>INTL.59-1-BRN-TBPD.A</t>
  </si>
  <si>
    <t>INTL.59-1-BGR-TBPD.A</t>
  </si>
  <si>
    <t>0.5031917808219178</t>
  </si>
  <si>
    <t>INTL.59-1-BFA-TBPD.A</t>
  </si>
  <si>
    <t>INTL.59-1-MMR-TBPD.A</t>
  </si>
  <si>
    <t>INTL.59-1-BDI-TBPD.A</t>
  </si>
  <si>
    <t>INTL.59-1-CPV-TBPD.A</t>
  </si>
  <si>
    <t>INTL.59-1-KHM-TBPD.A</t>
  </si>
  <si>
    <t>INTL.59-1-CMR-TBPD.A</t>
  </si>
  <si>
    <t>INTL.59-1-CAN-TBPD.A</t>
  </si>
  <si>
    <t>184.92054794520547</t>
  </si>
  <si>
    <t>180.45753424657534</t>
  </si>
  <si>
    <t>200.53551912568307</t>
  </si>
  <si>
    <t>205.0027397260274</t>
  </si>
  <si>
    <t>208.5013698630137</t>
  </si>
  <si>
    <t>227.18082191780823</t>
  </si>
  <si>
    <t>231.64207650273224</t>
  </si>
  <si>
    <t>239.23013698630137</t>
  </si>
  <si>
    <t>261.7694191780822</t>
  </si>
  <si>
    <t>281.2041315068493</t>
  </si>
  <si>
    <t>280.4203961748634</t>
  </si>
  <si>
    <t>289.4705698630137</t>
  </si>
  <si>
    <t>307.95554520547944</t>
  </si>
  <si>
    <t>323.3973534246575</t>
  </si>
  <si>
    <t>319.7831229508197</t>
  </si>
  <si>
    <t>349.13900273972604</t>
  </si>
  <si>
    <t>439.3314246575342</t>
  </si>
  <si>
    <t>508.16291780821916</t>
  </si>
  <si>
    <t>594.8018497267759</t>
  </si>
  <si>
    <t>625.3592684931507</t>
  </si>
  <si>
    <t>731.6417698630137</t>
  </si>
  <si>
    <t>36.75342465753425</t>
  </si>
  <si>
    <t>42.76986301369863</t>
  </si>
  <si>
    <t>INTL.59-1-CYM-TBPD.A</t>
  </si>
  <si>
    <t>INTL.59-1-CAF-TBPD.A</t>
  </si>
  <si>
    <t>INTL.59-1-TCD-TBPD.A</t>
  </si>
  <si>
    <t>INTL.59-1-CHL-TBPD.A</t>
  </si>
  <si>
    <t>INTL.59-1-CHN-TBPD.A</t>
  </si>
  <si>
    <t>202.23287671232876</t>
  </si>
  <si>
    <t>580.0491803278688</t>
  </si>
  <si>
    <t>630.1369863013699</t>
  </si>
  <si>
    <t>676.5671232876713</t>
  </si>
  <si>
    <t>743.5260273972602</t>
  </si>
  <si>
    <t>717.4590163934427</t>
  </si>
  <si>
    <t>719.5260273972602</t>
  </si>
  <si>
    <t>752.6931506849315</t>
  </si>
  <si>
    <t>796.5260273972602</t>
  </si>
  <si>
    <t>INTL.59-1-COL-TBPD.A</t>
  </si>
  <si>
    <t>0.8254767123287671</t>
  </si>
  <si>
    <t>5.556475409836065</t>
  </si>
  <si>
    <t>10.992920547945205</t>
  </si>
  <si>
    <t>11.881268493150685</t>
  </si>
  <si>
    <t>14.879558904109588</t>
  </si>
  <si>
    <t>15.354071038251366</t>
  </si>
  <si>
    <t>15.684695890410959</t>
  </si>
  <si>
    <t>15.883827397260275</t>
  </si>
  <si>
    <t>16.339726027397262</t>
  </si>
  <si>
    <t>INTL.59-1-COM-TBPD.A</t>
  </si>
  <si>
    <t>INTL.59-1-COG-TBPD.A</t>
  </si>
  <si>
    <t>INTL.59-1-COD-TBPD.A</t>
  </si>
  <si>
    <t>INTL.59-1-COK-TBPD.A</t>
  </si>
  <si>
    <t>INTL.59-1-CRI-TBPD.A</t>
  </si>
  <si>
    <t>INTL.59-1-CIV-TBPD.A</t>
  </si>
  <si>
    <t>INTL.59-1-HRV-TBPD.A</t>
  </si>
  <si>
    <t>INTL.59-1-CUB-TBPD.A</t>
  </si>
  <si>
    <t>INTL.59-1-CYP-TBPD.A</t>
  </si>
  <si>
    <t>INTL.59-1-CZE-TBPD.A</t>
  </si>
  <si>
    <t>2.7505150684931507</t>
  </si>
  <si>
    <t>2.5780849315068495</t>
  </si>
  <si>
    <t>1.923360655737705</t>
  </si>
  <si>
    <t>5.819112328767123</t>
  </si>
  <si>
    <t>5.216558904109589</t>
  </si>
  <si>
    <t>4.3042493150684935</t>
  </si>
  <si>
    <t>4.029978142076502</t>
  </si>
  <si>
    <t>3.5178383561643836</t>
  </si>
  <si>
    <t>3.0110575342465755</t>
  </si>
  <si>
    <t>3.024731506849315</t>
  </si>
  <si>
    <t>5.254158469945355</t>
  </si>
  <si>
    <t>5.347945205479452</t>
  </si>
  <si>
    <t>1.2113616438356165</t>
  </si>
  <si>
    <t>2.1996712328767125</t>
  </si>
  <si>
    <t>2.4972677595628414</t>
  </si>
  <si>
    <t>2.252054794520548</t>
  </si>
  <si>
    <t>5.134191780821918</t>
  </si>
  <si>
    <t>3.8274508196721313</t>
  </si>
  <si>
    <t>2.6569287671232877</t>
  </si>
  <si>
    <t>2.7230602739726026</t>
  </si>
  <si>
    <t>INTL.59-1-DNK-TBPD.A</t>
  </si>
  <si>
    <t>3.5915863013698632</t>
  </si>
  <si>
    <t>3.1446958904109588</t>
  </si>
  <si>
    <t>3.2748825136612023</t>
  </si>
  <si>
    <t>3.323131506849315</t>
  </si>
  <si>
    <t>3.550613698630137</t>
  </si>
  <si>
    <t>INTL.59-1-DJI-TBPD.A</t>
  </si>
  <si>
    <t>INTL.59-1-DMA-TBPD.A</t>
  </si>
  <si>
    <t>INTL.59-1-DOM-TBPD.A</t>
  </si>
  <si>
    <t>INTL.59-1-ECU-TBPD.A</t>
  </si>
  <si>
    <t>INTL.59-1-EGY-TBPD.A</t>
  </si>
  <si>
    <t>INTL.59-1-SLV-TBPD.A</t>
  </si>
  <si>
    <t>INTL.59-1-GNQ-TBPD.A</t>
  </si>
  <si>
    <t>INTL.59-1-ERI-TBPD.A</t>
  </si>
  <si>
    <t>INTL.59-1-EST-TBPD.A</t>
  </si>
  <si>
    <t>5.256830601092896</t>
  </si>
  <si>
    <t>INTL.59-1-SWZ-TBPD.A</t>
  </si>
  <si>
    <t>INTL.59-1-ETH-TBPD.A</t>
  </si>
  <si>
    <t>INTL.59-1-FLK-TBPD.A</t>
  </si>
  <si>
    <t>INTL.59-1-FRO-TBPD.A</t>
  </si>
  <si>
    <t>INTL.59-1-FJI-TBPD.A</t>
  </si>
  <si>
    <t>INTL.59-1-FIN-TBPD.A</t>
  </si>
  <si>
    <t>INTL.59-1-CSK-TBPD.A</t>
  </si>
  <si>
    <t>INTL.59-1-SCG-TBPD.A</t>
  </si>
  <si>
    <t>INTL.59-1-SUN-TBPD.A</t>
  </si>
  <si>
    <t>INTL.59-1-YUG-TBPD.A</t>
  </si>
  <si>
    <t>INTL.59-1-FRA-TBPD.A</t>
  </si>
  <si>
    <t>2.751344262295082</t>
  </si>
  <si>
    <t>2.5342164383561645</t>
  </si>
  <si>
    <t>2.737043835616438</t>
  </si>
  <si>
    <t>4.191753424657534</t>
  </si>
  <si>
    <t>7.9292295081967215</t>
  </si>
  <si>
    <t>5.375624657534247</t>
  </si>
  <si>
    <t>5.046728767123287</t>
  </si>
  <si>
    <t>10.860732240437159</t>
  </si>
  <si>
    <t>11.065753424657535</t>
  </si>
  <si>
    <t>2.493408219178082</t>
  </si>
  <si>
    <t>INTL.59-1-GUF-TBPD.A</t>
  </si>
  <si>
    <t>INTL.59-1-PYF-TBPD.A</t>
  </si>
  <si>
    <t>INTL.59-1-GAB-TBPD.A</t>
  </si>
  <si>
    <t>INTL.59-1-GMB-TBPD.A</t>
  </si>
  <si>
    <t>INTL.59-1-GEO-TBPD.A</t>
  </si>
  <si>
    <t>INTL.59-1-DEU-TBPD.A</t>
  </si>
  <si>
    <t>21.172602739726027</t>
  </si>
  <si>
    <t>19.24590163934426</t>
  </si>
  <si>
    <t>19.654794520547945</t>
  </si>
  <si>
    <t>18.60277808219178</t>
  </si>
  <si>
    <t>18.775287671232878</t>
  </si>
  <si>
    <t>17.390852459016394</t>
  </si>
  <si>
    <t>18.312534246575343</t>
  </si>
  <si>
    <t>17.81927671232877</t>
  </si>
  <si>
    <t>21.16992602739726</t>
  </si>
  <si>
    <t>23.737751366120218</t>
  </si>
  <si>
    <t>20.761761643835616</t>
  </si>
  <si>
    <t>22.054972602739728</t>
  </si>
  <si>
    <t>21.775427397260273</t>
  </si>
  <si>
    <t>36.40985245901639</t>
  </si>
  <si>
    <t>24.12833698630137</t>
  </si>
  <si>
    <t>12.545761643835617</t>
  </si>
  <si>
    <t>29.081967213114755</t>
  </si>
  <si>
    <t>36.33150684931507</t>
  </si>
  <si>
    <t>INTL.59-1-DDR-TBPD.A</t>
  </si>
  <si>
    <t>INTL.59-1-DEUW-TBPD.A</t>
  </si>
  <si>
    <t>INTL.59-1-GHA-TBPD.A</t>
  </si>
  <si>
    <t>INTL.59-1-GIB-TBPD.A</t>
  </si>
  <si>
    <t>INTL.59-1-GRC-TBPD.A</t>
  </si>
  <si>
    <t>INTL.59-1-GRL-TBPD.A</t>
  </si>
  <si>
    <t>INTL.59-1-GRD-TBPD.A</t>
  </si>
  <si>
    <t>INTL.59-1-GLP-TBPD.A</t>
  </si>
  <si>
    <t>INTL.59-1-GUM-TBPD.A</t>
  </si>
  <si>
    <t>INTL.59-1-GTM-TBPD.A</t>
  </si>
  <si>
    <t>INTL.59-1-GIN-TBPD.A</t>
  </si>
  <si>
    <t>INTL.59-1-GNB-TBPD.A</t>
  </si>
  <si>
    <t>INTL.59-1-GUY-TBPD.A</t>
  </si>
  <si>
    <t>INTL.59-1-HTI-TBPD.A</t>
  </si>
  <si>
    <t>INTL.59-1-HITZ-TBPD.A</t>
  </si>
  <si>
    <t>INTL.59-1-HND-TBPD.A</t>
  </si>
  <si>
    <t>INTL.59-1-HKG-TBPD.A</t>
  </si>
  <si>
    <t>INTL.59-1-HUN-TBPD.A</t>
  </si>
  <si>
    <t>6.271293150684931</t>
  </si>
  <si>
    <t>18.111956284153006</t>
  </si>
  <si>
    <t>15.482331506849315</t>
  </si>
  <si>
    <t>7.939709589041096</t>
  </si>
  <si>
    <t>7.342561643835617</t>
  </si>
  <si>
    <t>4.660284931506849</t>
  </si>
  <si>
    <t>7.504117808219178</t>
  </si>
  <si>
    <t>9.742660273972604</t>
  </si>
  <si>
    <t>7.497251366120219</t>
  </si>
  <si>
    <t>1.0299643835616439</t>
  </si>
  <si>
    <t>2.174427397260274</t>
  </si>
  <si>
    <t>1.4477780821917807</t>
  </si>
  <si>
    <t>5.5710382513661205</t>
  </si>
  <si>
    <t>3.745205479452055</t>
  </si>
  <si>
    <t>INTL.59-1-ISL-TBPD.A</t>
  </si>
  <si>
    <t>INTL.59-1-IND-TBPD.A</t>
  </si>
  <si>
    <t>62.144657534246576</t>
  </si>
  <si>
    <t>96.88438356164383</t>
  </si>
  <si>
    <t>INTL.59-1-IDN-TBPD.A</t>
  </si>
  <si>
    <t>184.55616438356165</t>
  </si>
  <si>
    <t>INTL.59-1-IRN-TBPD.A</t>
  </si>
  <si>
    <t>INTL.59-1-IRQ-TBPD.A</t>
  </si>
  <si>
    <t>INTL.59-1-IRL-TBPD.A</t>
  </si>
  <si>
    <t>INTL.59-1-ISR-TBPD.A</t>
  </si>
  <si>
    <t>INTL.59-1-ITA-TBPD.A</t>
  </si>
  <si>
    <t>1.4316939890710383</t>
  </si>
  <si>
    <t>2.9095890410958902</t>
  </si>
  <si>
    <t>2.1672027397260276</t>
  </si>
  <si>
    <t>2.7451753424657532</t>
  </si>
  <si>
    <t>2.8798005464480876</t>
  </si>
  <si>
    <t>1.9122794520547945</t>
  </si>
  <si>
    <t>2.4932109589041094</t>
  </si>
  <si>
    <t>2.6767205479452056</t>
  </si>
  <si>
    <t>3.0109754098360657</t>
  </si>
  <si>
    <t>0.44654794520547947</t>
  </si>
  <si>
    <t>9.560084699453553</t>
  </si>
  <si>
    <t>6.045723287671233</t>
  </si>
  <si>
    <t>7.830835616438356</t>
  </si>
  <si>
    <t>12.419520547945206</t>
  </si>
  <si>
    <t>20.510928961748633</t>
  </si>
  <si>
    <t>19.495890410958904</t>
  </si>
  <si>
    <t>19.218446575342465</t>
  </si>
  <si>
    <t>20.030375342465753</t>
  </si>
  <si>
    <t>14.330383561643835</t>
  </si>
  <si>
    <t>13.003589041095891</t>
  </si>
  <si>
    <t>INTL.59-1-JAM-TBPD.A</t>
  </si>
  <si>
    <t>INTL.59-1-JPN-TBPD.A</t>
  </si>
  <si>
    <t>2.0821917808219177</t>
  </si>
  <si>
    <t>2.493150684931507</t>
  </si>
  <si>
    <t>2.408219178082192</t>
  </si>
  <si>
    <t>2.5753424657534247</t>
  </si>
  <si>
    <t>2.410958904109589</t>
  </si>
  <si>
    <t>5.404371584699454</t>
  </si>
  <si>
    <t>2.915068493150685</t>
  </si>
  <si>
    <t>2.6950819672131145</t>
  </si>
  <si>
    <t>INTL.59-1-JOR-TBPD.A</t>
  </si>
  <si>
    <t>INTL.59-1-KAZ-TBPD.A</t>
  </si>
  <si>
    <t>INTL.59-1-KEN-TBPD.A</t>
  </si>
  <si>
    <t>INTL.59-1-KIR-TBPD.A</t>
  </si>
  <si>
    <t>INTL.59-1-XKS-TBPD.A</t>
  </si>
  <si>
    <t>INTL.59-1-KWT-TBPD.A</t>
  </si>
  <si>
    <t>INTL.59-1-KGZ-TBPD.A</t>
  </si>
  <si>
    <t>INTL.59-1-LAO-TBPD.A</t>
  </si>
  <si>
    <t>INTL.59-1-LVA-TBPD.A</t>
  </si>
  <si>
    <t>INTL.59-1-LBN-TBPD.A</t>
  </si>
  <si>
    <t>INTL.59-1-LSO-TBPD.A</t>
  </si>
  <si>
    <t>INTL.59-1-LBR-TBPD.A</t>
  </si>
  <si>
    <t>INTL.59-1-LBY-TBPD.A</t>
  </si>
  <si>
    <t>INTL.59-1-LTU-TBPD.A</t>
  </si>
  <si>
    <t>INTL.59-1-LUX-TBPD.A</t>
  </si>
  <si>
    <t>INTL.59-1-MAC-TBPD.A</t>
  </si>
  <si>
    <t>INTL.59-1-MDG-TBPD.A</t>
  </si>
  <si>
    <t>INTL.59-1-MWI-TBPD.A</t>
  </si>
  <si>
    <t>INTL.59-1-MYS-TBPD.A</t>
  </si>
  <si>
    <t>2.926027397260274</t>
  </si>
  <si>
    <t>7.524590163934426</t>
  </si>
  <si>
    <t>13.361095890410958</t>
  </si>
  <si>
    <t>INTL.59-1-MDV-TBPD.A</t>
  </si>
  <si>
    <t>INTL.59-1-MLI-TBPD.A</t>
  </si>
  <si>
    <t>INTL.59-1-MLT-TBPD.A</t>
  </si>
  <si>
    <t>INTL.59-1-MTQ-TBPD.A</t>
  </si>
  <si>
    <t>INTL.59-1-MRT-TBPD.A</t>
  </si>
  <si>
    <t>INTL.59-1-MUS-TBPD.A</t>
  </si>
  <si>
    <t>INTL.59-1-MEX-TBPD.A</t>
  </si>
  <si>
    <t>1.4655534246575344</t>
  </si>
  <si>
    <t>1.170035616438356</t>
  </si>
  <si>
    <t>6.174868852459016</t>
  </si>
  <si>
    <t>6.049386301369863</t>
  </si>
  <si>
    <t>6.131509589041096</t>
  </si>
  <si>
    <t>6.049356164383561</t>
  </si>
  <si>
    <t>2.120262295081967</t>
  </si>
  <si>
    <t>5.413778082191781</t>
  </si>
  <si>
    <t>7.687764383561644</t>
  </si>
  <si>
    <t>9.521945355191257</t>
  </si>
  <si>
    <t>8.676676712328767</t>
  </si>
  <si>
    <t>8.235550684931507</t>
  </si>
  <si>
    <t>9.002846575342465</t>
  </si>
  <si>
    <t>INTL.59-1-MDA-TBPD.A</t>
  </si>
  <si>
    <t>INTL.59-1-MNG-TBPD.A</t>
  </si>
  <si>
    <t>INTL.59-1-MNE-TBPD.A</t>
  </si>
  <si>
    <t>INTL.59-1-MSR-TBPD.A</t>
  </si>
  <si>
    <t>INTL.59-1-MAR-TBPD.A</t>
  </si>
  <si>
    <t>INTL.59-1-MOZ-TBPD.A</t>
  </si>
  <si>
    <t>INTL.59-1-NAM-TBPD.A</t>
  </si>
  <si>
    <t>INTL.59-1-NRU-TBPD.A</t>
  </si>
  <si>
    <t>INTL.59-1-NPL-TBPD.A</t>
  </si>
  <si>
    <t>INTL.59-1-NLD-TBPD.A</t>
  </si>
  <si>
    <t>16.462172602739727</t>
  </si>
  <si>
    <t>11.865753424657534</t>
  </si>
  <si>
    <t>INTL.59-1-NLDA-TBPD.A</t>
  </si>
  <si>
    <t>INTL.59-1-NCL-TBPD.A</t>
  </si>
  <si>
    <t>INTL.59-1-NZL-TBPD.A</t>
  </si>
  <si>
    <t>0.5863013698630137</t>
  </si>
  <si>
    <t>11.736986301369862</t>
  </si>
  <si>
    <t>14.825136612021858</t>
  </si>
  <si>
    <t>14.484931506849316</t>
  </si>
  <si>
    <t>11.254794520547945</t>
  </si>
  <si>
    <t>14.669398907103826</t>
  </si>
  <si>
    <t>26.24931506849315</t>
  </si>
  <si>
    <t>26.328767123287673</t>
  </si>
  <si>
    <t>8.238356164383562</t>
  </si>
  <si>
    <t>2.9153005464480874</t>
  </si>
  <si>
    <t>0.6666666666666666</t>
  </si>
  <si>
    <t>INTL.59-1-NIC-TBPD.A</t>
  </si>
  <si>
    <t>INTL.59-1-NER-TBPD.A</t>
  </si>
  <si>
    <t>INTL.59-1-NGA-TBPD.A</t>
  </si>
  <si>
    <t>INTL.59-1-NIU-TBPD.A</t>
  </si>
  <si>
    <t>INTL.59-1-PRK-TBPD.A</t>
  </si>
  <si>
    <t>INTL.59-1-MKD-TBPD.A</t>
  </si>
  <si>
    <t>INTL.59-1-NOR-TBPD.A</t>
  </si>
  <si>
    <t>INTL.59-1-OMN-TBPD.A</t>
  </si>
  <si>
    <t>INTL.59-1-PAK-TBPD.A</t>
  </si>
  <si>
    <t>INTL.59-1-PSE-TBPD.A</t>
  </si>
  <si>
    <t>INTL.59-1-PAN-TBPD.A</t>
  </si>
  <si>
    <t>INTL.59-1-PNG-TBPD.A</t>
  </si>
  <si>
    <t>INTL.59-1-PRY-TBPD.A</t>
  </si>
  <si>
    <t>INTL.59-1-PER-TBPD.A</t>
  </si>
  <si>
    <t>INTL.59-1-PHL-TBPD.A</t>
  </si>
  <si>
    <t>INTL.59-1-POL-TBPD.A</t>
  </si>
  <si>
    <t>1.4001123287671233</t>
  </si>
  <si>
    <t>1.4727896174863389</t>
  </si>
  <si>
    <t>1.572731506849315</t>
  </si>
  <si>
    <t>1.1507753424657534</t>
  </si>
  <si>
    <t>1.6110602739726028</t>
  </si>
  <si>
    <t>1.5709071038251365</t>
  </si>
  <si>
    <t>1.873909589041096</t>
  </si>
  <si>
    <t>3.0026794520547946</t>
  </si>
  <si>
    <t>1.701227397260274</t>
  </si>
  <si>
    <t>10.950890710382513</t>
  </si>
  <si>
    <t>9.010887671232878</t>
  </si>
  <si>
    <t>10.09945205479452</t>
  </si>
  <si>
    <t>11.087120547945206</t>
  </si>
  <si>
    <t>13.912568306010929</t>
  </si>
  <si>
    <t>12.93972602739726</t>
  </si>
  <si>
    <t>12.059068493150685</t>
  </si>
  <si>
    <t>10.85747397260274</t>
  </si>
  <si>
    <t>7.7273643835616435</t>
  </si>
  <si>
    <t>5.700636529761681</t>
  </si>
  <si>
    <t>INTL.59-1-PRT-TBPD.A</t>
  </si>
  <si>
    <t>INTL.59-1-PRI-TBPD.A</t>
  </si>
  <si>
    <t>INTL.59-1-QAT-TBPD.A</t>
  </si>
  <si>
    <t>0.8493150684931506</t>
  </si>
  <si>
    <t>11.26027397260274</t>
  </si>
  <si>
    <t>23.756830601092897</t>
  </si>
  <si>
    <t>37.04109589041096</t>
  </si>
  <si>
    <t>134.59562841530055</t>
  </si>
  <si>
    <t>148.34246575342465</t>
  </si>
  <si>
    <t>152.4863387978142</t>
  </si>
  <si>
    <t>125.3013698630137</t>
  </si>
  <si>
    <t>133.7704918032787</t>
  </si>
  <si>
    <t>151.3013698630137</t>
  </si>
  <si>
    <t>INTL.59-1-REU-TBPD.A</t>
  </si>
  <si>
    <t>INTL.59-1-ROU-TBPD.A</t>
  </si>
  <si>
    <t>INTL.59-1-RUS-TBPD.A</t>
  </si>
  <si>
    <t>INTL.59-1-RWA-TBPD.A</t>
  </si>
  <si>
    <t>INTL.59-1-SHN-TBPD.A</t>
  </si>
  <si>
    <t>INTL.59-1-KNA-TBPD.A</t>
  </si>
  <si>
    <t>INTL.59-1-LCA-TBPD.A</t>
  </si>
  <si>
    <t>INTL.59-1-SPM-TBPD.A</t>
  </si>
  <si>
    <t>INTL.59-1-VCT-TBPD.A</t>
  </si>
  <si>
    <t>INTL.59-1-WSM-TBPD.A</t>
  </si>
  <si>
    <t>INTL.59-1-STP-TBPD.A</t>
  </si>
  <si>
    <t>INTL.59-1-SAU-TBPD.A</t>
  </si>
  <si>
    <t>70.43835616438356</t>
  </si>
  <si>
    <t>81.00546448087432</t>
  </si>
  <si>
    <t>80.73972602739725</t>
  </si>
  <si>
    <t>INTL.59-1-SEN-TBPD.A</t>
  </si>
  <si>
    <t>INTL.59-1-SRB-TBPD.A</t>
  </si>
  <si>
    <t>INTL.59-1-SYC-TBPD.A</t>
  </si>
  <si>
    <t>INTL.59-1-SLE-TBPD.A</t>
  </si>
  <si>
    <t>INTL.59-1-SGP-TBPD.A</t>
  </si>
  <si>
    <t>INTL.59-1-SVK-TBPD.A</t>
  </si>
  <si>
    <t>0.019194520547945206</t>
  </si>
  <si>
    <t>5.350701369863014</t>
  </si>
  <si>
    <t>5.112306849315068</t>
  </si>
  <si>
    <t>6.1941256830601095</t>
  </si>
  <si>
    <t>3.675413698630137</t>
  </si>
  <si>
    <t>3.876531506849315</t>
  </si>
  <si>
    <t>3.0067698630136985</t>
  </si>
  <si>
    <t>6.327868852459017</t>
  </si>
  <si>
    <t>3.7534246575342465</t>
  </si>
  <si>
    <t>6.203912328767124</t>
  </si>
  <si>
    <t>3.4060520547945203</t>
  </si>
  <si>
    <t>3.011808219178082</t>
  </si>
  <si>
    <t>3.4354398907103825</t>
  </si>
  <si>
    <t>INTL.59-1-SVN-TBPD.A</t>
  </si>
  <si>
    <t>INTL.59-1-SLB-TBPD.A</t>
  </si>
  <si>
    <t>INTL.59-1-SOM-TBPD.A</t>
  </si>
  <si>
    <t>INTL.59-1-ZAF-TBPD.A</t>
  </si>
  <si>
    <t>102.77595628415301</t>
  </si>
  <si>
    <t>179.50819672131146</t>
  </si>
  <si>
    <t>181.15068493150685</t>
  </si>
  <si>
    <t>102.15178082191781</t>
  </si>
  <si>
    <t>100.88027397260274</t>
  </si>
  <si>
    <t>84.72950819672131</t>
  </si>
  <si>
    <t>92.00821917808219</t>
  </si>
  <si>
    <t>INTL.59-1-KOR-TBPD.A</t>
  </si>
  <si>
    <t>INTL.59-1-SSD-TBPD.A</t>
  </si>
  <si>
    <t>INTL.59-1-ESP-TBPD.A</t>
  </si>
  <si>
    <t>INTL.59-1-LKA-TBPD.A</t>
  </si>
  <si>
    <t>INTL.59-1-SDN-TBPD.A</t>
  </si>
  <si>
    <t>INTL.59-1-SUR-TBPD.A</t>
  </si>
  <si>
    <t>INTL.59-1-SWE-TBPD.A</t>
  </si>
  <si>
    <t>INTL.59-1-CHE-TBPD.A</t>
  </si>
  <si>
    <t>INTL.59-1-SYR-TBPD.A</t>
  </si>
  <si>
    <t>INTL.59-1-TWN-TBPD.A</t>
  </si>
  <si>
    <t>INTL.59-1-TJK-TBPD.A</t>
  </si>
  <si>
    <t>INTL.59-1-TZA-TBPD.A</t>
  </si>
  <si>
    <t>INTL.59-1-THA-TBPD.A</t>
  </si>
  <si>
    <t>INTL.59-1-BHS-TBPD.A</t>
  </si>
  <si>
    <t>INTL.59-1-TLS-TBPD.A</t>
  </si>
  <si>
    <t>INTL.59-1-TGO-TBPD.A</t>
  </si>
  <si>
    <t>INTL.59-1-TON-TBPD.A</t>
  </si>
  <si>
    <t>INTL.59-1-TTO-TBPD.A</t>
  </si>
  <si>
    <t>INTL.59-1-TUN-TBPD.A</t>
  </si>
  <si>
    <t>INTL.59-1-TUR-TBPD.A</t>
  </si>
  <si>
    <t>INTL.59-1-TKM-TBPD.A</t>
  </si>
  <si>
    <t>INTL.59-1-TCA-TBPD.A</t>
  </si>
  <si>
    <t>INTL.59-1-USIQ-TBPD.A</t>
  </si>
  <si>
    <t>INTL.59-1-VIR-TBPD.A</t>
  </si>
  <si>
    <t>INTL.59-1-UGA-TBPD.A</t>
  </si>
  <si>
    <t>INTL.59-1-UKR-TBPD.A</t>
  </si>
  <si>
    <t>INTL.59-1-ARE-TBPD.A</t>
  </si>
  <si>
    <t>INTL.59-1-GBR-TBPD.A</t>
  </si>
  <si>
    <t>14.936024657534247</t>
  </si>
  <si>
    <t>23.19801092896175</t>
  </si>
  <si>
    <t>15.701695890410958</t>
  </si>
  <si>
    <t>26.85958082191781</t>
  </si>
  <si>
    <t>INTL.59-1-USA-TBPD.A</t>
  </si>
  <si>
    <t>253.28209315068494</t>
  </si>
  <si>
    <t>256.8054794520548</t>
  </si>
  <si>
    <t>303.7068493150685</t>
  </si>
  <si>
    <t>312.6775956284153</t>
  </si>
  <si>
    <t>342.62191780821917</t>
  </si>
  <si>
    <t>380.65479452054797</t>
  </si>
  <si>
    <t>376.17534246575343</t>
  </si>
  <si>
    <t>377.4125659289617</t>
  </si>
  <si>
    <t>384.02465728767123</t>
  </si>
  <si>
    <t>417.5534246575342</t>
  </si>
  <si>
    <t>423.30136986301363</t>
  </si>
  <si>
    <t>421.1092950819672</t>
  </si>
  <si>
    <t>437.0301205479452</t>
  </si>
  <si>
    <t>495.67664109589043</t>
  </si>
  <si>
    <t>613.7287863013698</t>
  </si>
  <si>
    <t>787.3005273224044</t>
  </si>
  <si>
    <t>891.7605095890411</t>
  </si>
  <si>
    <t>1072.0308301369862</t>
  </si>
  <si>
    <t>1191.216290410959</t>
  </si>
  <si>
    <t>1154.6821147540984</t>
  </si>
  <si>
    <t>1273.3101726027396</t>
  </si>
  <si>
    <t>1304.1121506849315</t>
  </si>
  <si>
    <t>1371.1994535519125</t>
  </si>
  <si>
    <t>1407.9645095890412</t>
  </si>
  <si>
    <t>1438.2076082191782</t>
  </si>
  <si>
    <t>1329.8238191780822</t>
  </si>
  <si>
    <t>1204.4754535519126</t>
  </si>
  <si>
    <t>1347.0164876712329</t>
  </si>
  <si>
    <t>1425.1462273972602</t>
  </si>
  <si>
    <t>1520.9832575342466</t>
  </si>
  <si>
    <t>INTL.59-1-URY-TBPD.A</t>
  </si>
  <si>
    <t>INTL.59-1-UZB-TBPD.A</t>
  </si>
  <si>
    <t>26.46118721480548</t>
  </si>
  <si>
    <t>INTL.59-1-VUT-TBPD.A</t>
  </si>
  <si>
    <t>INTL.59-1-VEN-TBPD.A</t>
  </si>
  <si>
    <t>100.65753424657534</t>
  </si>
  <si>
    <t>58.23287671232877</t>
  </si>
  <si>
    <t>57.50684931506849</t>
  </si>
  <si>
    <t>INTL.59-1-VNM-TBPD.A</t>
  </si>
  <si>
    <t>INTL.59-1-WAK-TBPD.A</t>
  </si>
  <si>
    <t>INTL.59-1-ESH-TBPD.A</t>
  </si>
  <si>
    <t>INTL.59-1-YEM-TBPD.A</t>
  </si>
  <si>
    <t>INTL.59-1-ZMB-TBPD.A</t>
  </si>
  <si>
    <t>INTL.59-1-ZWE-TBPD.A</t>
  </si>
  <si>
    <t>refinery processing gain (Mb/d)</t>
  </si>
  <si>
    <t>INTL.56-1-WORL-TBPD.A</t>
  </si>
  <si>
    <t>967.8003750454794</t>
  </si>
  <si>
    <t>841.0735498680608</t>
  </si>
  <si>
    <t>895.8889917449252</t>
  </si>
  <si>
    <t>882.3639560706441</t>
  </si>
  <si>
    <t>952.4592997950449</t>
  </si>
  <si>
    <t>1022.4302153028248</t>
  </si>
  <si>
    <t>1143.310902260657</t>
  </si>
  <si>
    <t>1234.622087671233</t>
  </si>
  <si>
    <t>1294.2616438356165</t>
  </si>
  <si>
    <t>1411.686301369863</t>
  </si>
  <si>
    <t>1527.0628415300546</t>
  </si>
  <si>
    <t>1563.4027397260274</t>
  </si>
  <si>
    <t>1646.045205479452</t>
  </si>
  <si>
    <t>1704.3808219178081</t>
  </si>
  <si>
    <t>1843.9262893896775</t>
  </si>
  <si>
    <t>1838.5030751199315</t>
  </si>
  <si>
    <t>1908.8171327880136</t>
  </si>
  <si>
    <t>1986.466984698548</t>
  </si>
  <si>
    <t>2139.020650273224</t>
  </si>
  <si>
    <t>2112.461602739726</t>
  </si>
  <si>
    <t>2154.886506849315</t>
  </si>
  <si>
    <t>2152.989408219178</t>
  </si>
  <si>
    <t>2128.958871043716</t>
  </si>
  <si>
    <t>2094.852751068493</t>
  </si>
  <si>
    <t>2162.542981949315</t>
  </si>
  <si>
    <t>2170.2729930136984</t>
  </si>
  <si>
    <t>2174.087194622951</t>
  </si>
  <si>
    <t>2192.091380630137</t>
  </si>
  <si>
    <t>2227.903221938356</t>
  </si>
  <si>
    <t>2276.0872947945204</t>
  </si>
  <si>
    <t>2282.2876401092894</t>
  </si>
  <si>
    <t>2333.6136919178084</t>
  </si>
  <si>
    <t>2368.5399464383563</t>
  </si>
  <si>
    <t>2346.5788683561645</t>
  </si>
  <si>
    <t>2107.2127226775956</t>
  </si>
  <si>
    <t>2262.8674489541286</t>
  </si>
  <si>
    <t>2309.4390257087693</t>
  </si>
  <si>
    <t>2333.860145137163</t>
  </si>
  <si>
    <t>INTL.56-1-AFG-TBPD.A</t>
  </si>
  <si>
    <t>INTL.56-1-ALB-TBPD.A</t>
  </si>
  <si>
    <t>INTL.56-1-DZA-TBPD.A</t>
  </si>
  <si>
    <t>1.1841339826950648</t>
  </si>
  <si>
    <t>1.167667480255686</t>
  </si>
  <si>
    <t>1.1951551159471232</t>
  </si>
  <si>
    <t>INTL.56-1-ASM-TBPD.A</t>
  </si>
  <si>
    <t>INTL.56-1-AGO-TBPD.A</t>
  </si>
  <si>
    <t>INTL.56-1-ATA-TBPD.A</t>
  </si>
  <si>
    <t>INTL.56-1-ATG-TBPD.A</t>
  </si>
  <si>
    <t>INTL.56-1-ARG-TBPD.A</t>
  </si>
  <si>
    <t>12.165041339269186</t>
  </si>
  <si>
    <t>12.278405852791781</t>
  </si>
  <si>
    <t>INTL.56-1-ARM-TBPD.A</t>
  </si>
  <si>
    <t>INTL.56-1-ABW-TBPD.A</t>
  </si>
  <si>
    <t>INTL.56-1-AUS-TBPD.A</t>
  </si>
  <si>
    <t>18.66926634867101</t>
  </si>
  <si>
    <t>18.40982490736127</t>
  </si>
  <si>
    <t>18.84320405039452</t>
  </si>
  <si>
    <t>INTL.56-1-AUT-TBPD.A</t>
  </si>
  <si>
    <t>4.968400000000001</t>
  </si>
  <si>
    <t>4.404199999999999</t>
  </si>
  <si>
    <t>4.810646442145305</t>
  </si>
  <si>
    <t>4.862098781201918</t>
  </si>
  <si>
    <t>INTL.56-1-AZE-TBPD.A</t>
  </si>
  <si>
    <t>4.099399999999999</t>
  </si>
  <si>
    <t>4.761600000000001</t>
  </si>
  <si>
    <t>4.829199999999999</t>
  </si>
  <si>
    <t>4.992651550260734</t>
  </si>
  <si>
    <t>4.923249329629187</t>
  </si>
  <si>
    <t>5.045012434526849</t>
  </si>
  <si>
    <t>INTL.56-1-BHR-TBPD.A</t>
  </si>
  <si>
    <t>3.2293032496700014</t>
  </si>
  <si>
    <t>3.2593835235317807</t>
  </si>
  <si>
    <t>INTL.56-1-BGD-TBPD.A</t>
  </si>
  <si>
    <t>INTL.56-1-BRB-TBPD.A</t>
  </si>
  <si>
    <t>INTL.56-1-BLR-TBPD.A</t>
  </si>
  <si>
    <t>INTL.56-1-BEL-TBPD.A</t>
  </si>
  <si>
    <t>8.614500000000001</t>
  </si>
  <si>
    <t>13.42236143224496</t>
  </si>
  <si>
    <t>13.569280789220743</t>
  </si>
  <si>
    <t>INTL.56-1-BLZ-TBPD.A</t>
  </si>
  <si>
    <t>INTL.56-1-BEN-TBPD.A</t>
  </si>
  <si>
    <t>INTL.56-1-BMU-TBPD.A</t>
  </si>
  <si>
    <t>INTL.56-1-BTN-TBPD.A</t>
  </si>
  <si>
    <t>INTL.56-1-BOL-TBPD.A</t>
  </si>
  <si>
    <t>INTL.56-1-BIH-TBPD.A</t>
  </si>
  <si>
    <t>INTL.56-1-BWA-TBPD.A</t>
  </si>
  <si>
    <t>INTL.56-1-BRA-TBPD.A</t>
  </si>
  <si>
    <t>57.25559999999999</t>
  </si>
  <si>
    <t>60.28743090958682</t>
  </si>
  <si>
    <t>59.44966462709964</t>
  </si>
  <si>
    <t>INTL.56-1-VGB-TBPD.A</t>
  </si>
  <si>
    <t>INTL.56-1-BRN-TBPD.A</t>
  </si>
  <si>
    <t>0.14207607391012694</t>
  </si>
  <si>
    <t>0.1400942144621949</t>
  </si>
  <si>
    <t>0.1433921070449041</t>
  </si>
  <si>
    <t>INTL.56-1-BGR-TBPD.A</t>
  </si>
  <si>
    <t>1.687786379499914</t>
  </si>
  <si>
    <t>1.664306322579973</t>
  </si>
  <si>
    <t>1.7051399615128766</t>
  </si>
  <si>
    <t>INTL.56-1-BFA-TBPD.A</t>
  </si>
  <si>
    <t>INTL.56-1-MMR-TBPD.A</t>
  </si>
  <si>
    <t>0.4360000000000001</t>
  </si>
  <si>
    <t>0.3556818468001874</t>
  </si>
  <si>
    <t>0.36405483186076715</t>
  </si>
  <si>
    <t>INTL.56-1-BDI-TBPD.A</t>
  </si>
  <si>
    <t>INTL.56-1-CPV-TBPD.A</t>
  </si>
  <si>
    <t>INTL.56-1-KHM-TBPD.A</t>
  </si>
  <si>
    <t>INTL.56-1-CMR-TBPD.A</t>
  </si>
  <si>
    <t>0.38976019184015465</t>
  </si>
  <si>
    <t>0.39341763527720547</t>
  </si>
  <si>
    <t>INTL.56-1-CAN-TBPD.A</t>
  </si>
  <si>
    <t>58.62450000000001</t>
  </si>
  <si>
    <t>64.40419999999999</t>
  </si>
  <si>
    <t>69.45847414203365</t>
  </si>
  <si>
    <t>71.17322644245819</t>
  </si>
  <si>
    <t>INTL.56-1-CYM-TBPD.A</t>
  </si>
  <si>
    <t>INTL.56-1-CAF-TBPD.A</t>
  </si>
  <si>
    <t>INTL.56-1-TCD-TBPD.A</t>
  </si>
  <si>
    <t>INTL.56-1-CHL-TBPD.A</t>
  </si>
  <si>
    <t>5.158099999999999</t>
  </si>
  <si>
    <t>7.413357322108501</t>
  </si>
  <si>
    <t>7.310351205515867</t>
  </si>
  <si>
    <t>7.482441563267397</t>
  </si>
  <si>
    <t>INTL.56-1-CHN-TBPD.A</t>
  </si>
  <si>
    <t>284.5229000000001</t>
  </si>
  <si>
    <t>251.13782786885247</t>
  </si>
  <si>
    <t>280.86699964524473</t>
  </si>
  <si>
    <t>270.8464715815807</t>
  </si>
  <si>
    <t>277.22237235705893</t>
  </si>
  <si>
    <t>INTL.56-1-COL-TBPD.A</t>
  </si>
  <si>
    <t>7.835494818648036</t>
  </si>
  <si>
    <t>7.726643481173096</t>
  </si>
  <si>
    <t>7.908533631666027</t>
  </si>
  <si>
    <t>INTL.56-1-COM-TBPD.A</t>
  </si>
  <si>
    <t>INTL.56-1-COG-TBPD.A</t>
  </si>
  <si>
    <t>INTL.56-1-COD-TBPD.A</t>
  </si>
  <si>
    <t>INTL.56-1-COK-TBPD.A</t>
  </si>
  <si>
    <t>INTL.56-1-CRI-TBPD.A</t>
  </si>
  <si>
    <t>INTL.56-1-CIV-TBPD.A</t>
  </si>
  <si>
    <t>0.8394999999999999</t>
  </si>
  <si>
    <t>1.1276500807548846</t>
  </si>
  <si>
    <t>1.112018047062922</t>
  </si>
  <si>
    <t>1.138195645680274</t>
  </si>
  <si>
    <t>INTL.56-1-HRV-TBPD.A</t>
  </si>
  <si>
    <t>3.2625022438878752</t>
  </si>
  <si>
    <t>3.2972918038438355</t>
  </si>
  <si>
    <t>INTL.56-1-CUB-TBPD.A</t>
  </si>
  <si>
    <t>INTL.56-1-CYP-TBPD.A</t>
  </si>
  <si>
    <t>INTL.56-1-CZE-TBPD.A</t>
  </si>
  <si>
    <t>4.215100000000001</t>
  </si>
  <si>
    <t>4.545900000000001</t>
  </si>
  <si>
    <t>4.747999999999999</t>
  </si>
  <si>
    <t>4.908702757327776</t>
  </si>
  <si>
    <t>4.840530112509488</t>
  </si>
  <si>
    <t>4.961677168255343</t>
  </si>
  <si>
    <t>INTL.56-1-DNK-TBPD.A</t>
  </si>
  <si>
    <t>2.0135109402282128</t>
  </si>
  <si>
    <t>1.985584740349267</t>
  </si>
  <si>
    <t>2.036032504792055</t>
  </si>
  <si>
    <t>INTL.56-1-DJI-TBPD.A</t>
  </si>
  <si>
    <t>INTL.56-1-DMA-TBPD.A</t>
  </si>
  <si>
    <t>INTL.56-1-DOM-TBPD.A</t>
  </si>
  <si>
    <t>INTL.56-1-ECU-TBPD.A</t>
  </si>
  <si>
    <t>INTL.56-1-EGY-TBPD.A</t>
  </si>
  <si>
    <t>INTL.56-1-SLV-TBPD.A</t>
  </si>
  <si>
    <t>INTL.56-1-GNQ-TBPD.A</t>
  </si>
  <si>
    <t>INTL.56-1-ERI-TBPD.A</t>
  </si>
  <si>
    <t>INTL.56-1-EST-TBPD.A</t>
  </si>
  <si>
    <t>INTL.56-1-SWZ-TBPD.A</t>
  </si>
  <si>
    <t>INTL.56-1-ETH-TBPD.A</t>
  </si>
  <si>
    <t>INTL.56-1-FLK-TBPD.A</t>
  </si>
  <si>
    <t>INTL.56-1-FRO-TBPD.A</t>
  </si>
  <si>
    <t>INTL.56-1-FJI-TBPD.A</t>
  </si>
  <si>
    <t>INTL.56-1-FIN-TBPD.A</t>
  </si>
  <si>
    <t>8.206299999999999</t>
  </si>
  <si>
    <t>6.521100000000001</t>
  </si>
  <si>
    <t>7.746099999999999</t>
  </si>
  <si>
    <t>8.433023548033379</t>
  </si>
  <si>
    <t>8.315815685072621</t>
  </si>
  <si>
    <t>8.525556855208219</t>
  </si>
  <si>
    <t>INTL.56-1-CSK-TBPD.A</t>
  </si>
  <si>
    <t>INTL.56-1-SCG-TBPD.A</t>
  </si>
  <si>
    <t>INTL.56-1-SUN-TBPD.A</t>
  </si>
  <si>
    <t>INTL.56-1-YUG-TBPD.A</t>
  </si>
  <si>
    <t>INTL.56-1-FRA-TBPD.A</t>
  </si>
  <si>
    <t>26.37013411034626</t>
  </si>
  <si>
    <t>26.650027677589957</t>
  </si>
  <si>
    <t>INTL.56-1-GUF-TBPD.A</t>
  </si>
  <si>
    <t>INTL.56-1-PYF-TBPD.A</t>
  </si>
  <si>
    <t>INTL.56-1-GAB-TBPD.A</t>
  </si>
  <si>
    <t>INTL.56-1-GMB-TBPD.A</t>
  </si>
  <si>
    <t>INTL.56-1-GEO-TBPD.A</t>
  </si>
  <si>
    <t>INTL.56-1-DEU-TBPD.A</t>
  </si>
  <si>
    <t>49.24180000000001</t>
  </si>
  <si>
    <t>53.355231591194254</t>
  </si>
  <si>
    <t>52.61373563282423</t>
  </si>
  <si>
    <t>53.92543673508719</t>
  </si>
  <si>
    <t>INTL.56-1-DDR-TBPD.A</t>
  </si>
  <si>
    <t>INTL.56-1-DEUW-TBPD.A</t>
  </si>
  <si>
    <t>INTL.56-1-GHA-TBPD.A</t>
  </si>
  <si>
    <t>0.5839000000000001</t>
  </si>
  <si>
    <t>0.6053000000000001</t>
  </si>
  <si>
    <t>0.5720999999999999</t>
  </si>
  <si>
    <t>0.6257125979965289</t>
  </si>
  <si>
    <t>0.6169969199894271</t>
  </si>
  <si>
    <t>0.6315214120739726</t>
  </si>
  <si>
    <t>INTL.56-1-GIB-TBPD.A</t>
  </si>
  <si>
    <t>INTL.56-1-GRC-TBPD.A</t>
  </si>
  <si>
    <t>5.382800000000001</t>
  </si>
  <si>
    <t>6.908799999999999</t>
  </si>
  <si>
    <t>7.914300000000001</t>
  </si>
  <si>
    <t>8.987200000000001</t>
  </si>
  <si>
    <t>8.495600000000001</t>
  </si>
  <si>
    <t>9.291419517182423</t>
  </si>
  <si>
    <t>9.162312596457953</t>
  </si>
  <si>
    <t>9.389676154858357</t>
  </si>
  <si>
    <t>INTL.56-1-GRL-TBPD.A</t>
  </si>
  <si>
    <t>INTL.56-1-GRD-TBPD.A</t>
  </si>
  <si>
    <t>INTL.56-1-GLP-TBPD.A</t>
  </si>
  <si>
    <t>INTL.56-1-GUM-TBPD.A</t>
  </si>
  <si>
    <t>INTL.56-1-GTM-TBPD.A</t>
  </si>
  <si>
    <t>0.014956972189276174</t>
  </si>
  <si>
    <t>0.015100879413683212</t>
  </si>
  <si>
    <t>INTL.56-1-GIN-TBPD.A</t>
  </si>
  <si>
    <t>INTL.56-1-GNB-TBPD.A</t>
  </si>
  <si>
    <t>INTL.56-1-GUY-TBPD.A</t>
  </si>
  <si>
    <t>INTL.56-1-HTI-TBPD.A</t>
  </si>
  <si>
    <t>INTL.56-1-HITZ-TBPD.A</t>
  </si>
  <si>
    <t>INTL.56-1-HND-TBPD.A</t>
  </si>
  <si>
    <t>INTL.56-1-HKG-TBPD.A</t>
  </si>
  <si>
    <t>INTL.56-1-HUN-TBPD.A</t>
  </si>
  <si>
    <t>4.082684093212358</t>
  </si>
  <si>
    <t>4.025956132829393</t>
  </si>
  <si>
    <t>INTL.56-1-ISL-TBPD.A</t>
  </si>
  <si>
    <t>INTL.56-1-IND-TBPD.A</t>
  </si>
  <si>
    <t>99.47699999999999</t>
  </si>
  <si>
    <t>119.79808246575342</t>
  </si>
  <si>
    <t>106.08399043715846</t>
  </si>
  <si>
    <t>119.92568287822768</t>
  </si>
  <si>
    <t>114.4091861270996</t>
  </si>
  <si>
    <t>117.10245225699488</t>
  </si>
  <si>
    <t>INTL.56-1-IDN-TBPD.A</t>
  </si>
  <si>
    <t>9.722299999999999</t>
  </si>
  <si>
    <t>15.93606405290137</t>
  </si>
  <si>
    <t>INTL.56-1-IRN-TBPD.A</t>
  </si>
  <si>
    <t>0.5844999999999999</t>
  </si>
  <si>
    <t>4.716699999999999</t>
  </si>
  <si>
    <t>6.634799999999999</t>
  </si>
  <si>
    <t>7.256280501086616</t>
  </si>
  <si>
    <t>7.155481850933856</t>
  </si>
  <si>
    <t>7.323926520221918</t>
  </si>
  <si>
    <t>INTL.56-1-IRQ-TBPD.A</t>
  </si>
  <si>
    <t>INTL.56-1-IRL-TBPD.A</t>
  </si>
  <si>
    <t>0.17615483983827662</t>
  </si>
  <si>
    <t>0.1737427093042012</t>
  </si>
  <si>
    <t>0.17800202796687672</t>
  </si>
  <si>
    <t>INTL.56-1-ISR-TBPD.A</t>
  </si>
  <si>
    <t>4.731800000000001</t>
  </si>
  <si>
    <t>5.325500000000001</t>
  </si>
  <si>
    <t>5.800413885078256</t>
  </si>
  <si>
    <t>5.854460838924109</t>
  </si>
  <si>
    <t>INTL.56-1-ITA-TBPD.A</t>
  </si>
  <si>
    <t>35.20613977856998</t>
  </si>
  <si>
    <t>36.09348128560774</t>
  </si>
  <si>
    <t>INTL.56-1-JAM-TBPD.A</t>
  </si>
  <si>
    <t>INTL.56-1-JPN-TBPD.A</t>
  </si>
  <si>
    <t>96.32469999999999</t>
  </si>
  <si>
    <t>83.70779999999999</t>
  </si>
  <si>
    <t>93.39862220787005</t>
  </si>
  <si>
    <t>92.10067575134487</t>
  </si>
  <si>
    <t>94.26878512626213</t>
  </si>
  <si>
    <t>INTL.56-1-JOR-TBPD.A</t>
  </si>
  <si>
    <t>0.6579999999999999</t>
  </si>
  <si>
    <t>0.2954000000000001</t>
  </si>
  <si>
    <t>0.3020000000000001</t>
  </si>
  <si>
    <t>0.31663216375122566</t>
  </si>
  <si>
    <t>0.3122192075026425</t>
  </si>
  <si>
    <t>0.31956901024860274</t>
  </si>
  <si>
    <t>INTL.56-1-KAZ-TBPD.A</t>
  </si>
  <si>
    <t>2.560303324050442</t>
  </si>
  <si>
    <t>2.524715592010255</t>
  </si>
  <si>
    <t>2.587223149851781</t>
  </si>
  <si>
    <t>INTL.56-1-KEN-TBPD.A</t>
  </si>
  <si>
    <t>INTL.56-1-KIR-TBPD.A</t>
  </si>
  <si>
    <t>INTL.56-1-XKS-TBPD.A</t>
  </si>
  <si>
    <t>INTL.56-1-KWT-TBPD.A</t>
  </si>
  <si>
    <t>INTL.56-1-KGZ-TBPD.A</t>
  </si>
  <si>
    <t>INTL.56-1-LAO-TBPD.A</t>
  </si>
  <si>
    <t>INTL.56-1-LVA-TBPD.A</t>
  </si>
  <si>
    <t>INTL.56-1-LBN-TBPD.A</t>
  </si>
  <si>
    <t>INTL.56-1-LSO-TBPD.A</t>
  </si>
  <si>
    <t>INTL.56-1-LBR-TBPD.A</t>
  </si>
  <si>
    <t>INTL.56-1-LBY-TBPD.A</t>
  </si>
  <si>
    <t>INTL.56-1-LTU-TBPD.A</t>
  </si>
  <si>
    <t>4.035699999999999</t>
  </si>
  <si>
    <t>4.664899999999999</t>
  </si>
  <si>
    <t>4.471600000000001</t>
  </si>
  <si>
    <t>4.890446428029881</t>
  </si>
  <si>
    <t>4.822519539862165</t>
  </si>
  <si>
    <t>INTL.56-1-LUX-TBPD.A</t>
  </si>
  <si>
    <t>INTL.56-1-MAC-TBPD.A</t>
  </si>
  <si>
    <t>INTL.56-1-MDG-TBPD.A</t>
  </si>
  <si>
    <t>INTL.56-1-MWI-TBPD.A</t>
  </si>
  <si>
    <t>INTL.56-1-MYS-TBPD.A</t>
  </si>
  <si>
    <t>9.952300000000001</t>
  </si>
  <si>
    <t>14.071281967213114</t>
  </si>
  <si>
    <t>17.101629059263352</t>
  </si>
  <si>
    <t>15.17555958393044</t>
  </si>
  <si>
    <t>15.532802073323287</t>
  </si>
  <si>
    <t>INTL.56-1-MDV-TBPD.A</t>
  </si>
  <si>
    <t>INTL.56-1-MLI-TBPD.A</t>
  </si>
  <si>
    <t>INTL.56-1-MLT-TBPD.A</t>
  </si>
  <si>
    <t>INTL.56-1-MTQ-TBPD.A</t>
  </si>
  <si>
    <t>INTL.56-1-MRT-TBPD.A</t>
  </si>
  <si>
    <t>INTL.56-1-MUS-TBPD.A</t>
  </si>
  <si>
    <t>INTL.56-1-MEX-TBPD.A</t>
  </si>
  <si>
    <t>18.13825177243922</t>
  </si>
  <si>
    <t>17.88622413000898</t>
  </si>
  <si>
    <t>18.339611768875656</t>
  </si>
  <si>
    <t>INTL.56-1-MDA-TBPD.A</t>
  </si>
  <si>
    <t>INTL.56-1-MNG-TBPD.A</t>
  </si>
  <si>
    <t>INTL.56-1-MNE-TBPD.A</t>
  </si>
  <si>
    <t>INTL.56-1-MSR-TBPD.A</t>
  </si>
  <si>
    <t>INTL.56-1-MAR-TBPD.A</t>
  </si>
  <si>
    <t>INTL.56-1-MOZ-TBPD.A</t>
  </si>
  <si>
    <t>INTL.56-1-NAM-TBPD.A</t>
  </si>
  <si>
    <t>INTL.56-1-NRU-TBPD.A</t>
  </si>
  <si>
    <t>INTL.56-1-NPL-TBPD.A</t>
  </si>
  <si>
    <t>INTL.56-1-NLD-TBPD.A</t>
  </si>
  <si>
    <t>15.807372918450717</t>
  </si>
  <si>
    <t>15.50818146540191</t>
  </si>
  <si>
    <t>15.892694479058976</t>
  </si>
  <si>
    <t>INTL.56-1-NLDA-TBPD.A</t>
  </si>
  <si>
    <t>INTL.56-1-NCL-TBPD.A</t>
  </si>
  <si>
    <t>INTL.56-1-NZL-TBPD.A</t>
  </si>
  <si>
    <t>4.652299999999999</t>
  </si>
  <si>
    <t>5.454800000000001</t>
  </si>
  <si>
    <t>5.499099999999999</t>
  </si>
  <si>
    <t>7.298758414773425</t>
  </si>
  <si>
    <t>INTL.56-1-NIC-TBPD.A</t>
  </si>
  <si>
    <t>INTL.56-1-NER-TBPD.A</t>
  </si>
  <si>
    <t>0.4129870177049266</t>
  </si>
  <si>
    <t>0.4072330664035391</t>
  </si>
  <si>
    <t>0.41681960415679453</t>
  </si>
  <si>
    <t>INTL.56-1-NGA-TBPD.A</t>
  </si>
  <si>
    <t>3.484391756834547</t>
  </si>
  <si>
    <t>3.435921147867962</t>
  </si>
  <si>
    <t>3.516804934211781</t>
  </si>
  <si>
    <t>INTL.56-1-NIU-TBPD.A</t>
  </si>
  <si>
    <t>INTL.56-1-PRK-TBPD.A</t>
  </si>
  <si>
    <t>INTL.56-1-MKD-TBPD.A</t>
  </si>
  <si>
    <t>INTL.56-1-NOR-TBPD.A</t>
  </si>
  <si>
    <t>6.541499999999999</t>
  </si>
  <si>
    <t>7.093999999999999</t>
  </si>
  <si>
    <t>4.332100000000001</t>
  </si>
  <si>
    <t>4.337599999999999</t>
  </si>
  <si>
    <t>4.424799999999999</t>
  </si>
  <si>
    <t>4.758565830591637</t>
  </si>
  <si>
    <t>4.8764062977197264</t>
  </si>
  <si>
    <t>INTL.56-1-OMN-TBPD.A</t>
  </si>
  <si>
    <t>1.388633484902147</t>
  </si>
  <si>
    <t>1.369342754548727</t>
  </si>
  <si>
    <t>1.4015779730789042</t>
  </si>
  <si>
    <t>INTL.56-1-PAK-TBPD.A</t>
  </si>
  <si>
    <t>INTL.56-1-PSE-TBPD.A</t>
  </si>
  <si>
    <t>INTL.56-1-PAN-TBPD.A</t>
  </si>
  <si>
    <t>INTL.56-1-PNG-TBPD.A</t>
  </si>
  <si>
    <t>INTL.56-1-PRY-TBPD.A</t>
  </si>
  <si>
    <t>INTL.56-1-PER-TBPD.A</t>
  </si>
  <si>
    <t>2.8470367044754954</t>
  </si>
  <si>
    <t>2.807492366146282</t>
  </si>
  <si>
    <t>2.873582578790411</t>
  </si>
  <si>
    <t>INTL.56-1-PHL-TBPD.A</t>
  </si>
  <si>
    <t>4.437287412822344</t>
  </si>
  <si>
    <t>4.541744063767397</t>
  </si>
  <si>
    <t>INTL.56-1-POL-TBPD.A</t>
  </si>
  <si>
    <t>7.436500000000001</t>
  </si>
  <si>
    <t>8.465200000000001</t>
  </si>
  <si>
    <t>9.258162440438522</t>
  </si>
  <si>
    <t>9.129526882677853</t>
  </si>
  <si>
    <t>9.356043439610685</t>
  </si>
  <si>
    <t>INTL.56-1-PRT-TBPD.A</t>
  </si>
  <si>
    <t>4.133900000000001</t>
  </si>
  <si>
    <t>4.273839680162393</t>
  </si>
  <si>
    <t>4.319192258882466</t>
  </si>
  <si>
    <t>INTL.56-1-PRI-TBPD.A</t>
  </si>
  <si>
    <t>INTL.56-1-QAT-TBPD.A</t>
  </si>
  <si>
    <t>7.3169578391149885</t>
  </si>
  <si>
    <t>7.215229498728992</t>
  </si>
  <si>
    <t>7.385080688528219</t>
  </si>
  <si>
    <t>INTL.56-1-REU-TBPD.A</t>
  </si>
  <si>
    <t>INTL.56-1-ROU-TBPD.A</t>
  </si>
  <si>
    <t>9.099400000000001</t>
  </si>
  <si>
    <t>9.430900000000001</t>
  </si>
  <si>
    <t>10.314341325961923</t>
  </si>
  <si>
    <t>10.17101251056814</t>
  </si>
  <si>
    <t>10.420557358233484</t>
  </si>
  <si>
    <t>INTL.56-1-RUS-TBPD.A</t>
  </si>
  <si>
    <t>27.22445281046464</t>
  </si>
  <si>
    <t>26.84610652203685</t>
  </si>
  <si>
    <t>INTL.56-1-RWA-TBPD.A</t>
  </si>
  <si>
    <t>INTL.56-1-SHN-TBPD.A</t>
  </si>
  <si>
    <t>INTL.56-1-KNA-TBPD.A</t>
  </si>
  <si>
    <t>INTL.56-1-LCA-TBPD.A</t>
  </si>
  <si>
    <t>INTL.56-1-SPM-TBPD.A</t>
  </si>
  <si>
    <t>INTL.56-1-VCT-TBPD.A</t>
  </si>
  <si>
    <t>INTL.56-1-WSM-TBPD.A</t>
  </si>
  <si>
    <t>INTL.56-1-STP-TBPD.A</t>
  </si>
  <si>
    <t>INTL.56-1-SAU-TBPD.A</t>
  </si>
  <si>
    <t>7.094300000000001</t>
  </si>
  <si>
    <t>19.686395971030898</t>
  </si>
  <si>
    <t>19.41280888959236</t>
  </si>
  <si>
    <t>19.869798953994522</t>
  </si>
  <si>
    <t>INTL.56-1-SEN-TBPD.A</t>
  </si>
  <si>
    <t>INTL.56-1-SRB-TBPD.A</t>
  </si>
  <si>
    <t>1.7866197551610687</t>
  </si>
  <si>
    <t>1.761800679819489</t>
  </si>
  <si>
    <t>1.8065520136128768</t>
  </si>
  <si>
    <t>INTL.56-1-SYC-TBPD.A</t>
  </si>
  <si>
    <t>INTL.56-1-SLE-TBPD.A</t>
  </si>
  <si>
    <t>INTL.56-1-SGP-TBPD.A</t>
  </si>
  <si>
    <t>INTL.56-1-SVK-TBPD.A</t>
  </si>
  <si>
    <t>2.6168318553646803</t>
  </si>
  <si>
    <t>2.580472874101958</t>
  </si>
  <si>
    <t>2.6451720128622194</t>
  </si>
  <si>
    <t>INTL.56-1-SVN-TBPD.A</t>
  </si>
  <si>
    <t>INTL.56-1-SLB-TBPD.A</t>
  </si>
  <si>
    <t>INTL.56-1-SOM-TBPD.A</t>
  </si>
  <si>
    <t>INTL.56-1-ZAF-TBPD.A</t>
  </si>
  <si>
    <t>13.725649682744614</t>
  </si>
  <si>
    <t>13.53489136582088</t>
  </si>
  <si>
    <t>13.853511446754053</t>
  </si>
  <si>
    <t>INTL.56-1-KOR-TBPD.A</t>
  </si>
  <si>
    <t>43.35230000000001</t>
  </si>
  <si>
    <t>64.67240000000001</t>
  </si>
  <si>
    <t>70.73066518963067</t>
  </si>
  <si>
    <t>71.38962818222136</t>
  </si>
  <si>
    <t>INTL.56-1-SSD-TBPD.A</t>
  </si>
  <si>
    <t>INTL.56-1-ESP-TBPD.A</t>
  </si>
  <si>
    <t>29.515502021572257</t>
  </si>
  <si>
    <t>29.10530097431767</t>
  </si>
  <si>
    <t>29.830051087132656</t>
  </si>
  <si>
    <t>INTL.56-1-LKA-TBPD.A</t>
  </si>
  <si>
    <t>INTL.56-1-SDN-TBPD.A</t>
  </si>
  <si>
    <t>1.8332207468277706</t>
  </si>
  <si>
    <t>1.807743817455654</t>
  </si>
  <si>
    <t>1.8502993050772603</t>
  </si>
  <si>
    <t>INTL.56-1-SUR-TBPD.A</t>
  </si>
  <si>
    <t>INTL.56-1-SWE-TBPD.A</t>
  </si>
  <si>
    <t>4.058800000000001</t>
  </si>
  <si>
    <t>5.810400000000001</t>
  </si>
  <si>
    <t>6.186900000000001</t>
  </si>
  <si>
    <t>5.999499999999999</t>
  </si>
  <si>
    <t>2.7406515999769114</t>
  </si>
  <si>
    <t>2.702556515916829</t>
  </si>
  <si>
    <t>INTL.56-1-CHE-TBPD.A</t>
  </si>
  <si>
    <t>INTL.56-1-SYR-TBPD.A</t>
  </si>
  <si>
    <t>INTL.56-1-TWN-TBPD.A</t>
  </si>
  <si>
    <t>24.33003805217253</t>
  </si>
  <si>
    <t>23.99191607900071</t>
  </si>
  <si>
    <t>24.556701274568475</t>
  </si>
  <si>
    <t>INTL.56-1-TJK-TBPD.A</t>
  </si>
  <si>
    <t>INTL.56-1-TZA-TBPD.A</t>
  </si>
  <si>
    <t>INTL.56-1-THA-TBPD.A</t>
  </si>
  <si>
    <t>22.43703319117589</t>
  </si>
  <si>
    <t>22.12517954489993</t>
  </si>
  <si>
    <t>22.646020559819544</t>
  </si>
  <si>
    <t>INTL.56-1-BHS-TBPD.A</t>
  </si>
  <si>
    <t>INTL.56-1-TLS-TBPD.A</t>
  </si>
  <si>
    <t>INTL.56-1-TGO-TBPD.A</t>
  </si>
  <si>
    <t>INTL.56-1-TON-TBPD.A</t>
  </si>
  <si>
    <t>INTL.56-1-TTO-TBPD.A</t>
  </si>
  <si>
    <t>0.5929000000000001</t>
  </si>
  <si>
    <t>0.6290708914142583</t>
  </si>
  <si>
    <t>0.6203402004029123</t>
  </si>
  <si>
    <t>0.6349434047331233</t>
  </si>
  <si>
    <t>INTL.56-1-TUN-TBPD.A</t>
  </si>
  <si>
    <t>INTL.56-1-TUR-TBPD.A</t>
  </si>
  <si>
    <t>7.999300000000001</t>
  </si>
  <si>
    <t>14.072167174664562</t>
  </si>
  <si>
    <t>13.87666084849836</t>
  </si>
  <si>
    <t>14.219023937742465</t>
  </si>
  <si>
    <t>INTL.56-1-TKM-TBPD.A</t>
  </si>
  <si>
    <t>3.0314757049243193</t>
  </si>
  <si>
    <t>3.063319440714685</t>
  </si>
  <si>
    <t>INTL.56-1-TCA-TBPD.A</t>
  </si>
  <si>
    <t>INTL.56-1-USIQ-TBPD.A</t>
  </si>
  <si>
    <t>INTL.56-1-VIR-TBPD.A</t>
  </si>
  <si>
    <t>INTL.56-1-UGA-TBPD.A</t>
  </si>
  <si>
    <t>INTL.56-1-UKR-TBPD.A</t>
  </si>
  <si>
    <t>3.8450302258272133</t>
  </si>
  <si>
    <t>3.791602993655189</t>
  </si>
  <si>
    <t>3.8853115262361646</t>
  </si>
  <si>
    <t>INTL.56-1-ARE-TBPD.A</t>
  </si>
  <si>
    <t>7.824299999999999</t>
  </si>
  <si>
    <t>9.489600000000001</t>
  </si>
  <si>
    <t>16.734675623285582</t>
  </si>
  <si>
    <t>16.50210623736636</t>
  </si>
  <si>
    <t>16.89057646984202</t>
  </si>
  <si>
    <t>INTL.56-1-GBR-TBPD.A</t>
  </si>
  <si>
    <t>44.66132734924246</t>
  </si>
  <si>
    <t>45.13601792206852</t>
  </si>
  <si>
    <t>INTL.56-1-USA-TBPD.A</t>
  </si>
  <si>
    <t>766.3370876712329</t>
  </si>
  <si>
    <t>767.9616438356164</t>
  </si>
  <si>
    <t>837.0628415300547</t>
  </si>
  <si>
    <t>849.4027397260274</t>
  </si>
  <si>
    <t>886.1452054794521</t>
  </si>
  <si>
    <t>886.3808219178082</t>
  </si>
  <si>
    <t>947.7923499726776</t>
  </si>
  <si>
    <t>903.1863006849316</t>
  </si>
  <si>
    <t>956.5616438630137</t>
  </si>
  <si>
    <t>1051.207650273224</t>
  </si>
  <si>
    <t>992.8957240437159</t>
  </si>
  <si>
    <t>978.5641150684932</t>
  </si>
  <si>
    <t>1067.657506849315</t>
  </si>
  <si>
    <t>1076.3836630136987</t>
  </si>
  <si>
    <t>1059.3279426229508</t>
  </si>
  <si>
    <t>1086.665898630137</t>
  </si>
  <si>
    <t>1080.5150164383563</t>
  </si>
  <si>
    <t>1061.9452547945205</t>
  </si>
  <si>
    <t>1117.9700601092895</t>
  </si>
  <si>
    <t>1111.2658219178081</t>
  </si>
  <si>
    <t>1138.1178164383562</t>
  </si>
  <si>
    <t>1068.849295890411</t>
  </si>
  <si>
    <t>922.8688224043716</t>
  </si>
  <si>
    <t>955.6794904109589</t>
  </si>
  <si>
    <t>1032.150895890411</t>
  </si>
  <si>
    <t>1025.9121232876712</t>
  </si>
  <si>
    <t>INTL.56-1-URY-TBPD.A</t>
  </si>
  <si>
    <t>0.9121999999999999</t>
  </si>
  <si>
    <t>0.5408000000000001</t>
  </si>
  <si>
    <t>0.9813999999999999</t>
  </si>
  <si>
    <t>0.9909999999999999</t>
  </si>
  <si>
    <t>1.0628508419820677</t>
  </si>
  <si>
    <t>1.048064336779434</t>
  </si>
  <si>
    <t>1.0727364163961643</t>
  </si>
  <si>
    <t>INTL.56-1-UZB-TBPD.A</t>
  </si>
  <si>
    <t>1.2947125236160888</t>
  </si>
  <si>
    <t>1.276701546100472</t>
  </si>
  <si>
    <t>1.3079861977627398</t>
  </si>
  <si>
    <t>INTL.56-1-VUT-TBPD.A</t>
  </si>
  <si>
    <t>INTL.56-1-VEN-TBPD.A</t>
  </si>
  <si>
    <t>7.439699999999999</t>
  </si>
  <si>
    <t>9.039800000000001</t>
  </si>
  <si>
    <t>8.694199999999999</t>
  </si>
  <si>
    <t>8.989432669228618</t>
  </si>
  <si>
    <t>9.201049704645479</t>
  </si>
  <si>
    <t>INTL.56-1-VNM-TBPD.A</t>
  </si>
  <si>
    <t>8.309980863899831</t>
  </si>
  <si>
    <t>8.194486977446639</t>
  </si>
  <si>
    <t>INTL.56-1-WAK-TBPD.A</t>
  </si>
  <si>
    <t>INTL.56-1-ESH-TBPD.A</t>
  </si>
  <si>
    <t>INTL.56-1-YEM-TBPD.A</t>
  </si>
  <si>
    <t>0.9433999999999999</t>
  </si>
  <si>
    <t>0.2434460531362693</t>
  </si>
  <si>
    <t>0.2400690690273696</t>
  </si>
  <si>
    <t>0.24572046732775343</t>
  </si>
  <si>
    <t>INTL.56-1-ZMB-TBPD.A</t>
  </si>
  <si>
    <t>INTL.56-1-ZWE-TBPD.A</t>
  </si>
  <si>
    <t>dry natural gas production (bcf)</t>
  </si>
  <si>
    <t>INTL.26-1-WORL-BCF.A</t>
  </si>
  <si>
    <t>74634.62694736337</t>
  </si>
  <si>
    <t>74880.58653541739</t>
  </si>
  <si>
    <t>77966.43192696657</t>
  </si>
  <si>
    <t>80175.84430441834</t>
  </si>
  <si>
    <t>86770.33116234097</t>
  </si>
  <si>
    <t>88406.83066115186</t>
  </si>
  <si>
    <t>90343.66296723617</t>
  </si>
  <si>
    <t>93140.67591026927</t>
  </si>
  <si>
    <t>95444.40383368664</t>
  </si>
  <si>
    <t>98597.41937911938</t>
  </si>
  <si>
    <t>102382.62627175245</t>
  </si>
  <si>
    <t>104846.15421672765</t>
  </si>
  <si>
    <t>120389.72486469793</t>
  </si>
  <si>
    <t>125640.58250097063</t>
  </si>
  <si>
    <t>127184.34304310748</t>
  </si>
  <si>
    <t>130970.6630070078</t>
  </si>
  <si>
    <t>141816.9565761884</t>
  </si>
  <si>
    <t>INTL.26-1-AFG-BCF.A</t>
  </si>
  <si>
    <t>INTL.26-1-ALB-BCF.A</t>
  </si>
  <si>
    <t>INTL.26-1-DZA-BCF.A</t>
  </si>
  <si>
    <t>INTL.26-1-ASM-BCF.A</t>
  </si>
  <si>
    <t>INTL.26-1-AGO-BCF.A</t>
  </si>
  <si>
    <t>INTL.26-1-ATA-BCF.A</t>
  </si>
  <si>
    <t>INTL.26-1-ATG-BCF.A</t>
  </si>
  <si>
    <t>INTL.26-1-ARG-BCF.A</t>
  </si>
  <si>
    <t>INTL.26-1-ARM-BCF.A</t>
  </si>
  <si>
    <t>INTL.26-1-ABW-BCF.A</t>
  </si>
  <si>
    <t>INTL.26-1-AUS-BCF.A</t>
  </si>
  <si>
    <t>INTL.26-1-AUT-BCF.A</t>
  </si>
  <si>
    <t>INTL.26-1-AZE-BCF.A</t>
  </si>
  <si>
    <t>INTL.26-1-BHR-BCF.A</t>
  </si>
  <si>
    <t>INTL.26-1-BGD-BCF.A</t>
  </si>
  <si>
    <t>INTL.26-1-BRB-BCF.A</t>
  </si>
  <si>
    <t>INTL.26-1-BLR-BCF.A</t>
  </si>
  <si>
    <t>INTL.26-1-BEL-BCF.A</t>
  </si>
  <si>
    <t>INTL.26-1-BLZ-BCF.A</t>
  </si>
  <si>
    <t>INTL.26-1-BEN-BCF.A</t>
  </si>
  <si>
    <t>INTL.26-1-BMU-BCF.A</t>
  </si>
  <si>
    <t>INTL.26-1-BTN-BCF.A</t>
  </si>
  <si>
    <t>INTL.26-1-BOL-BCF.A</t>
  </si>
  <si>
    <t>INTL.26-1-BIH-BCF.A</t>
  </si>
  <si>
    <t>INTL.26-1-BWA-BCF.A</t>
  </si>
  <si>
    <t>INTL.26-1-BRA-BCF.A</t>
  </si>
  <si>
    <t>INTL.26-1-VGB-BCF.A</t>
  </si>
  <si>
    <t>INTL.26-1-BRN-BCF.A</t>
  </si>
  <si>
    <t>INTL.26-1-BGR-BCF.A</t>
  </si>
  <si>
    <t>INTL.26-1-BFA-BCF.A</t>
  </si>
  <si>
    <t>INTL.26-1-MMR-BCF.A</t>
  </si>
  <si>
    <t>INTL.26-1-BDI-BCF.A</t>
  </si>
  <si>
    <t>INTL.26-1-CPV-BCF.A</t>
  </si>
  <si>
    <t>INTL.26-1-KHM-BCF.A</t>
  </si>
  <si>
    <t>INTL.26-1-CMR-BCF.A</t>
  </si>
  <si>
    <t>1.7763568394002e-15</t>
  </si>
  <si>
    <t>INTL.26-1-CAN-BCF.A</t>
  </si>
  <si>
    <t>INTL.26-1-CYM-BCF.A</t>
  </si>
  <si>
    <t>INTL.26-1-CAF-BCF.A</t>
  </si>
  <si>
    <t>INTL.26-1-TCD-BCF.A</t>
  </si>
  <si>
    <t>INTL.26-1-CHL-BCF.A</t>
  </si>
  <si>
    <t>INTL.26-1-CHN-BCF.A</t>
  </si>
  <si>
    <t>INTL.26-1-COL-BCF.A</t>
  </si>
  <si>
    <t>INTL.26-1-COM-BCF.A</t>
  </si>
  <si>
    <t>INTL.26-1-COG-BCF.A</t>
  </si>
  <si>
    <t>INTL.26-1-COD-BCF.A</t>
  </si>
  <si>
    <t>INTL.26-1-COK-BCF.A</t>
  </si>
  <si>
    <t>INTL.26-1-CRI-BCF.A</t>
  </si>
  <si>
    <t>INTL.26-1-CIV-BCF.A</t>
  </si>
  <si>
    <t>INTL.26-1-HRV-BCF.A</t>
  </si>
  <si>
    <t>INTL.26-1-CUB-BCF.A</t>
  </si>
  <si>
    <t>INTL.26-1-CYP-BCF.A</t>
  </si>
  <si>
    <t>INTL.26-1-CZE-BCF.A</t>
  </si>
  <si>
    <t>INTL.26-1-DNK-BCF.A</t>
  </si>
  <si>
    <t>INTL.26-1-DJI-BCF.A</t>
  </si>
  <si>
    <t>INTL.26-1-DMA-BCF.A</t>
  </si>
  <si>
    <t>INTL.26-1-DOM-BCF.A</t>
  </si>
  <si>
    <t>INTL.26-1-ECU-BCF.A</t>
  </si>
  <si>
    <t>INTL.26-1-EGY-BCF.A</t>
  </si>
  <si>
    <t>INTL.26-1-SLV-BCF.A</t>
  </si>
  <si>
    <t>INTL.26-1-GNQ-BCF.A</t>
  </si>
  <si>
    <t>INTL.26-1-ERI-BCF.A</t>
  </si>
  <si>
    <t>INTL.26-1-EST-BCF.A</t>
  </si>
  <si>
    <t>INTL.26-1-SWZ-BCF.A</t>
  </si>
  <si>
    <t>INTL.26-1-ETH-BCF.A</t>
  </si>
  <si>
    <t>INTL.26-1-FLK-BCF.A</t>
  </si>
  <si>
    <t>INTL.26-1-FRO-BCF.A</t>
  </si>
  <si>
    <t>INTL.26-1-FJI-BCF.A</t>
  </si>
  <si>
    <t>INTL.26-1-FIN-BCF.A</t>
  </si>
  <si>
    <t>INTL.26-1-CSK-BCF.A</t>
  </si>
  <si>
    <t>INTL.26-1-SCG-BCF.A</t>
  </si>
  <si>
    <t>INTL.26-1-SUN-BCF.A</t>
  </si>
  <si>
    <t>INTL.26-1-YUG-BCF.A</t>
  </si>
  <si>
    <t>INTL.26-1-FRA-BCF.A</t>
  </si>
  <si>
    <t>INTL.26-1-GUF-BCF.A</t>
  </si>
  <si>
    <t>INTL.26-1-PYF-BCF.A</t>
  </si>
  <si>
    <t>INTL.26-1-GAB-BCF.A</t>
  </si>
  <si>
    <t>INTL.26-1-GMB-BCF.A</t>
  </si>
  <si>
    <t>INTL.26-1-GEO-BCF.A</t>
  </si>
  <si>
    <t>INTL.26-1-DEU-BCF.A</t>
  </si>
  <si>
    <t>INTL.26-1-DDR-BCF.A</t>
  </si>
  <si>
    <t>INTL.26-1-DEUW-BCF.A</t>
  </si>
  <si>
    <t>INTL.26-1-GHA-BCF.A</t>
  </si>
  <si>
    <t>INTL.26-1-GIB-BCF.A</t>
  </si>
  <si>
    <t>INTL.26-1-GRC-BCF.A</t>
  </si>
  <si>
    <t>INTL.26-1-GRL-BCF.A</t>
  </si>
  <si>
    <t>INTL.26-1-GRD-BCF.A</t>
  </si>
  <si>
    <t>INTL.26-1-GLP-BCF.A</t>
  </si>
  <si>
    <t>INTL.26-1-GUM-BCF.A</t>
  </si>
  <si>
    <t>INTL.26-1-GTM-BCF.A</t>
  </si>
  <si>
    <t>INTL.26-1-GIN-BCF.A</t>
  </si>
  <si>
    <t>INTL.26-1-GNB-BCF.A</t>
  </si>
  <si>
    <t>INTL.26-1-GUY-BCF.A</t>
  </si>
  <si>
    <t>INTL.26-1-HTI-BCF.A</t>
  </si>
  <si>
    <t>INTL.26-1-HITZ-BCF.A</t>
  </si>
  <si>
    <t>INTL.26-1-HND-BCF.A</t>
  </si>
  <si>
    <t>INTL.26-1-HKG-BCF.A</t>
  </si>
  <si>
    <t>INTL.26-1-HUN-BCF.A</t>
  </si>
  <si>
    <t>INTL.26-1-ISL-BCF.A</t>
  </si>
  <si>
    <t>INTL.26-1-IND-BCF.A</t>
  </si>
  <si>
    <t>INTL.26-1-IDN-BCF.A</t>
  </si>
  <si>
    <t>INTL.26-1-IRN-BCF.A</t>
  </si>
  <si>
    <t>INTL.26-1-IRQ-BCF.A</t>
  </si>
  <si>
    <t>INTL.26-1-IRL-BCF.A</t>
  </si>
  <si>
    <t>INTL.26-1-ISR-BCF.A</t>
  </si>
  <si>
    <t>INTL.26-1-ITA-BCF.A</t>
  </si>
  <si>
    <t>INTL.26-1-JAM-BCF.A</t>
  </si>
  <si>
    <t>INTL.26-1-JPN-BCF.A</t>
  </si>
  <si>
    <t>INTL.26-1-JOR-BCF.A</t>
  </si>
  <si>
    <t>INTL.26-1-KAZ-BCF.A</t>
  </si>
  <si>
    <t>INTL.26-1-KEN-BCF.A</t>
  </si>
  <si>
    <t>INTL.26-1-KIR-BCF.A</t>
  </si>
  <si>
    <t>INTL.26-1-XKS-BCF.A</t>
  </si>
  <si>
    <t>INTL.26-1-KWT-BCF.A</t>
  </si>
  <si>
    <t>INTL.26-1-KGZ-BCF.A</t>
  </si>
  <si>
    <t>INTL.26-1-LAO-BCF.A</t>
  </si>
  <si>
    <t>INTL.26-1-LVA-BCF.A</t>
  </si>
  <si>
    <t>INTL.26-1-LBN-BCF.A</t>
  </si>
  <si>
    <t>INTL.26-1-LSO-BCF.A</t>
  </si>
  <si>
    <t>INTL.26-1-LBR-BCF.A</t>
  </si>
  <si>
    <t>INTL.26-1-LBY-BCF.A</t>
  </si>
  <si>
    <t>INTL.26-1-LTU-BCF.A</t>
  </si>
  <si>
    <t>INTL.26-1-LUX-BCF.A</t>
  </si>
  <si>
    <t>INTL.26-1-MAC-BCF.A</t>
  </si>
  <si>
    <t>INTL.26-1-MDG-BCF.A</t>
  </si>
  <si>
    <t>INTL.26-1-MWI-BCF.A</t>
  </si>
  <si>
    <t>INTL.26-1-MYS-BCF.A</t>
  </si>
  <si>
    <t>INTL.26-1-MDV-BCF.A</t>
  </si>
  <si>
    <t>INTL.26-1-MLI-BCF.A</t>
  </si>
  <si>
    <t>INTL.26-1-MLT-BCF.A</t>
  </si>
  <si>
    <t>INTL.26-1-MTQ-BCF.A</t>
  </si>
  <si>
    <t>INTL.26-1-MRT-BCF.A</t>
  </si>
  <si>
    <t>INTL.26-1-MUS-BCF.A</t>
  </si>
  <si>
    <t>INTL.26-1-MEX-BCF.A</t>
  </si>
  <si>
    <t>INTL.26-1-FSM-BCF.A</t>
  </si>
  <si>
    <t>INTL.26-1-MDA-BCF.A</t>
  </si>
  <si>
    <t>INTL.26-1-MNG-BCF.A</t>
  </si>
  <si>
    <t>INTL.26-1-MNE-BCF.A</t>
  </si>
  <si>
    <t>INTL.26-1-MSR-BCF.A</t>
  </si>
  <si>
    <t>INTL.26-1-MAR-BCF.A</t>
  </si>
  <si>
    <t>INTL.26-1-MOZ-BCF.A</t>
  </si>
  <si>
    <t>INTL.26-1-NAM-BCF.A</t>
  </si>
  <si>
    <t>INTL.26-1-NRU-BCF.A</t>
  </si>
  <si>
    <t>INTL.26-1-NPL-BCF.A</t>
  </si>
  <si>
    <t>INTL.26-1-NLD-BCF.A</t>
  </si>
  <si>
    <t>INTL.26-1-NLDA-BCF.A</t>
  </si>
  <si>
    <t>INTL.26-1-NCL-BCF.A</t>
  </si>
  <si>
    <t>INTL.26-1-NZL-BCF.A</t>
  </si>
  <si>
    <t>INTL.26-1-NIC-BCF.A</t>
  </si>
  <si>
    <t>INTL.26-1-NER-BCF.A</t>
  </si>
  <si>
    <t>INTL.26-1-NGA-BCF.A</t>
  </si>
  <si>
    <t>INTL.26-1-NIU-BCF.A</t>
  </si>
  <si>
    <t>INTL.26-1-PRK-BCF.A</t>
  </si>
  <si>
    <t>INTL.26-1-MKD-BCF.A</t>
  </si>
  <si>
    <t>INTL.26-1-MNP-BCF.A</t>
  </si>
  <si>
    <t>INTL.26-1-NOR-BCF.A</t>
  </si>
  <si>
    <t>INTL.26-1-OMN-BCF.A</t>
  </si>
  <si>
    <t>INTL.26-1-PAK-BCF.A</t>
  </si>
  <si>
    <t>INTL.26-1-PSE-BCF.A</t>
  </si>
  <si>
    <t>INTL.26-1-PAN-BCF.A</t>
  </si>
  <si>
    <t>INTL.26-1-PNG-BCF.A</t>
  </si>
  <si>
    <t>INTL.26-1-PRY-BCF.A</t>
  </si>
  <si>
    <t>INTL.26-1-PER-BCF.A</t>
  </si>
  <si>
    <t>INTL.26-1-PHL-BCF.A</t>
  </si>
  <si>
    <t>INTL.26-1-POL-BCF.A</t>
  </si>
  <si>
    <t>INTL.26-1-PRT-BCF.A</t>
  </si>
  <si>
    <t>INTL.26-1-PRI-BCF.A</t>
  </si>
  <si>
    <t>INTL.26-1-QAT-BCF.A</t>
  </si>
  <si>
    <t>INTL.26-1-REU-BCF.A</t>
  </si>
  <si>
    <t>INTL.26-1-ROU-BCF.A</t>
  </si>
  <si>
    <t>INTL.26-1-RUS-BCF.A</t>
  </si>
  <si>
    <t>INTL.26-1-RWA-BCF.A</t>
  </si>
  <si>
    <t>INTL.26-1-SHN-BCF.A</t>
  </si>
  <si>
    <t>INTL.26-1-KNA-BCF.A</t>
  </si>
  <si>
    <t>INTL.26-1-LCA-BCF.A</t>
  </si>
  <si>
    <t>INTL.26-1-SPM-BCF.A</t>
  </si>
  <si>
    <t>INTL.26-1-VCT-BCF.A</t>
  </si>
  <si>
    <t>INTL.26-1-WSM-BCF.A</t>
  </si>
  <si>
    <t>INTL.26-1-STP-BCF.A</t>
  </si>
  <si>
    <t>INTL.26-1-SAU-BCF.A</t>
  </si>
  <si>
    <t>INTL.26-1-SEN-BCF.A</t>
  </si>
  <si>
    <t>INTL.26-1-SRB-BCF.A</t>
  </si>
  <si>
    <t>INTL.26-1-SYC-BCF.A</t>
  </si>
  <si>
    <t>INTL.26-1-SLE-BCF.A</t>
  </si>
  <si>
    <t>INTL.26-1-SGP-BCF.A</t>
  </si>
  <si>
    <t>INTL.26-1-SVK-BCF.A</t>
  </si>
  <si>
    <t>INTL.26-1-SVN-BCF.A</t>
  </si>
  <si>
    <t>INTL.26-1-SLB-BCF.A</t>
  </si>
  <si>
    <t>INTL.26-1-SOM-BCF.A</t>
  </si>
  <si>
    <t>INTL.26-1-ZAF-BCF.A</t>
  </si>
  <si>
    <t>INTL.26-1-KOR-BCF.A</t>
  </si>
  <si>
    <t>INTL.26-1-SSD-BCF.A</t>
  </si>
  <si>
    <t>INTL.26-1-ESP-BCF.A</t>
  </si>
  <si>
    <t>INTL.26-1-LKA-BCF.A</t>
  </si>
  <si>
    <t>INTL.26-1-SDN-BCF.A</t>
  </si>
  <si>
    <t>INTL.26-1-SUR-BCF.A</t>
  </si>
  <si>
    <t>INTL.26-1-SWE-BCF.A</t>
  </si>
  <si>
    <t>INTL.26-1-CHE-BCF.A</t>
  </si>
  <si>
    <t>INTL.26-1-SYR-BCF.A</t>
  </si>
  <si>
    <t>INTL.26-1-TWN-BCF.A</t>
  </si>
  <si>
    <t>INTL.26-1-TJK-BCF.A</t>
  </si>
  <si>
    <t>INTL.26-1-TZA-BCF.A</t>
  </si>
  <si>
    <t>INTL.26-1-THA-BCF.A</t>
  </si>
  <si>
    <t>INTL.26-1-BHS-BCF.A</t>
  </si>
  <si>
    <t>INTL.26-1-TLS-BCF.A</t>
  </si>
  <si>
    <t>INTL.26-1-TGO-BCF.A</t>
  </si>
  <si>
    <t>INTL.26-1-TON-BCF.A</t>
  </si>
  <si>
    <t>INTL.26-1-TTO-BCF.A</t>
  </si>
  <si>
    <t>INTL.26-1-TUN-BCF.A</t>
  </si>
  <si>
    <t>INTL.26-1-TUR-BCF.A</t>
  </si>
  <si>
    <t>INTL.26-1-TKM-BCF.A</t>
  </si>
  <si>
    <t>INTL.26-1-TCA-BCF.A</t>
  </si>
  <si>
    <t>INTL.26-1-TUV-BCF.A</t>
  </si>
  <si>
    <t>INTL.26-1-USIQ-BCF.A</t>
  </si>
  <si>
    <t>INTL.26-1-VIR-BCF.A</t>
  </si>
  <si>
    <t>INTL.26-1-UGA-BCF.A</t>
  </si>
  <si>
    <t>INTL.26-1-UKR-BCF.A</t>
  </si>
  <si>
    <t>INTL.26-1-ARE-BCF.A</t>
  </si>
  <si>
    <t>INTL.26-1-GBR-BCF.A</t>
  </si>
  <si>
    <t>INTL.26-1-USA-BCF.A</t>
  </si>
  <si>
    <t>INTL.26-1-URY-BCF.A</t>
  </si>
  <si>
    <t>INTL.26-1-UZB-BCF.A</t>
  </si>
  <si>
    <t>INTL.26-1-VUT-BCF.A</t>
  </si>
  <si>
    <t>INTL.26-1-VEN-BCF.A</t>
  </si>
  <si>
    <t>INTL.26-1-VNM-BCF.A</t>
  </si>
  <si>
    <t>INTL.26-1-WAK-BCF.A</t>
  </si>
  <si>
    <t>INTL.26-1-ESH-BCF.A</t>
  </si>
  <si>
    <t>INTL.26-1-YEM-BCF.A</t>
  </si>
  <si>
    <t>INTL.26-1-ZMB-BCF.A</t>
  </si>
  <si>
    <t>INTL.26-1-ZWE-BCF.A</t>
  </si>
  <si>
    <t>natural gas reserves (tcf)</t>
  </si>
  <si>
    <t>INTL.3-6-WORL-TCF.A</t>
  </si>
  <si>
    <t>INTL.3-6-AFG-TCF.A</t>
  </si>
  <si>
    <t>INTL.3-6-ALB-TCF.A</t>
  </si>
  <si>
    <t>INTL.3-6-DZA-TCF.A</t>
  </si>
  <si>
    <t>INTL.3-6-ASM-TCF.A</t>
  </si>
  <si>
    <t>INTL.3-6-AGO-TCF.A</t>
  </si>
  <si>
    <t>INTL.3-6-ATA-TCF.A</t>
  </si>
  <si>
    <t>INTL.3-6-ATG-TCF.A</t>
  </si>
  <si>
    <t>INTL.3-6-ARG-TCF.A</t>
  </si>
  <si>
    <t>INTL.3-6-ARM-TCF.A</t>
  </si>
  <si>
    <t>INTL.3-6-ABW-TCF.A</t>
  </si>
  <si>
    <t>INTL.3-6-AUS-TCF.A</t>
  </si>
  <si>
    <t>INTL.3-6-AUT-TCF.A</t>
  </si>
  <si>
    <t>INTL.3-6-AZE-TCF.A</t>
  </si>
  <si>
    <t>INTL.3-6-BHR-TCF.A</t>
  </si>
  <si>
    <t>INTL.3-6-BGD-TCF.A</t>
  </si>
  <si>
    <t>INTL.3-6-BRB-TCF.A</t>
  </si>
  <si>
    <t>INTL.3-6-BLR-TCF.A</t>
  </si>
  <si>
    <t>INTL.3-6-BEL-TCF.A</t>
  </si>
  <si>
    <t>INTL.3-6-BLZ-TCF.A</t>
  </si>
  <si>
    <t>INTL.3-6-BEN-TCF.A</t>
  </si>
  <si>
    <t>INTL.3-6-BMU-TCF.A</t>
  </si>
  <si>
    <t>INTL.3-6-BTN-TCF.A</t>
  </si>
  <si>
    <t>INTL.3-6-BOL-TCF.A</t>
  </si>
  <si>
    <t>INTL.3-6-BIH-TCF.A</t>
  </si>
  <si>
    <t>INTL.3-6-BWA-TCF.A</t>
  </si>
  <si>
    <t>INTL.3-6-BRA-TCF.A</t>
  </si>
  <si>
    <t>INTL.3-6-VGB-TCF.A</t>
  </si>
  <si>
    <t>INTL.3-6-BRN-TCF.A</t>
  </si>
  <si>
    <t>INTL.3-6-BGR-TCF.A</t>
  </si>
  <si>
    <t>INTL.3-6-BFA-TCF.A</t>
  </si>
  <si>
    <t>INTL.3-6-MMR-TCF.A</t>
  </si>
  <si>
    <t>INTL.3-6-BDI-TCF.A</t>
  </si>
  <si>
    <t>INTL.3-6-CPV-TCF.A</t>
  </si>
  <si>
    <t>INTL.3-6-KHM-TCF.A</t>
  </si>
  <si>
    <t>INTL.3-6-CMR-TCF.A</t>
  </si>
  <si>
    <t>INTL.3-6-CAN-TCF.A</t>
  </si>
  <si>
    <t>INTL.3-6-CYM-TCF.A</t>
  </si>
  <si>
    <t>INTL.3-6-CAF-TCF.A</t>
  </si>
  <si>
    <t>INTL.3-6-TCD-TCF.A</t>
  </si>
  <si>
    <t>INTL.3-6-CHL-TCF.A</t>
  </si>
  <si>
    <t>INTL.3-6-CHN-TCF.A</t>
  </si>
  <si>
    <t>INTL.3-6-COL-TCF.A</t>
  </si>
  <si>
    <t>INTL.3-6-COM-TCF.A</t>
  </si>
  <si>
    <t>INTL.3-6-COG-TCF.A</t>
  </si>
  <si>
    <t>INTL.3-6-COD-TCF.A</t>
  </si>
  <si>
    <t>INTL.3-6-COK-TCF.A</t>
  </si>
  <si>
    <t>INTL.3-6-CRI-TCF.A</t>
  </si>
  <si>
    <t>INTL.3-6-CIV-TCF.A</t>
  </si>
  <si>
    <t>INTL.3-6-HRV-TCF.A</t>
  </si>
  <si>
    <t>INTL.3-6-CUB-TCF.A</t>
  </si>
  <si>
    <t>INTL.3-6-CYP-TCF.A</t>
  </si>
  <si>
    <t>INTL.3-6-CZE-TCF.A</t>
  </si>
  <si>
    <t>INTL.3-6-DNK-TCF.A</t>
  </si>
  <si>
    <t>INTL.3-6-DJI-TCF.A</t>
  </si>
  <si>
    <t>INTL.3-6-DMA-TCF.A</t>
  </si>
  <si>
    <t>INTL.3-6-DOM-TCF.A</t>
  </si>
  <si>
    <t>INTL.3-6-ECU-TCF.A</t>
  </si>
  <si>
    <t>INTL.3-6-EGY-TCF.A</t>
  </si>
  <si>
    <t>INTL.3-6-SLV-TCF.A</t>
  </si>
  <si>
    <t>INTL.3-6-GNQ-TCF.A</t>
  </si>
  <si>
    <t>INTL.3-6-ERI-TCF.A</t>
  </si>
  <si>
    <t>INTL.3-6-EST-TCF.A</t>
  </si>
  <si>
    <t>INTL.3-6-SWZ-TCF.A</t>
  </si>
  <si>
    <t>INTL.3-6-ETH-TCF.A</t>
  </si>
  <si>
    <t>INTL.3-6-FLK-TCF.A</t>
  </si>
  <si>
    <t>INTL.3-6-FRO-TCF.A</t>
  </si>
  <si>
    <t>INTL.3-6-FJI-TCF.A</t>
  </si>
  <si>
    <t>INTL.3-6-FIN-TCF.A</t>
  </si>
  <si>
    <t>INTL.3-6-CSK-TCF.A</t>
  </si>
  <si>
    <t>INTL.3-6-SCG-TCF.A</t>
  </si>
  <si>
    <t>INTL.3-6-SUN-TCF.A</t>
  </si>
  <si>
    <t>INTL.3-6-YUG-TCF.A</t>
  </si>
  <si>
    <t>INTL.3-6-FRA-TCF.A</t>
  </si>
  <si>
    <t>INTL.3-6-GUF-TCF.A</t>
  </si>
  <si>
    <t>INTL.3-6-PYF-TCF.A</t>
  </si>
  <si>
    <t>INTL.3-6-GAB-TCF.A</t>
  </si>
  <si>
    <t>INTL.3-6-GMB-TCF.A</t>
  </si>
  <si>
    <t>INTL.3-6-GEO-TCF.A</t>
  </si>
  <si>
    <t>INTL.3-6-DEU-TCF.A</t>
  </si>
  <si>
    <t>INTL.3-6-DDR-TCF.A</t>
  </si>
  <si>
    <t>INTL.3-6-DEUW-TCF.A</t>
  </si>
  <si>
    <t>INTL.3-6-GHA-TCF.A</t>
  </si>
  <si>
    <t>INTL.3-6-GIB-TCF.A</t>
  </si>
  <si>
    <t>INTL.3-6-GRC-TCF.A</t>
  </si>
  <si>
    <t>INTL.3-6-GRL-TCF.A</t>
  </si>
  <si>
    <t>INTL.3-6-GRD-TCF.A</t>
  </si>
  <si>
    <t>INTL.3-6-GLP-TCF.A</t>
  </si>
  <si>
    <t>INTL.3-6-GUM-TCF.A</t>
  </si>
  <si>
    <t>INTL.3-6-GTM-TCF.A</t>
  </si>
  <si>
    <t>INTL.3-6-GIN-TCF.A</t>
  </si>
  <si>
    <t>INTL.3-6-GNB-TCF.A</t>
  </si>
  <si>
    <t>INTL.3-6-GUY-TCF.A</t>
  </si>
  <si>
    <t>INTL.3-6-HTI-TCF.A</t>
  </si>
  <si>
    <t>INTL.3-6-HITZ-TCF.A</t>
  </si>
  <si>
    <t>INTL.3-6-HND-TCF.A</t>
  </si>
  <si>
    <t>INTL.3-6-HKG-TCF.A</t>
  </si>
  <si>
    <t>INTL.3-6-HUN-TCF.A</t>
  </si>
  <si>
    <t>INTL.3-6-ISL-TCF.A</t>
  </si>
  <si>
    <t>INTL.3-6-IND-TCF.A</t>
  </si>
  <si>
    <t>INTL.3-6-IDN-TCF.A</t>
  </si>
  <si>
    <t>INTL.3-6-IRN-TCF.A</t>
  </si>
  <si>
    <t>INTL.3-6-IRQ-TCF.A</t>
  </si>
  <si>
    <t>INTL.3-6-IRL-TCF.A</t>
  </si>
  <si>
    <t>INTL.3-6-ISR-TCF.A</t>
  </si>
  <si>
    <t>INTL.3-6-ITA-TCF.A</t>
  </si>
  <si>
    <t>INTL.3-6-JAM-TCF.A</t>
  </si>
  <si>
    <t>INTL.3-6-JPN-TCF.A</t>
  </si>
  <si>
    <t>INTL.3-6-JOR-TCF.A</t>
  </si>
  <si>
    <t>INTL.3-6-KAZ-TCF.A</t>
  </si>
  <si>
    <t>INTL.3-6-KEN-TCF.A</t>
  </si>
  <si>
    <t>INTL.3-6-KIR-TCF.A</t>
  </si>
  <si>
    <t>INTL.3-6-XKS-TCF.A</t>
  </si>
  <si>
    <t>INTL.3-6-KWT-TCF.A</t>
  </si>
  <si>
    <t>INTL.3-6-KGZ-TCF.A</t>
  </si>
  <si>
    <t>INTL.3-6-LAO-TCF.A</t>
  </si>
  <si>
    <t>INTL.3-6-LVA-TCF.A</t>
  </si>
  <si>
    <t>INTL.3-6-LBN-TCF.A</t>
  </si>
  <si>
    <t>INTL.3-6-LSO-TCF.A</t>
  </si>
  <si>
    <t>INTL.3-6-LBR-TCF.A</t>
  </si>
  <si>
    <t>INTL.3-6-LBY-TCF.A</t>
  </si>
  <si>
    <t>INTL.3-6-LTU-TCF.A</t>
  </si>
  <si>
    <t>INTL.3-6-LUX-TCF.A</t>
  </si>
  <si>
    <t>INTL.3-6-MAC-TCF.A</t>
  </si>
  <si>
    <t>INTL.3-6-MDG-TCF.A</t>
  </si>
  <si>
    <t>INTL.3-6-MWI-TCF.A</t>
  </si>
  <si>
    <t>INTL.3-6-MYS-TCF.A</t>
  </si>
  <si>
    <t>INTL.3-6-MDV-TCF.A</t>
  </si>
  <si>
    <t>INTL.3-6-MLI-TCF.A</t>
  </si>
  <si>
    <t>INTL.3-6-MLT-TCF.A</t>
  </si>
  <si>
    <t>INTL.3-6-MTQ-TCF.A</t>
  </si>
  <si>
    <t>INTL.3-6-MRT-TCF.A</t>
  </si>
  <si>
    <t>INTL.3-6-MUS-TCF.A</t>
  </si>
  <si>
    <t>INTL.3-6-MEX-TCF.A</t>
  </si>
  <si>
    <t>INTL.3-6-FSM-TCF.A</t>
  </si>
  <si>
    <t>INTL.3-6-MDA-TCF.A</t>
  </si>
  <si>
    <t>INTL.3-6-MNG-TCF.A</t>
  </si>
  <si>
    <t>INTL.3-6-MNE-TCF.A</t>
  </si>
  <si>
    <t>INTL.3-6-MSR-TCF.A</t>
  </si>
  <si>
    <t>INTL.3-6-MAR-TCF.A</t>
  </si>
  <si>
    <t>INTL.3-6-MOZ-TCF.A</t>
  </si>
  <si>
    <t>INTL.3-6-NAM-TCF.A</t>
  </si>
  <si>
    <t>INTL.3-6-NRU-TCF.A</t>
  </si>
  <si>
    <t>INTL.3-6-NPL-TCF.A</t>
  </si>
  <si>
    <t>INTL.3-6-NLD-TCF.A</t>
  </si>
  <si>
    <t>INTL.3-6-NLDA-TCF.A</t>
  </si>
  <si>
    <t>INTL.3-6-NCL-TCF.A</t>
  </si>
  <si>
    <t>INTL.3-6-NZL-TCF.A</t>
  </si>
  <si>
    <t>INTL.3-6-NIC-TCF.A</t>
  </si>
  <si>
    <t>INTL.3-6-NER-TCF.A</t>
  </si>
  <si>
    <t>INTL.3-6-NGA-TCF.A</t>
  </si>
  <si>
    <t>INTL.3-6-NIU-TCF.A</t>
  </si>
  <si>
    <t>INTL.3-6-PRK-TCF.A</t>
  </si>
  <si>
    <t>INTL.3-6-MKD-TCF.A</t>
  </si>
  <si>
    <t>INTL.3-6-MNP-TCF.A</t>
  </si>
  <si>
    <t>INTL.3-6-NOR-TCF.A</t>
  </si>
  <si>
    <t>INTL.3-6-OMN-TCF.A</t>
  </si>
  <si>
    <t>INTL.3-6-PAK-TCF.A</t>
  </si>
  <si>
    <t>INTL.3-6-PSE-TCF.A</t>
  </si>
  <si>
    <t>INTL.3-6-PAN-TCF.A</t>
  </si>
  <si>
    <t>INTL.3-6-PNG-TCF.A</t>
  </si>
  <si>
    <t>INTL.3-6-PRY-TCF.A</t>
  </si>
  <si>
    <t>INTL.3-6-PER-TCF.A</t>
  </si>
  <si>
    <t>INTL.3-6-PHL-TCF.A</t>
  </si>
  <si>
    <t>INTL.3-6-POL-TCF.A</t>
  </si>
  <si>
    <t>INTL.3-6-PRT-TCF.A</t>
  </si>
  <si>
    <t>INTL.3-6-PRI-TCF.A</t>
  </si>
  <si>
    <t>INTL.3-6-QAT-TCF.A</t>
  </si>
  <si>
    <t>INTL.3-6-REU-TCF.A</t>
  </si>
  <si>
    <t>INTL.3-6-ROU-TCF.A</t>
  </si>
  <si>
    <t>INTL.3-6-RUS-TCF.A</t>
  </si>
  <si>
    <t>INTL.3-6-RWA-TCF.A</t>
  </si>
  <si>
    <t>INTL.3-6-SHN-TCF.A</t>
  </si>
  <si>
    <t>INTL.3-6-KNA-TCF.A</t>
  </si>
  <si>
    <t>INTL.3-6-LCA-TCF.A</t>
  </si>
  <si>
    <t>INTL.3-6-SPM-TCF.A</t>
  </si>
  <si>
    <t>INTL.3-6-VCT-TCF.A</t>
  </si>
  <si>
    <t>INTL.3-6-WSM-TCF.A</t>
  </si>
  <si>
    <t>INTL.3-6-STP-TCF.A</t>
  </si>
  <si>
    <t>INTL.3-6-SAU-TCF.A</t>
  </si>
  <si>
    <t>INTL.3-6-SEN-TCF.A</t>
  </si>
  <si>
    <t>INTL.3-6-SRB-TCF.A</t>
  </si>
  <si>
    <t>INTL.3-6-SYC-TCF.A</t>
  </si>
  <si>
    <t>INTL.3-6-SLE-TCF.A</t>
  </si>
  <si>
    <t>INTL.3-6-SGP-TCF.A</t>
  </si>
  <si>
    <t>INTL.3-6-SVK-TCF.A</t>
  </si>
  <si>
    <t>INTL.3-6-SVN-TCF.A</t>
  </si>
  <si>
    <t>INTL.3-6-SLB-TCF.A</t>
  </si>
  <si>
    <t>INTL.3-6-SOM-TCF.A</t>
  </si>
  <si>
    <t>INTL.3-6-ZAF-TCF.A</t>
  </si>
  <si>
    <t>INTL.3-6-KOR-TCF.A</t>
  </si>
  <si>
    <t>INTL.3-6-SSD-TCF.A</t>
  </si>
  <si>
    <t>INTL.3-6-ESP-TCF.A</t>
  </si>
  <si>
    <t>INTL.3-6-LKA-TCF.A</t>
  </si>
  <si>
    <t>INTL.3-6-SDN-TCF.A</t>
  </si>
  <si>
    <t>INTL.3-6-SUR-TCF.A</t>
  </si>
  <si>
    <t>INTL.3-6-SWE-TCF.A</t>
  </si>
  <si>
    <t>INTL.3-6-CHE-TCF.A</t>
  </si>
  <si>
    <t>INTL.3-6-SYR-TCF.A</t>
  </si>
  <si>
    <t>INTL.3-6-TWN-TCF.A</t>
  </si>
  <si>
    <t>INTL.3-6-TJK-TCF.A</t>
  </si>
  <si>
    <t>INTL.3-6-TZA-TCF.A</t>
  </si>
  <si>
    <t>INTL.3-6-THA-TCF.A</t>
  </si>
  <si>
    <t>INTL.3-6-BHS-TCF.A</t>
  </si>
  <si>
    <t>INTL.3-6-TLS-TCF.A</t>
  </si>
  <si>
    <t>INTL.3-6-TGO-TCF.A</t>
  </si>
  <si>
    <t>INTL.3-6-TON-TCF.A</t>
  </si>
  <si>
    <t>INTL.3-6-TTO-TCF.A</t>
  </si>
  <si>
    <t>INTL.3-6-TUN-TCF.A</t>
  </si>
  <si>
    <t>INTL.3-6-TUR-TCF.A</t>
  </si>
  <si>
    <t>INTL.3-6-TKM-TCF.A</t>
  </si>
  <si>
    <t>INTL.3-6-TCA-TCF.A</t>
  </si>
  <si>
    <t>INTL.3-6-TUV-TCF.A</t>
  </si>
  <si>
    <t>INTL.3-6-USIQ-TCF.A</t>
  </si>
  <si>
    <t>INTL.3-6-VIR-TCF.A</t>
  </si>
  <si>
    <t>INTL.3-6-UGA-TCF.A</t>
  </si>
  <si>
    <t>INTL.3-6-UKR-TCF.A</t>
  </si>
  <si>
    <t>INTL.3-6-ARE-TCF.A</t>
  </si>
  <si>
    <t>INTL.3-6-GBR-TCF.A</t>
  </si>
  <si>
    <t>INTL.3-6-USA-TCF.A</t>
  </si>
  <si>
    <t>INTL.3-6-URY-TCF.A</t>
  </si>
  <si>
    <t>INTL.3-6-UZB-TCF.A</t>
  </si>
  <si>
    <t>INTL.3-6-VUT-TCF.A</t>
  </si>
  <si>
    <t>INTL.3-6-VEN-TCF.A</t>
  </si>
  <si>
    <t>INTL.3-6-VNM-TCF.A</t>
  </si>
  <si>
    <t>INTL.3-6-WAK-TCF.A</t>
  </si>
  <si>
    <t>INTL.3-6-ESH-TCF.A</t>
  </si>
  <si>
    <t>INTL.3-6-YEM-TCF.A</t>
  </si>
  <si>
    <t>INTL.3-6-ZMB-TCF.A</t>
  </si>
  <si>
    <t>INTL.3-6-ZWE-TCF.A</t>
  </si>
  <si>
    <t>Algeria</t>
  </si>
  <si>
    <t>Lebanon</t>
  </si>
  <si>
    <t>Tunisia</t>
  </si>
  <si>
    <t>World</t>
  </si>
  <si>
    <t>Source:</t>
  </si>
  <si>
    <t>https://www.eia.gov/international/data/world</t>
  </si>
  <si>
    <t>U.S. Energy Information Administration; World Bank estimates.</t>
  </si>
  <si>
    <t>Notes:</t>
  </si>
  <si>
    <t>MENA</t>
  </si>
  <si>
    <t>Syria</t>
  </si>
  <si>
    <t>Bahrain</t>
  </si>
  <si>
    <t>Djibouti</t>
  </si>
  <si>
    <t>Jordan</t>
  </si>
  <si>
    <t>Morocco</t>
  </si>
  <si>
    <t>West Bank and Gaza</t>
  </si>
  <si>
    <t>Production</t>
  </si>
  <si>
    <t>Reserves</t>
  </si>
  <si>
    <t>Oil</t>
  </si>
  <si>
    <t>Gas</t>
  </si>
  <si>
    <t>Oil (percentage of world)</t>
  </si>
  <si>
    <t>Gas (percentage of world)</t>
  </si>
  <si>
    <t>Report generated on: 07-14-2024 23:20:31</t>
  </si>
  <si>
    <t>Report generated on: 07-14-2024 23:21:52</t>
  </si>
  <si>
    <t>97806.39995477659</t>
  </si>
  <si>
    <t>100415.6922008918</t>
  </si>
  <si>
    <t>100161.40569888955</t>
  </si>
  <si>
    <t>93817.46436136679</t>
  </si>
  <si>
    <t>100146.03649699369</t>
  </si>
  <si>
    <t>101814.04134640154</t>
  </si>
  <si>
    <t>16.15063810365884</t>
  </si>
  <si>
    <t>15.059928131885036</t>
  </si>
  <si>
    <t>405.2773434800356</t>
  </si>
  <si>
    <t>26.92278904109589</t>
  </si>
  <si>
    <t>24.902112195569963</t>
  </si>
  <si>
    <t>23.946440004527354</t>
  </si>
  <si>
    <t>23.10385494558548</t>
  </si>
  <si>
    <t>213.02309315068493</t>
  </si>
  <si>
    <t>211.09113698630136</t>
  </si>
  <si>
    <t>211.2317301369863</t>
  </si>
  <si>
    <t>184.5250142076503</t>
  </si>
  <si>
    <t>192.67238078380575</t>
  </si>
  <si>
    <t>13.731840983606558</t>
  </si>
  <si>
    <t>12.793995341570268</t>
  </si>
  <si>
    <t>33.874112328767126</t>
  </si>
  <si>
    <t>34.25623150684932</t>
  </si>
  <si>
    <t>34.58876065573771</t>
  </si>
  <si>
    <t>31.967008350099704</t>
  </si>
  <si>
    <t>29.814287863824454</t>
  </si>
  <si>
    <t>4281.785796001285</t>
  </si>
  <si>
    <t>8.387275409836066</t>
  </si>
  <si>
    <t>8.185948606313213</t>
  </si>
  <si>
    <t>7.744838393504603</t>
  </si>
  <si>
    <t>5759.5178325957295</t>
  </si>
  <si>
    <t>15.50214060005226</t>
  </si>
  <si>
    <t>14.475327420282191</t>
  </si>
  <si>
    <t>10.62165205479452</t>
  </si>
  <si>
    <t>9.575147945205478</t>
  </si>
  <si>
    <t>10.465984949108599</t>
  </si>
  <si>
    <t>119.98035896689863</t>
  </si>
  <si>
    <t>70.13609906353831</t>
  </si>
  <si>
    <t>21.556271232876714</t>
  </si>
  <si>
    <t>22.91260382513661</t>
  </si>
  <si>
    <t>23.742520547945205</t>
  </si>
  <si>
    <t>0.37248931506849314</t>
  </si>
  <si>
    <t>0.33744575342465755</t>
  </si>
  <si>
    <t>0.3129154098360656</t>
  </si>
  <si>
    <t>0.2710410473971101</t>
  </si>
  <si>
    <t>0.2522599076581693</t>
  </si>
  <si>
    <t>162.12994446575343</t>
  </si>
  <si>
    <t>185.22294659172834</t>
  </si>
  <si>
    <t>16.016827397260275</t>
  </si>
  <si>
    <t>14.512564722661875</t>
  </si>
  <si>
    <t>391.3878131506849</t>
  </si>
  <si>
    <t>40.166683012859586</t>
  </si>
  <si>
    <t>1006.0770523834384</t>
  </si>
  <si>
    <t>905.0341221310574</t>
  </si>
  <si>
    <t>923.3729426042414</t>
  </si>
  <si>
    <t>936.5958797269517</t>
  </si>
  <si>
    <t>927.2175215533757</t>
  </si>
  <si>
    <t>128.73590547945204</t>
  </si>
  <si>
    <t>123.50984794520548</t>
  </si>
  <si>
    <t>152.2289338797814</t>
  </si>
  <si>
    <t>146.79206246360994</t>
  </si>
  <si>
    <t>131.36058909363848</t>
  </si>
  <si>
    <t>147.45244566916938</t>
  </si>
  <si>
    <t>102.90320821917808</t>
  </si>
  <si>
    <t>98.15822465753426</t>
  </si>
  <si>
    <t>101.25759726027397</t>
  </si>
  <si>
    <t>95.94649672131146</t>
  </si>
  <si>
    <t>100.94948123079692</t>
  </si>
  <si>
    <t>102.58805087968679</t>
  </si>
  <si>
    <t>15.887857534246576</t>
  </si>
  <si>
    <t>65.57223873690958</t>
  </si>
  <si>
    <t>88.15182202350876</t>
  </si>
  <si>
    <t>25.822580821917807</t>
  </si>
  <si>
    <t>22.25721917808219</t>
  </si>
  <si>
    <t>19.57055737704918</t>
  </si>
  <si>
    <t>19.737543995149238</t>
  </si>
  <si>
    <t>18.12561037457768</t>
  </si>
  <si>
    <t>19.662703620252877</t>
  </si>
  <si>
    <t>39.42110005464481</t>
  </si>
  <si>
    <t>37.04328032704441</t>
  </si>
  <si>
    <t>34.44437573429585</t>
  </si>
  <si>
    <t>14.401615846994536</t>
  </si>
  <si>
    <t>14.757965916534244</t>
  </si>
  <si>
    <t>14.744270091164658</t>
  </si>
  <si>
    <t>31.69185205479452</t>
  </si>
  <si>
    <t>41.210709589041095</t>
  </si>
  <si>
    <t>38.880309289617486</t>
  </si>
  <si>
    <t>32.981322316549125</t>
  </si>
  <si>
    <t>34.16047083687096</t>
  </si>
  <si>
    <t>89.43484657534246</t>
  </si>
  <si>
    <t>88.44024383561644</t>
  </si>
  <si>
    <t>86.06804207650273</t>
  </si>
  <si>
    <t>77.48189434453485</t>
  </si>
  <si>
    <t>17.935941530054645</t>
  </si>
  <si>
    <t>16.98596496064052</t>
  </si>
  <si>
    <t>9.368075342465753</t>
  </si>
  <si>
    <t>5.600475342465754</t>
  </si>
  <si>
    <t>5.8585251366120215</t>
  </si>
  <si>
    <t>6.362878430707146</t>
  </si>
  <si>
    <t>6.9944262987594925</t>
  </si>
  <si>
    <t>9.477380232040302</t>
  </si>
  <si>
    <t>114.88020821917809</t>
  </si>
  <si>
    <t>117.59185205479451</t>
  </si>
  <si>
    <t>100.38207650273225</t>
  </si>
  <si>
    <t>117.54107160055283</t>
  </si>
  <si>
    <t>110.10238451650581</t>
  </si>
  <si>
    <t>108.21336898100063</t>
  </si>
  <si>
    <t>88.31676301369863</t>
  </si>
  <si>
    <t>99.00587540983608</t>
  </si>
  <si>
    <t>108.15171176497314</t>
  </si>
  <si>
    <t>108.94824736030355</t>
  </si>
  <si>
    <t>76.44170410958904</t>
  </si>
  <si>
    <t>76.70309380239418</t>
  </si>
  <si>
    <t>98.63536390886603</t>
  </si>
  <si>
    <t>408.6611635735182</t>
  </si>
  <si>
    <t>72.72641576072216</t>
  </si>
  <si>
    <t>75.12263561643836</t>
  </si>
  <si>
    <t>55.812043835616436</t>
  </si>
  <si>
    <t>58.382327397260276</t>
  </si>
  <si>
    <t>1053.258559327833</t>
  </si>
  <si>
    <t>1180.0940315325533</t>
  </si>
  <si>
    <t>798.0459059813836</t>
  </si>
  <si>
    <t>21905.02464657534</t>
  </si>
  <si>
    <t>47.24710821917808</t>
  </si>
  <si>
    <t>39.18538743169399</t>
  </si>
  <si>
    <t>37.52362759210924</t>
  </si>
  <si>
    <t>95472.78626285878</t>
  </si>
  <si>
    <t>98047.15225445344</t>
  </si>
  <si>
    <t>97814.82683053338</t>
  </si>
  <si>
    <t>91710.25163868918</t>
  </si>
  <si>
    <t>93425.76452877477</t>
  </si>
  <si>
    <t>97836.59747128493</t>
  </si>
  <si>
    <t>99480.18120126438</t>
  </si>
  <si>
    <t>16.09329589041096</t>
  </si>
  <si>
    <t>15.003383561643835</t>
  </si>
  <si>
    <t>386.4341394296411</t>
  </si>
  <si>
    <t>22.51858904109589</t>
  </si>
  <si>
    <t>20.091465753424657</t>
  </si>
  <si>
    <t>19.20264931506849</t>
  </si>
  <si>
    <t>18.241756164383563</t>
  </si>
  <si>
    <t>209.97949315068493</t>
  </si>
  <si>
    <t>208.01133698630136</t>
  </si>
  <si>
    <t>208.1082301369863</t>
  </si>
  <si>
    <t>181.57231420765027</t>
  </si>
  <si>
    <t>189.41299726027398</t>
  </si>
  <si>
    <t>13.804040983606557</t>
  </si>
  <si>
    <t>12.873690410958904</t>
  </si>
  <si>
    <t>33.93991232876712</t>
  </si>
  <si>
    <t>34.322931506849315</t>
  </si>
  <si>
    <t>34.65186065573771</t>
  </si>
  <si>
    <t>32.035060273972604</t>
  </si>
  <si>
    <t>29.88406301369863</t>
  </si>
  <si>
    <t>8.057475409836066</t>
  </si>
  <si>
    <t>7.825252054794521</t>
  </si>
  <si>
    <t>7.3807835616438355</t>
  </si>
  <si>
    <t>5688.344606153271</t>
  </si>
  <si>
    <t>12.841095628415301</t>
  </si>
  <si>
    <t>12.239638356164384</t>
  </si>
  <si>
    <t>11.178035616438356</t>
  </si>
  <si>
    <t>6.135852054794521</t>
  </si>
  <si>
    <t>4.827147945205479</t>
  </si>
  <si>
    <t>5.557282191780822</t>
  </si>
  <si>
    <t>118.36675896689863</t>
  </si>
  <si>
    <t>68.15051432318904</t>
  </si>
  <si>
    <t>0.37724931506849313</t>
  </si>
  <si>
    <t>0.34226575342465754</t>
  </si>
  <si>
    <t>0.3174754098360656</t>
  </si>
  <si>
    <t>0.27595890410958906</t>
  </si>
  <si>
    <t>0.2572931506849315</t>
  </si>
  <si>
    <t>110.52164446575343</t>
  </si>
  <si>
    <t>132.6092109589041</t>
  </si>
  <si>
    <t>7.029627397260274</t>
  </si>
  <si>
    <t>5.221145205479452</t>
  </si>
  <si>
    <t>36.04174794520548</t>
  </si>
  <si>
    <t>893.2922523834384</t>
  </si>
  <si>
    <t>798.9501316938989</t>
  </si>
  <si>
    <t>803.4472597260137</t>
  </si>
  <si>
    <t>822.1866935998521</t>
  </si>
  <si>
    <t>810.1150692963809</t>
  </si>
  <si>
    <t>96.72540547945205</t>
  </si>
  <si>
    <t>88.97654794520548</t>
  </si>
  <si>
    <t>119.58463387978142</t>
  </si>
  <si>
    <t>111.08980273972603</t>
  </si>
  <si>
    <t>96.15444931506849</t>
  </si>
  <si>
    <t>111.35896438356164</t>
  </si>
  <si>
    <t>11.924208219178082</t>
  </si>
  <si>
    <t>10.609224657534247</t>
  </si>
  <si>
    <t>10.916997260273973</t>
  </si>
  <si>
    <t>10.547696721311475</t>
  </si>
  <si>
    <t>8.848805479452055</t>
  </si>
  <si>
    <t>8.319265753424657</t>
  </si>
  <si>
    <t>54.33873873690959</t>
  </si>
  <si>
    <t>72.64364055810685</t>
  </si>
  <si>
    <t>69.57730910504931</t>
  </si>
  <si>
    <t>16.98178082191781</t>
  </si>
  <si>
    <t>15.262619178082192</t>
  </si>
  <si>
    <t>12.95855737704918</t>
  </si>
  <si>
    <t>12.506191780821919</t>
  </si>
  <si>
    <t>10.994717808219178</t>
  </si>
  <si>
    <t>12.363945205479451</t>
  </si>
  <si>
    <t>39.35803005464481</t>
  </si>
  <si>
    <t>36.97430684931507</t>
  </si>
  <si>
    <t>34.37635616438356</t>
  </si>
  <si>
    <t>32.07025479452055</t>
  </si>
  <si>
    <t>10.287215846994535</t>
  </si>
  <si>
    <t>10.258101369863013</t>
  </si>
  <si>
    <t>10.20252602739726</t>
  </si>
  <si>
    <t>24.49785205479452</t>
  </si>
  <si>
    <t>33.366109589041095</t>
  </si>
  <si>
    <t>30.415109289617487</t>
  </si>
  <si>
    <t>23.85179543387127</t>
  </si>
  <si>
    <t>24.804427397260273</t>
  </si>
  <si>
    <t>79.71344657534246</t>
  </si>
  <si>
    <t>78.60324383561644</t>
  </si>
  <si>
    <t>78.39006027397261</t>
  </si>
  <si>
    <t>76.63714207650273</t>
  </si>
  <si>
    <t>73.96011780821918</t>
  </si>
  <si>
    <t>69.97429589041096</t>
  </si>
  <si>
    <t>67.06133698630137</t>
  </si>
  <si>
    <t>16.302341530054644</t>
  </si>
  <si>
    <t>15.199345205479451</t>
  </si>
  <si>
    <t>6.3189753424657535</t>
  </si>
  <si>
    <t>3.4827260273972604</t>
  </si>
  <si>
    <t>3.0693753424657535</t>
  </si>
  <si>
    <t>3.465825136612022</t>
  </si>
  <si>
    <t>3.746046575342466</t>
  </si>
  <si>
    <t>4.413953424657534</t>
  </si>
  <si>
    <t>6.832208219178082</t>
  </si>
  <si>
    <t>101.78980821917808</t>
  </si>
  <si>
    <t>104.31565205479453</t>
  </si>
  <si>
    <t>87.83207650273224</t>
  </si>
  <si>
    <t>103.81542191780822</t>
  </si>
  <si>
    <t>96.56749315068492</t>
  </si>
  <si>
    <t>94.35985753424657</t>
  </si>
  <si>
    <t>25.24106301369863</t>
  </si>
  <si>
    <t>34.33347540983607</t>
  </si>
  <si>
    <t>37.421046575342466</t>
  </si>
  <si>
    <t>37.55861917808219</t>
  </si>
  <si>
    <t>48.86910410958904</t>
  </si>
  <si>
    <t>47.18759178082192</t>
  </si>
  <si>
    <t>95.56398356164384</t>
  </si>
  <si>
    <t>100.36732876712328</t>
  </si>
  <si>
    <t>386.0151430136986</t>
  </si>
  <si>
    <t>72.09147235598904</t>
  </si>
  <si>
    <t>61.511235616438356</t>
  </si>
  <si>
    <t>52.18804383561644</t>
  </si>
  <si>
    <t>54.71522739726027</t>
  </si>
  <si>
    <t>1011.6871593278329</t>
  </si>
  <si>
    <t>1136.8950315325535</t>
  </si>
  <si>
    <t>752.9098880593151</t>
  </si>
  <si>
    <t>20879.112523287673</t>
  </si>
  <si>
    <t>46.02680821917808</t>
  </si>
  <si>
    <t>38.00158743169399</t>
  </si>
  <si>
    <t>36.22891506849315</t>
  </si>
  <si>
    <t>81202.68313900186</t>
  </si>
  <si>
    <t>82123.71336190158</t>
  </si>
  <si>
    <t>75986.39019359043</t>
  </si>
  <si>
    <t>77164.92201248827</t>
  </si>
  <si>
    <t>80810.21172768522</t>
  </si>
  <si>
    <t>13.26858904109589</t>
  </si>
  <si>
    <t>10.841465753424657</t>
  </si>
  <si>
    <t>9.952649315068493</t>
  </si>
  <si>
    <t>8.991756164383562</t>
  </si>
  <si>
    <t>199.97949315068493</t>
  </si>
  <si>
    <t>197.01133698630136</t>
  </si>
  <si>
    <t>197.11895068493152</t>
  </si>
  <si>
    <t>33.660912328767125</t>
  </si>
  <si>
    <t>34.04393150684931</t>
  </si>
  <si>
    <t>31.756060273972604</t>
  </si>
  <si>
    <t>29.60506301369863</t>
  </si>
  <si>
    <t>7.8574754098360655</t>
  </si>
  <si>
    <t>7.625252054794521</t>
  </si>
  <si>
    <t>7.180783561643835</t>
  </si>
  <si>
    <t>4594.118260273833</t>
  </si>
  <si>
    <t>11.877008196721311</t>
  </si>
  <si>
    <t>10.395991780821918</t>
  </si>
  <si>
    <t>1.6868849315068493</t>
  </si>
  <si>
    <t>37.711542465753425</t>
  </si>
  <si>
    <t>33.24221095890411</t>
  </si>
  <si>
    <t>3.349627397260274</t>
  </si>
  <si>
    <t>1.541145205479452</t>
  </si>
  <si>
    <t>18.71678904109589</t>
  </si>
  <si>
    <t>81.05530684931507</t>
  </si>
  <si>
    <t>3.6632520547945204</t>
  </si>
  <si>
    <t>3.3700849315068493</t>
  </si>
  <si>
    <t>4.119498630136986</t>
  </si>
  <si>
    <t>3.2432520547945205</t>
  </si>
  <si>
    <t>11.043657534246575</t>
  </si>
  <si>
    <t>9.677153424657535</t>
  </si>
  <si>
    <t>7.324248633879781</t>
  </si>
  <si>
    <t>5.665575342465753</t>
  </si>
  <si>
    <t>0.9822158469945356</t>
  </si>
  <si>
    <t>0.9531013698630137</t>
  </si>
  <si>
    <t>0.8975260273972603</t>
  </si>
  <si>
    <t>20.307041095890412</t>
  </si>
  <si>
    <t>18.775013661202184</t>
  </si>
  <si>
    <t>17.15115890410959</t>
  </si>
  <si>
    <t>72.21244657534247</t>
  </si>
  <si>
    <t>71.10224383561643</t>
  </si>
  <si>
    <t>68.25921038251366</t>
  </si>
  <si>
    <t>65.77677808219178</t>
  </si>
  <si>
    <t>61.97276164383562</t>
  </si>
  <si>
    <t>59.22919178082192</t>
  </si>
  <si>
    <t>0.11506301369863013</t>
  </si>
  <si>
    <t>0.030385245901639345</t>
  </si>
  <si>
    <t>1.8544356164383562</t>
  </si>
  <si>
    <t>1.5164164383561645</t>
  </si>
  <si>
    <t>1.2402849315068494</t>
  </si>
  <si>
    <t>1.0144371584699454</t>
  </si>
  <si>
    <t>0.8294739726027397</t>
  </si>
  <si>
    <t>0.6784493150684932</t>
  </si>
  <si>
    <t>0.5548356164383562</t>
  </si>
  <si>
    <t>1.800104109589041</t>
  </si>
  <si>
    <t>0.1185917808219178</t>
  </si>
  <si>
    <t>53.72623947942192</t>
  </si>
  <si>
    <t>54.909679452054796</t>
  </si>
  <si>
    <t>57.511235616438356</t>
  </si>
  <si>
    <t>30.429005479452055</t>
  </si>
  <si>
    <t>12927.216942465753</t>
  </si>
  <si>
    <t>36.143983561643836</t>
  </si>
  <si>
    <t>10625.869410608668</t>
  </si>
  <si>
    <t>11197.558588266362</t>
  </si>
  <si>
    <t>11713.800056780556</t>
  </si>
  <si>
    <t>11932.347250944902</t>
  </si>
  <si>
    <t>12288.085453077729</t>
  </si>
  <si>
    <t>12842.530774551175</t>
  </si>
  <si>
    <t>13185.490561761244</t>
  </si>
  <si>
    <t>102.11780821917809</t>
  </si>
  <si>
    <t>10.750896174863389</t>
  </si>
  <si>
    <t>10.804040983606557</t>
  </si>
  <si>
    <t>9.873690410958904</t>
  </si>
  <si>
    <t>1054.2263458794384</t>
  </si>
  <si>
    <t>0.8941123287671233</t>
  </si>
  <si>
    <t>0.7770438356164383</t>
  </si>
  <si>
    <t>144.38311506849314</t>
  </si>
  <si>
    <t>138.53157650273224</t>
  </si>
  <si>
    <t>130.5687698630137</t>
  </si>
  <si>
    <t>117.57129315068494</t>
  </si>
  <si>
    <t>109.26274794520548</t>
  </si>
  <si>
    <t>6.4844986301369865</t>
  </si>
  <si>
    <t>4.930531506849315</t>
  </si>
  <si>
    <t>4.641041095890411</t>
  </si>
  <si>
    <t>2.109654794520548</t>
  </si>
  <si>
    <t>1.9884219178082192</t>
  </si>
  <si>
    <t>5.128893150684932</t>
  </si>
  <si>
    <t>5.289142465753424</t>
  </si>
  <si>
    <t>4.968649315068493</t>
  </si>
  <si>
    <t>2.876931693989071</t>
  </si>
  <si>
    <t>2.682339726027397</t>
  </si>
  <si>
    <t>2.5005342465753424</t>
  </si>
  <si>
    <t>2.3079123287671233</t>
  </si>
  <si>
    <t>2.1950931506849316</t>
  </si>
  <si>
    <t>1.7968027397260273</t>
  </si>
  <si>
    <t>9.821517808219179</t>
  </si>
  <si>
    <t>9.531712328767123</t>
  </si>
  <si>
    <t>191.15890410958903</t>
  </si>
  <si>
    <t>13.965232876567123</t>
  </si>
  <si>
    <t>18.399038356164382</t>
  </si>
  <si>
    <t>18.76578904109589</t>
  </si>
  <si>
    <t>3644.2337132482385</t>
  </si>
  <si>
    <t>3919.305461154282</t>
  </si>
  <si>
    <t>3977.313411851241</t>
  </si>
  <si>
    <t>3791.5141941538523</t>
  </si>
  <si>
    <t>3972.7570632087727</t>
  </si>
  <si>
    <t>4183.854969048537</t>
  </si>
  <si>
    <t>4510.2541692553805</t>
  </si>
  <si>
    <t>3.9304027397260275</t>
  </si>
  <si>
    <t>3.2017808219178083</t>
  </si>
  <si>
    <t>3.8703972602739727</t>
  </si>
  <si>
    <t>3.1060301369863015</t>
  </si>
  <si>
    <t>3.359994520547945</t>
  </si>
  <si>
    <t>11.319808219178082</t>
  </si>
  <si>
    <t>18.96353551912568</t>
  </si>
  <si>
    <t>30.303657534246575</t>
  </si>
  <si>
    <t>3.900619178082192</t>
  </si>
  <si>
    <t>7.218786301369863</t>
  </si>
  <si>
    <t>3.6546246575342467</t>
  </si>
  <si>
    <t>4.370769863013699</t>
  </si>
  <si>
    <t>6.803619178082192</t>
  </si>
  <si>
    <t>4.939569863013698</t>
  </si>
  <si>
    <t>27.54258904109589</t>
  </si>
  <si>
    <t>Report generated on: 07-14-2024 23:40:01</t>
  </si>
  <si>
    <t>Report generated on: 07-14-2024 23:44:28</t>
  </si>
  <si>
    <t>The actual year for the oil reserves data is 2021. The actual year for the oil production data is 2023. The actual year for the gas reserves data is 2021. The actual year for the gas production data is 2022.</t>
  </si>
  <si>
    <t>Table 1.1 Oil and gas reserves and production in oil and gas rich MENA countries</t>
  </si>
  <si>
    <t>The countries in the table are ordered in descending order based on oil production.</t>
  </si>
  <si>
    <t>The units for the dataset are: Oil reserves in billion barrels (billion b), oil production in thousand barrels per day (Mb/d), gas reserves in trillion cubic feet (tcf), and gas production in billion cubic feet (bcf).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</si>
</sst>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
    <numFmt numFmtId="166" formatCode="0.0%"/>
  </numFmts>
  <fonts count="7" x14ac:knownFonts="1">
    <font>
      <sz val="12"/>
      <color theme="1"/>
      <name val="Aptos Narrow"/>
      <family val="2"/>
      <scheme val="minor"/>
    </font>
    <font>
      <b/>
      <sz val="12"/>
      <color theme="1"/>
      <name val="Aptos Narrow"/>
      <scheme val="minor"/>
    </font>
    <font>
      <u/>
      <sz val="12"/>
      <color theme="10"/>
      <name val="Aptos Narrow"/>
      <family val="2"/>
      <scheme val="minor"/>
    </font>
    <font>
      <sz val="10"/>
      <name val="Arial"/>
      <family val="2"/>
    </font>
    <font>
      <sz val="11"/>
      <name val="Arial"/>
      <family val="2"/>
    </font>
    <font>
      <sz val="12"/>
      <color rgb="FFFF0000"/>
      <name val="Aptos Narrow"/>
      <family val="2"/>
      <scheme val="minor"/>
    </font>
    <font>
      <b/>
      <sz val="12"/>
      <color rgb="FFFF0000"/>
      <name val="Aptos Narrow"/>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4">
    <xf numFmtId="0" fontId="0" fillId="0" borderId="0"/>
    <xf numFmtId="0" fontId="2"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cellStyleXfs>
  <cellXfs count="17">
    <xf numFmtId="0" fontId="0" fillId="0" borderId="0" xfId="0"/>
    <xf numFmtId="0" fontId="1" fillId="0" borderId="0" xfId="0" applyFont="1"/>
    <xf numFmtId="0" fontId="0" fillId="0" borderId="0" xfId="0" quotePrefix="1"/>
    <xf numFmtId="0" fontId="0" fillId="2" borderId="0" xfId="0" applyFill="1"/>
    <xf numFmtId="0" fontId="0" fillId="2" borderId="0" xfId="0" quotePrefix="1" applyFill="1"/>
    <xf numFmtId="164" fontId="0" fillId="0" borderId="0" xfId="0" applyNumberFormat="1"/>
    <xf numFmtId="0" fontId="2" fillId="0" borderId="0" xfId="1" applyFill="1"/>
    <xf numFmtId="165" fontId="4" fillId="0" borderId="0" xfId="2" applyNumberFormat="1" applyFont="1" applyFill="1" applyBorder="1" applyAlignment="1">
      <alignment horizontal="center"/>
    </xf>
    <xf numFmtId="166" fontId="0" fillId="0" borderId="0" xfId="0" applyNumberFormat="1"/>
    <xf numFmtId="166" fontId="5" fillId="0" borderId="0" xfId="0" applyNumberFormat="1" applyFont="1"/>
    <xf numFmtId="0" fontId="6" fillId="2" borderId="0" xfId="0" applyFont="1" applyFill="1"/>
    <xf numFmtId="0" fontId="6" fillId="0" borderId="0" xfId="0" applyFont="1"/>
    <xf numFmtId="0" fontId="0" fillId="0" borderId="0" xfId="0" applyAlignment="1">
      <alignment horizontal="left" indent="1"/>
    </xf>
    <xf numFmtId="0" fontId="1" fillId="2" borderId="0" xfId="0" applyFont="1" applyFill="1"/>
    <xf numFmtId="0" fontId="1" fillId="2" borderId="0" xfId="0" quotePrefix="1" applyFont="1" applyFill="1"/>
    <xf numFmtId="165" fontId="4" fillId="2" borderId="0" xfId="2" applyNumberFormat="1" applyFont="1" applyFill="1" applyBorder="1" applyAlignment="1">
      <alignment horizontal="center"/>
    </xf>
    <xf numFmtId="164" fontId="1" fillId="0" borderId="0" xfId="0" applyNumberFormat="1" applyFont="1"/>
  </cellXfs>
  <cellStyles count="4">
    <cellStyle name="Hyperlink" xfId="1" builtinId="8"/>
    <cellStyle name="Normal" xfId="0" builtinId="0"/>
    <cellStyle name="Normal 2" xfId="2" xr:uid="{706DD7B1-2158-C34E-BE2A-AF36DD914706}"/>
    <cellStyle name="Normal 3" xfId="3" xr:uid="{57511889-C0A5-6F46-A20B-34D7ED2D00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ia.gov/international/data/world"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eia.gov/international/data/world"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eia.gov/international/data/world"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eia.gov/international/data/worl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290FF-E4C1-0848-9B50-4385FB90ED0A}">
  <sheetPr>
    <tabColor rgb="FFC00000"/>
  </sheetPr>
  <dimension ref="A1:L71"/>
  <sheetViews>
    <sheetView tabSelected="1" zoomScaleNormal="100" workbookViewId="0">
      <pane xSplit="1" ySplit="2" topLeftCell="B3" activePane="bottomRight" state="frozen"/>
      <selection pane="topRight" activeCell="B1" sqref="B1"/>
      <selection pane="bottomLeft" activeCell="A3" sqref="A3"/>
      <selection pane="bottomRight" activeCell="H48" sqref="H48"/>
    </sheetView>
  </sheetViews>
  <sheetFormatPr baseColWidth="10" defaultRowHeight="16" x14ac:dyDescent="0.2"/>
  <cols>
    <col min="1" max="1" width="18" customWidth="1"/>
    <col min="2" max="2" width="16" customWidth="1"/>
    <col min="4" max="4" width="22.33203125" customWidth="1"/>
    <col min="5" max="5" width="23.83203125" customWidth="1"/>
    <col min="8" max="8" width="18.33203125" customWidth="1"/>
    <col min="9" max="9" width="20" customWidth="1"/>
    <col min="10" max="10" width="30.6640625" customWidth="1"/>
    <col min="11" max="11" width="32.33203125" customWidth="1"/>
  </cols>
  <sheetData>
    <row r="1" spans="1:12" x14ac:dyDescent="0.2">
      <c r="A1" s="10" t="s">
        <v>9686</v>
      </c>
      <c r="B1" s="10"/>
      <c r="C1" s="10"/>
      <c r="D1" s="15"/>
      <c r="E1" s="3"/>
      <c r="H1" s="5"/>
      <c r="I1" s="5"/>
      <c r="J1" s="8"/>
      <c r="K1" s="8"/>
      <c r="L1" s="8"/>
    </row>
    <row r="2" spans="1:12" s="1" customFormat="1" x14ac:dyDescent="0.2">
      <c r="A2" s="1" t="s">
        <v>467</v>
      </c>
      <c r="B2" s="1" t="s">
        <v>9297</v>
      </c>
      <c r="C2" s="1" t="s">
        <v>9298</v>
      </c>
      <c r="D2" s="1" t="s">
        <v>9299</v>
      </c>
      <c r="E2" s="1" t="s">
        <v>9300</v>
      </c>
    </row>
    <row r="3" spans="1:12" s="1" customFormat="1" x14ac:dyDescent="0.2">
      <c r="A3" t="s">
        <v>468</v>
      </c>
      <c r="B3" s="5"/>
    </row>
    <row r="4" spans="1:12" s="1" customFormat="1" x14ac:dyDescent="0.2">
      <c r="A4" s="12" t="s">
        <v>9295</v>
      </c>
      <c r="B4" s="5">
        <f>'Oil production'!BA647</f>
        <v>9733.4794520547894</v>
      </c>
      <c r="C4" s="5">
        <f>'Gas production'!AS183</f>
        <v>4303.8140880000001</v>
      </c>
      <c r="D4" s="8">
        <f>B4/B$64</f>
        <v>0.11901383529855004</v>
      </c>
      <c r="E4" s="8">
        <f>C4/C$64</f>
        <v>2.9667507737081447E-2</v>
      </c>
    </row>
    <row r="5" spans="1:12" s="1" customFormat="1" x14ac:dyDescent="0.2">
      <c r="A5" s="12" t="s">
        <v>9296</v>
      </c>
      <c r="B5" s="5">
        <f>'Oil reserves'!AR183</f>
        <v>258.60000000000002</v>
      </c>
      <c r="C5" s="5">
        <f>'Gas reserves'!AR183</f>
        <v>332.76400000000001</v>
      </c>
      <c r="D5" s="8">
        <f>B5/B$65</f>
        <v>0.15239475765215935</v>
      </c>
      <c r="E5" s="8">
        <f>C5/C$65</f>
        <v>4.5590629673613596E-2</v>
      </c>
    </row>
    <row r="6" spans="1:12" s="1" customFormat="1" x14ac:dyDescent="0.2">
      <c r="A6" t="s">
        <v>471</v>
      </c>
      <c r="B6" s="5"/>
      <c r="C6" s="16"/>
      <c r="E6" s="5"/>
    </row>
    <row r="7" spans="1:12" s="1" customFormat="1" x14ac:dyDescent="0.2">
      <c r="A7" s="12" t="s">
        <v>9295</v>
      </c>
      <c r="B7" s="5">
        <f>'Oil production'!BA570</f>
        <v>4341.41095890411</v>
      </c>
      <c r="C7" s="5">
        <f>'Gas production'!AS106</f>
        <v>348.20294200000001</v>
      </c>
      <c r="D7" s="8">
        <f>B7/B$64</f>
        <v>5.3083583457635836E-2</v>
      </c>
      <c r="E7" s="8">
        <f>C7/C$64</f>
        <v>2.4002694504539021E-3</v>
      </c>
    </row>
    <row r="8" spans="1:12" s="1" customFormat="1" x14ac:dyDescent="0.2">
      <c r="A8" s="12" t="s">
        <v>9296</v>
      </c>
      <c r="B8" s="5">
        <f>'Oil reserves'!AR106</f>
        <v>145.01900000000001</v>
      </c>
      <c r="C8" s="5">
        <f>'Gas reserves'!AR106</f>
        <v>131.68600000000001</v>
      </c>
      <c r="D8" s="8">
        <f>B8/B$65</f>
        <v>8.5460693580659303E-2</v>
      </c>
      <c r="E8" s="8">
        <f>C8/C$65</f>
        <v>1.8041758300776166E-2</v>
      </c>
    </row>
    <row r="9" spans="1:12" s="1" customFormat="1" x14ac:dyDescent="0.2">
      <c r="A9" t="s">
        <v>470</v>
      </c>
      <c r="B9" s="5"/>
      <c r="C9" s="16"/>
      <c r="D9" s="5"/>
      <c r="E9" s="5"/>
    </row>
    <row r="10" spans="1:12" s="1" customFormat="1" x14ac:dyDescent="0.2">
      <c r="A10" s="12" t="s">
        <v>9295</v>
      </c>
      <c r="B10" s="5">
        <f>'Oil production'!BA569</f>
        <v>3625.1546139183902</v>
      </c>
      <c r="C10" s="5">
        <f>'Gas production'!AS105</f>
        <v>9297.6384269999999</v>
      </c>
      <c r="D10" s="8">
        <f>B10/B$64</f>
        <v>4.4325727123365119E-2</v>
      </c>
      <c r="E10" s="8">
        <f>C10/C$64</f>
        <v>6.409146731934956E-2</v>
      </c>
    </row>
    <row r="11" spans="1:12" s="1" customFormat="1" x14ac:dyDescent="0.2">
      <c r="A11" s="12" t="s">
        <v>9296</v>
      </c>
      <c r="B11" s="5">
        <f>'Oil reserves'!AR105</f>
        <v>208.6</v>
      </c>
      <c r="C11" s="5">
        <f>'Gas reserves'!AR105</f>
        <v>1200.252</v>
      </c>
      <c r="D11" s="8">
        <f>B11/B$65</f>
        <v>0.12292941394524531</v>
      </c>
      <c r="E11" s="8">
        <f>C11/C$65</f>
        <v>0.16444159959314728</v>
      </c>
    </row>
    <row r="12" spans="1:12" s="1" customFormat="1" x14ac:dyDescent="0.2">
      <c r="A12" t="s">
        <v>472</v>
      </c>
      <c r="B12" s="5"/>
      <c r="C12" s="16"/>
      <c r="D12" s="5"/>
      <c r="E12" s="5"/>
    </row>
    <row r="13" spans="1:12" s="1" customFormat="1" x14ac:dyDescent="0.2">
      <c r="A13" s="12" t="s">
        <v>9295</v>
      </c>
      <c r="B13" s="5">
        <f>'Oil production'!BA686</f>
        <v>3393.5068493150602</v>
      </c>
      <c r="C13" s="5">
        <f>'Gas production'!AS222</f>
        <v>2001.7493870000001</v>
      </c>
      <c r="D13" s="8">
        <f>B13/B$64</f>
        <v>4.1493308455448998E-2</v>
      </c>
      <c r="E13" s="8">
        <f>C13/C$64</f>
        <v>1.3798671181477052E-2</v>
      </c>
    </row>
    <row r="14" spans="1:12" s="1" customFormat="1" x14ac:dyDescent="0.2">
      <c r="A14" s="12" t="s">
        <v>9296</v>
      </c>
      <c r="B14" s="5">
        <f>'Oil reserves'!AR222</f>
        <v>97.8</v>
      </c>
      <c r="C14" s="5">
        <f>'Gas reserves'!AR222</f>
        <v>215.09800000000001</v>
      </c>
      <c r="D14" s="8">
        <f>B14/B$65</f>
        <v>5.7634212290723831E-2</v>
      </c>
      <c r="E14" s="8">
        <f>C14/C$65</f>
        <v>2.946969402199438E-2</v>
      </c>
    </row>
    <row r="15" spans="1:12" s="1" customFormat="1" x14ac:dyDescent="0.2">
      <c r="A15" t="s">
        <v>473</v>
      </c>
      <c r="B15" s="5"/>
      <c r="C15" s="16"/>
      <c r="E15" s="5"/>
    </row>
    <row r="16" spans="1:12" s="1" customFormat="1" x14ac:dyDescent="0.2">
      <c r="A16" s="12" t="s">
        <v>9295</v>
      </c>
      <c r="B16" s="5">
        <f>'Oil production'!BA581</f>
        <v>2709.9585028944798</v>
      </c>
      <c r="C16" s="5">
        <f>'Gas production'!AS117</f>
        <v>681.03529049999997</v>
      </c>
      <c r="D16" s="8">
        <f>B16/B$64</f>
        <v>3.3135381496213326E-2</v>
      </c>
      <c r="E16" s="8">
        <f>C16/C$64</f>
        <v>4.69458469557718E-3</v>
      </c>
    </row>
    <row r="17" spans="1:12" s="1" customFormat="1" x14ac:dyDescent="0.2">
      <c r="A17" s="12" t="s">
        <v>9296</v>
      </c>
      <c r="B17" s="5">
        <f>'Oil reserves'!AR117</f>
        <v>101.5</v>
      </c>
      <c r="C17" s="5">
        <f>'Gas reserves'!AR117</f>
        <v>63</v>
      </c>
      <c r="D17" s="8">
        <f>B17/B$65</f>
        <v>5.9814647725035475E-2</v>
      </c>
      <c r="E17" s="8">
        <f>C17/C$65</f>
        <v>8.6313713906481966E-3</v>
      </c>
    </row>
    <row r="18" spans="1:12" s="1" customFormat="1" x14ac:dyDescent="0.2">
      <c r="A18" t="s">
        <v>474</v>
      </c>
      <c r="B18" s="5"/>
      <c r="C18" s="16"/>
      <c r="D18" s="5"/>
      <c r="E18" s="5"/>
    </row>
    <row r="19" spans="1:12" s="1" customFormat="1" x14ac:dyDescent="0.2">
      <c r="A19" s="12" t="s">
        <v>9295</v>
      </c>
      <c r="B19" s="5">
        <f>'Oil production'!BA635</f>
        <v>1322</v>
      </c>
      <c r="C19" s="5">
        <f>'Gas production'!AS171</f>
        <v>5989.1944720000001</v>
      </c>
      <c r="D19" s="8">
        <f>B19/B$64</f>
        <v>1.616444469212586E-2</v>
      </c>
      <c r="E19" s="8">
        <f>C19/C$64</f>
        <v>4.1285350552750323E-2</v>
      </c>
    </row>
    <row r="20" spans="1:12" s="1" customFormat="1" x14ac:dyDescent="0.2">
      <c r="A20" s="12" t="s">
        <v>9296</v>
      </c>
      <c r="B20" s="5">
        <f>'Oil reserves'!AR171</f>
        <v>25.244</v>
      </c>
      <c r="C20" s="5">
        <f>'Gas reserves'!AR171</f>
        <v>842.62699999999995</v>
      </c>
      <c r="D20" s="8">
        <f>B20/B$65</f>
        <v>1.4876462730746753E-2</v>
      </c>
      <c r="E20" s="8">
        <f>C20/C$65</f>
        <v>0.11544486636170981</v>
      </c>
    </row>
    <row r="21" spans="1:12" s="1" customFormat="1" x14ac:dyDescent="0.2">
      <c r="A21" t="s">
        <v>469</v>
      </c>
      <c r="B21" s="5"/>
      <c r="C21" s="16"/>
      <c r="D21" s="5"/>
      <c r="E21" s="5"/>
    </row>
    <row r="22" spans="1:12" s="1" customFormat="1" x14ac:dyDescent="0.2">
      <c r="A22" s="12" t="s">
        <v>9295</v>
      </c>
      <c r="B22" s="5">
        <f>'Oil production'!BA588</f>
        <v>1225.4301369863001</v>
      </c>
      <c r="C22" s="5">
        <f>'Gas production'!AS124</f>
        <v>417.84461340000001</v>
      </c>
      <c r="D22" s="8">
        <f>B22/B$64</f>
        <v>1.498365935959097E-2</v>
      </c>
      <c r="E22" s="8">
        <f>C22/C$64</f>
        <v>2.8803308059951464E-3</v>
      </c>
    </row>
    <row r="23" spans="1:12" s="1" customFormat="1" x14ac:dyDescent="0.2">
      <c r="A23" s="12" t="s">
        <v>9296</v>
      </c>
      <c r="B23" s="5">
        <f>'Oil reserves'!AR124</f>
        <v>48.363</v>
      </c>
      <c r="C23" s="5">
        <f>'Gas reserves'!AR124</f>
        <v>53.143999999999998</v>
      </c>
      <c r="D23" s="8">
        <f>B23/B$65</f>
        <v>2.8500648353949661E-2</v>
      </c>
      <c r="E23" s="8">
        <f>C23/C$65</f>
        <v>7.2810412886445677E-3</v>
      </c>
    </row>
    <row r="24" spans="1:12" s="1" customFormat="1" x14ac:dyDescent="0.2">
      <c r="A24" t="s">
        <v>9280</v>
      </c>
      <c r="B24" s="5"/>
      <c r="C24" s="16"/>
      <c r="E24" s="5"/>
    </row>
    <row r="25" spans="1:12" x14ac:dyDescent="0.2">
      <c r="A25" s="12" t="s">
        <v>9295</v>
      </c>
      <c r="B25" s="5">
        <f>'Oil production'!BA471</f>
        <v>1183.09589041095</v>
      </c>
      <c r="C25" s="5">
        <f>'Gas production'!AS7</f>
        <v>3557.1162290000002</v>
      </c>
      <c r="D25" s="8">
        <f>B25/B$64</f>
        <v>1.446602729654251E-2</v>
      </c>
      <c r="E25" s="8">
        <f>C25/C$64</f>
        <v>2.4520290860099877E-2</v>
      </c>
      <c r="H25" s="5"/>
      <c r="I25" s="5"/>
      <c r="J25" s="8"/>
      <c r="K25" s="8"/>
      <c r="L25" s="8"/>
    </row>
    <row r="26" spans="1:12" x14ac:dyDescent="0.2">
      <c r="A26" s="12" t="s">
        <v>9296</v>
      </c>
      <c r="B26" s="5">
        <f>'Oil reserves'!AR7</f>
        <v>12.2</v>
      </c>
      <c r="C26" s="5">
        <f>'Gas reserves'!AR7</f>
        <v>159.054</v>
      </c>
      <c r="D26" s="8">
        <f>B26/B$65</f>
        <v>7.1895438644870224E-3</v>
      </c>
      <c r="E26" s="8">
        <f>C26/C$65</f>
        <v>2.1791335637589813E-2</v>
      </c>
      <c r="H26" s="5"/>
      <c r="I26" s="5"/>
      <c r="J26" s="8"/>
      <c r="K26" s="8"/>
      <c r="L26" s="8"/>
    </row>
    <row r="27" spans="1:12" x14ac:dyDescent="0.2">
      <c r="A27" t="s">
        <v>475</v>
      </c>
      <c r="B27" s="5"/>
      <c r="C27" s="16"/>
      <c r="D27" s="5"/>
      <c r="E27" s="5"/>
      <c r="J27" s="9"/>
      <c r="K27" s="9"/>
    </row>
    <row r="28" spans="1:12" x14ac:dyDescent="0.2">
      <c r="A28" s="12" t="s">
        <v>9295</v>
      </c>
      <c r="B28" s="5">
        <f>'Oil production'!BA624</f>
        <v>1047.9257753424599</v>
      </c>
      <c r="C28" s="5">
        <f>'Gas production'!AS160</f>
        <v>1439.213244</v>
      </c>
      <c r="D28" s="8">
        <f>B28/B$64</f>
        <v>1.2813266442493421E-2</v>
      </c>
      <c r="E28" s="8">
        <f>C28/C$64</f>
        <v>9.9209373775533977E-3</v>
      </c>
    </row>
    <row r="29" spans="1:12" x14ac:dyDescent="0.2">
      <c r="A29" s="12" t="s">
        <v>9296</v>
      </c>
      <c r="B29" s="5">
        <f>'Oil reserves'!AR160</f>
        <v>5.3730000000000002</v>
      </c>
      <c r="C29" s="5">
        <f>'Gas reserves'!AR160</f>
        <v>23</v>
      </c>
      <c r="D29" s="8">
        <f>B29/B$65</f>
        <v>3.1663458347449816E-3</v>
      </c>
      <c r="E29" s="8">
        <f>C29/C$65</f>
        <v>3.1511355870620403E-3</v>
      </c>
    </row>
    <row r="30" spans="1:12" x14ac:dyDescent="0.2">
      <c r="A30" t="s">
        <v>477</v>
      </c>
      <c r="B30" s="5"/>
      <c r="C30" s="16"/>
      <c r="D30" s="1"/>
      <c r="E30" s="5"/>
    </row>
    <row r="31" spans="1:12" x14ac:dyDescent="0.2">
      <c r="A31" s="12" t="s">
        <v>9295</v>
      </c>
      <c r="B31" s="5">
        <f>'Oil production'!BA526</f>
        <v>564.24657534246501</v>
      </c>
      <c r="C31" s="5">
        <f>'Gas production'!AS62</f>
        <v>2288.9750469999999</v>
      </c>
      <c r="D31" s="8">
        <f>B31/B$64</f>
        <v>6.8991925566147519E-3</v>
      </c>
      <c r="E31" s="8">
        <f>C31/C$64</f>
        <v>1.5778605564353287E-2</v>
      </c>
    </row>
    <row r="32" spans="1:12" x14ac:dyDescent="0.2">
      <c r="A32" s="12" t="s">
        <v>9296</v>
      </c>
      <c r="B32" s="5">
        <f>'Oil reserves'!AR62</f>
        <v>3.3</v>
      </c>
      <c r="C32" s="5">
        <f>'Gas reserves'!AR62</f>
        <v>63</v>
      </c>
      <c r="D32" s="8">
        <f>B32/B$65</f>
        <v>1.9447126846563257E-3</v>
      </c>
      <c r="E32" s="8">
        <f>C32/C$65</f>
        <v>8.6313713906481966E-3</v>
      </c>
    </row>
    <row r="33" spans="1:5" x14ac:dyDescent="0.2">
      <c r="A33" t="s">
        <v>9290</v>
      </c>
      <c r="B33" s="5"/>
      <c r="C33" s="16"/>
      <c r="D33" s="1"/>
      <c r="E33" s="5"/>
    </row>
    <row r="34" spans="1:5" x14ac:dyDescent="0.2">
      <c r="A34" s="12" t="s">
        <v>9295</v>
      </c>
      <c r="B34" s="5">
        <f>'Oil production'!BA482</f>
        <v>179.58863835616401</v>
      </c>
      <c r="C34" s="5">
        <f>'Gas production'!AS18</f>
        <v>635.84646810000004</v>
      </c>
      <c r="D34" s="8">
        <f>B34/B$64</f>
        <v>2.1958779213633933E-3</v>
      </c>
      <c r="E34" s="8">
        <f>C34/C$64</f>
        <v>4.3830843122498421E-3</v>
      </c>
    </row>
    <row r="35" spans="1:5" x14ac:dyDescent="0.2">
      <c r="A35" s="12" t="s">
        <v>9296</v>
      </c>
      <c r="B35" s="5">
        <f>'Oil reserves'!AR18</f>
        <v>0.1865</v>
      </c>
      <c r="C35" s="5">
        <f>'Gas reserves'!AR18</f>
        <v>2.8740000000000001</v>
      </c>
      <c r="D35" s="8">
        <f>B35/B$65</f>
        <v>1.0990573202678932E-4</v>
      </c>
      <c r="E35" s="8">
        <f>C35/C$65</f>
        <v>3.9375494248766534E-4</v>
      </c>
    </row>
    <row r="36" spans="1:5" x14ac:dyDescent="0.2">
      <c r="A36" t="s">
        <v>9289</v>
      </c>
      <c r="B36" s="5"/>
      <c r="C36" s="16"/>
      <c r="D36" s="5"/>
      <c r="E36" s="5"/>
    </row>
    <row r="37" spans="1:5" x14ac:dyDescent="0.2">
      <c r="A37" s="12" t="s">
        <v>9295</v>
      </c>
      <c r="B37" s="5">
        <f>'Oil production'!BA666</f>
        <v>90.835616438356098</v>
      </c>
      <c r="C37" s="5">
        <f>'Gas production'!AS202</f>
        <v>108.953219</v>
      </c>
      <c r="D37" s="8">
        <f>B37/B$64</f>
        <v>1.1106711785120768E-3</v>
      </c>
      <c r="E37" s="8">
        <f>C37/C$64</f>
        <v>7.5104788486914521E-4</v>
      </c>
    </row>
    <row r="38" spans="1:5" x14ac:dyDescent="0.2">
      <c r="A38" s="12" t="s">
        <v>9296</v>
      </c>
      <c r="B38" s="5">
        <f>'Oil reserves'!AR202</f>
        <v>2.5</v>
      </c>
      <c r="C38" s="5">
        <f>'Gas reserves'!AR202</f>
        <v>8.5</v>
      </c>
      <c r="D38" s="8">
        <f>B38/B$65</f>
        <v>1.4732671853457014E-3</v>
      </c>
      <c r="E38" s="8">
        <f>C38/C$65</f>
        <v>1.1645501082620583E-3</v>
      </c>
    </row>
    <row r="39" spans="1:5" x14ac:dyDescent="0.2">
      <c r="A39" t="s">
        <v>9282</v>
      </c>
      <c r="B39" s="5"/>
      <c r="C39" s="16"/>
      <c r="D39" s="1"/>
      <c r="E39" s="1"/>
    </row>
    <row r="40" spans="1:5" x14ac:dyDescent="0.2">
      <c r="A40" s="12" t="s">
        <v>9295</v>
      </c>
      <c r="B40" s="5">
        <f>'Oil production'!BA676</f>
        <v>31.497673972588998</v>
      </c>
      <c r="C40" s="5">
        <f>'Gas production'!AS212</f>
        <v>46.724427720000001</v>
      </c>
      <c r="D40" s="8">
        <f>B40/B$64</f>
        <v>3.8513041517437748E-4</v>
      </c>
      <c r="E40" s="8">
        <f>C40/C$64</f>
        <v>3.220857807865893E-4</v>
      </c>
    </row>
    <row r="41" spans="1:5" x14ac:dyDescent="0.2">
      <c r="A41" s="12" t="s">
        <v>9296</v>
      </c>
      <c r="B41" s="5">
        <f>'Oil reserves'!AR212</f>
        <v>0.42499999999999999</v>
      </c>
      <c r="C41" s="5">
        <f>'Gas reserves'!AR212</f>
        <v>2.2999999999999998</v>
      </c>
      <c r="D41" s="8">
        <f>B41/B$65</f>
        <v>2.504554215087692E-4</v>
      </c>
      <c r="E41" s="8">
        <f>C41/C$65</f>
        <v>3.1511355870620397E-4</v>
      </c>
    </row>
    <row r="42" spans="1:5" x14ac:dyDescent="0.2">
      <c r="A42" t="s">
        <v>476</v>
      </c>
      <c r="B42" s="5"/>
      <c r="C42" s="16"/>
      <c r="D42" s="1"/>
      <c r="E42" s="5"/>
    </row>
    <row r="43" spans="1:5" x14ac:dyDescent="0.2">
      <c r="A43" s="12" t="s">
        <v>9295</v>
      </c>
      <c r="B43" s="5">
        <f>'Oil production'!BA696</f>
        <v>15</v>
      </c>
      <c r="C43" s="5">
        <f>'Gas production'!AS232</f>
        <v>6.6897165999999997</v>
      </c>
      <c r="D43" s="8">
        <f>B43/B$64</f>
        <v>1.8340897910884107E-4</v>
      </c>
      <c r="E43" s="8">
        <f>C43/C$64</f>
        <v>4.611426398337078E-5</v>
      </c>
    </row>
    <row r="44" spans="1:5" x14ac:dyDescent="0.2">
      <c r="A44" s="12" t="s">
        <v>9296</v>
      </c>
      <c r="B44" s="5">
        <f>'Oil reserves'!AR232</f>
        <v>3</v>
      </c>
      <c r="C44" s="5">
        <f>'Gas reserves'!AR232</f>
        <v>16.899999999999999</v>
      </c>
      <c r="D44" s="8">
        <f>B44/B$65</f>
        <v>1.7679206224148415E-3</v>
      </c>
      <c r="E44" s="8">
        <f>C44/C$65</f>
        <v>2.3153996270151508E-3</v>
      </c>
    </row>
    <row r="45" spans="1:5" x14ac:dyDescent="0.2">
      <c r="A45" t="s">
        <v>9293</v>
      </c>
      <c r="B45" s="5"/>
      <c r="C45" s="16"/>
      <c r="D45" s="1"/>
      <c r="E45" s="5"/>
    </row>
    <row r="46" spans="1:5" x14ac:dyDescent="0.2">
      <c r="A46" s="12" t="s">
        <v>9295</v>
      </c>
      <c r="B46" s="5">
        <f>'Oil production'!BA607</f>
        <v>2.5000000000000001E-2</v>
      </c>
      <c r="C46" s="5">
        <f>'Gas production'!AS143</f>
        <v>2.9168113309999999</v>
      </c>
      <c r="D46" s="8">
        <f>B46/B$64</f>
        <v>3.0568163184806845E-7</v>
      </c>
      <c r="E46" s="8">
        <f>C46/C$64</f>
        <v>2.0106473225999006E-5</v>
      </c>
    </row>
    <row r="47" spans="1:5" x14ac:dyDescent="0.2">
      <c r="A47" s="12" t="s">
        <v>9296</v>
      </c>
      <c r="B47" s="5">
        <f>'Oil reserves'!AR143</f>
        <v>6.8400000000000004E-4</v>
      </c>
      <c r="C47" s="5">
        <f>'Gas reserves'!AR143</f>
        <v>5.0999999999999997E-2</v>
      </c>
      <c r="D47" s="8">
        <f>B47/B$65</f>
        <v>4.0308590191058392E-7</v>
      </c>
      <c r="E47" s="8">
        <f>C47/C$65</f>
        <v>6.9873006495723496E-6</v>
      </c>
    </row>
    <row r="48" spans="1:5" x14ac:dyDescent="0.2">
      <c r="A48" t="s">
        <v>9292</v>
      </c>
      <c r="B48" s="5"/>
      <c r="C48" s="16"/>
      <c r="D48" s="1"/>
      <c r="E48" s="5"/>
    </row>
    <row r="49" spans="1:5" x14ac:dyDescent="0.2">
      <c r="A49" s="12" t="s">
        <v>9295</v>
      </c>
      <c r="B49" s="5">
        <f>'Oil production'!BA576</f>
        <v>0.02</v>
      </c>
      <c r="C49" s="5">
        <f>'Gas production'!AS112</f>
        <v>6.6130897490000002</v>
      </c>
      <c r="D49" s="8">
        <f>B49/B$64</f>
        <v>2.4454530547845473E-7</v>
      </c>
      <c r="E49" s="8">
        <f>C49/C$64</f>
        <v>4.5586051646957551E-5</v>
      </c>
    </row>
    <row r="50" spans="1:5" x14ac:dyDescent="0.2">
      <c r="A50" s="12" t="s">
        <v>9296</v>
      </c>
      <c r="B50" s="5">
        <f>'Oil reserves'!AR112</f>
        <v>1E-3</v>
      </c>
      <c r="C50" s="5">
        <f>'Gas reserves'!AR112</f>
        <v>0.21299999999999999</v>
      </c>
      <c r="D50" s="8">
        <f>B50/B$65</f>
        <v>5.8930687413828053E-7</v>
      </c>
      <c r="E50" s="8">
        <f>C50/C$65</f>
        <v>2.9182255654096284E-5</v>
      </c>
    </row>
    <row r="51" spans="1:5" x14ac:dyDescent="0.2">
      <c r="A51" t="s">
        <v>9291</v>
      </c>
      <c r="B51" s="5"/>
      <c r="C51" s="16"/>
      <c r="D51" s="5"/>
      <c r="E51" s="5"/>
    </row>
    <row r="52" spans="1:5" x14ac:dyDescent="0.2">
      <c r="A52" s="12" t="s">
        <v>9295</v>
      </c>
      <c r="B52" s="5">
        <f>'Oil production'!BA522</f>
        <v>0</v>
      </c>
      <c r="C52" s="5">
        <f>'Gas production'!AS58</f>
        <v>0</v>
      </c>
      <c r="D52" s="8">
        <f>B52/B$64</f>
        <v>0</v>
      </c>
      <c r="E52" s="8">
        <f>C52/C$64</f>
        <v>0</v>
      </c>
    </row>
    <row r="53" spans="1:5" x14ac:dyDescent="0.2">
      <c r="A53" s="12" t="s">
        <v>9296</v>
      </c>
      <c r="B53" s="5">
        <f>'Oil reserves'!AR58</f>
        <v>0</v>
      </c>
      <c r="C53" s="5">
        <f>'Gas reserves'!AR58</f>
        <v>0</v>
      </c>
      <c r="D53" s="8">
        <f>B53/B$65</f>
        <v>0</v>
      </c>
      <c r="E53" s="8">
        <f>C53/C$65</f>
        <v>0</v>
      </c>
    </row>
    <row r="54" spans="1:5" x14ac:dyDescent="0.2">
      <c r="A54" t="s">
        <v>9281</v>
      </c>
      <c r="B54" s="5"/>
      <c r="C54" s="5"/>
      <c r="D54" s="5"/>
      <c r="E54" s="5"/>
    </row>
    <row r="55" spans="1:5" x14ac:dyDescent="0.2">
      <c r="A55" s="12" t="s">
        <v>9295</v>
      </c>
      <c r="B55" s="5">
        <f>'Oil production'!BA585</f>
        <v>0</v>
      </c>
      <c r="C55" s="5">
        <f>'Gas production'!AS121</f>
        <v>0</v>
      </c>
      <c r="D55" s="8">
        <f>B55/B$64</f>
        <v>0</v>
      </c>
      <c r="E55" s="8">
        <f>C55/C$64</f>
        <v>0</v>
      </c>
    </row>
    <row r="56" spans="1:5" x14ac:dyDescent="0.2">
      <c r="A56" s="12" t="s">
        <v>9296</v>
      </c>
      <c r="B56" s="5">
        <f>'Oil reserves'!AR121</f>
        <v>0</v>
      </c>
      <c r="C56" s="5">
        <f>'Gas reserves'!AR121</f>
        <v>0</v>
      </c>
      <c r="D56" s="8">
        <f>B56/B$65</f>
        <v>0</v>
      </c>
      <c r="E56" s="8">
        <f>C56/C$65</f>
        <v>0</v>
      </c>
    </row>
    <row r="57" spans="1:5" x14ac:dyDescent="0.2">
      <c r="A57" t="s">
        <v>9294</v>
      </c>
      <c r="B57" s="5"/>
      <c r="C57" s="5"/>
      <c r="D57" s="1"/>
      <c r="E57" s="5"/>
    </row>
    <row r="58" spans="1:5" x14ac:dyDescent="0.2">
      <c r="A58" s="12" t="s">
        <v>9295</v>
      </c>
      <c r="B58" s="5">
        <f>'Oil production'!BA626</f>
        <v>0</v>
      </c>
      <c r="C58" s="5">
        <f>'Gas production'!AS162</f>
        <v>0</v>
      </c>
      <c r="D58" s="8">
        <f>B58/B$64</f>
        <v>0</v>
      </c>
      <c r="E58" s="8">
        <f>C58/C$64</f>
        <v>0</v>
      </c>
    </row>
    <row r="59" spans="1:5" x14ac:dyDescent="0.2">
      <c r="A59" s="12" t="s">
        <v>9296</v>
      </c>
      <c r="B59" s="5">
        <f>'Oil reserves'!AR162</f>
        <v>0</v>
      </c>
      <c r="C59" s="5">
        <f>'Gas reserves'!AR162</f>
        <v>0</v>
      </c>
      <c r="D59" s="8">
        <f>B59/B$65</f>
        <v>0</v>
      </c>
      <c r="E59" s="8">
        <f>C59/C$65</f>
        <v>0</v>
      </c>
    </row>
    <row r="60" spans="1:5" x14ac:dyDescent="0.2">
      <c r="A60" t="s">
        <v>9288</v>
      </c>
      <c r="B60" s="5"/>
      <c r="C60" s="5"/>
      <c r="D60" s="5"/>
      <c r="E60" s="5"/>
    </row>
    <row r="61" spans="1:5" x14ac:dyDescent="0.2">
      <c r="A61" s="12" t="s">
        <v>9295</v>
      </c>
      <c r="B61" s="5">
        <f>'Oil production'!BA1396</f>
        <v>29463.175683936115</v>
      </c>
      <c r="C61" s="5">
        <f>'Gas production'!AS236</f>
        <v>31132.527472400001</v>
      </c>
      <c r="D61" s="8">
        <f>B61/B$64</f>
        <v>0.36025406489967687</v>
      </c>
      <c r="E61" s="8">
        <f>C61/C$64</f>
        <v>0.21460604031145308</v>
      </c>
    </row>
    <row r="62" spans="1:5" x14ac:dyDescent="0.2">
      <c r="A62" s="12" t="s">
        <v>9296</v>
      </c>
      <c r="B62" s="5">
        <f>'Oil reserves'!AR236</f>
        <v>912.11218399999996</v>
      </c>
      <c r="C62" s="5">
        <f>'Gas reserves'!AR236</f>
        <v>3114.4630000000002</v>
      </c>
      <c r="D62" s="8">
        <f>B62/B$65</f>
        <v>0.5375139800164801</v>
      </c>
      <c r="E62" s="8">
        <f>C62/C$65</f>
        <v>0.42669979103860883</v>
      </c>
    </row>
    <row r="63" spans="1:5" x14ac:dyDescent="0.2">
      <c r="A63" t="s">
        <v>9283</v>
      </c>
      <c r="B63" s="5"/>
      <c r="C63" s="5"/>
      <c r="D63" s="5"/>
      <c r="E63" s="5"/>
    </row>
    <row r="64" spans="1:5" x14ac:dyDescent="0.2">
      <c r="A64" s="12" t="s">
        <v>9295</v>
      </c>
      <c r="B64" s="5">
        <f>'Oil production'!BA468</f>
        <v>81784.436470247703</v>
      </c>
      <c r="C64" s="5">
        <f>'Gas production'!AS4</f>
        <v>145068.27220342</v>
      </c>
      <c r="D64" s="8">
        <f>B64/B$64</f>
        <v>1</v>
      </c>
      <c r="E64" s="8">
        <f>C64/C$64</f>
        <v>1</v>
      </c>
    </row>
    <row r="65" spans="1:5" x14ac:dyDescent="0.2">
      <c r="A65" s="12" t="s">
        <v>9296</v>
      </c>
      <c r="B65" s="5">
        <f>'Oil reserves'!AR4</f>
        <v>1696.9087649999999</v>
      </c>
      <c r="C65" s="5">
        <f>'Gas reserves'!AR4</f>
        <v>7298.9560000000001</v>
      </c>
      <c r="D65" s="8">
        <f>B65/B$65</f>
        <v>1</v>
      </c>
      <c r="E65" s="8">
        <f>C65/C$65</f>
        <v>1</v>
      </c>
    </row>
    <row r="66" spans="1:5" x14ac:dyDescent="0.2">
      <c r="B66" s="5"/>
      <c r="C66" s="5"/>
      <c r="D66" s="5"/>
      <c r="E66" s="5"/>
    </row>
    <row r="67" spans="1:5" x14ac:dyDescent="0.2">
      <c r="B67" s="5"/>
      <c r="C67" s="5"/>
      <c r="D67" s="5"/>
      <c r="E67" s="5"/>
    </row>
    <row r="68" spans="1:5" x14ac:dyDescent="0.2">
      <c r="A68" t="s">
        <v>9284</v>
      </c>
      <c r="B68" t="s">
        <v>9286</v>
      </c>
      <c r="D68" s="7"/>
    </row>
    <row r="69" spans="1:5" x14ac:dyDescent="0.2">
      <c r="A69" t="s">
        <v>9287</v>
      </c>
      <c r="B69" t="s">
        <v>9688</v>
      </c>
    </row>
    <row r="70" spans="1:5" x14ac:dyDescent="0.2">
      <c r="B70" t="s">
        <v>9685</v>
      </c>
    </row>
    <row r="71" spans="1:5" x14ac:dyDescent="0.2">
      <c r="B71" t="s">
        <v>9687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883B5-F8FD-984E-9D09-DF5678A0DF2B}">
  <sheetPr filterMode="1"/>
  <dimension ref="A1:AR236"/>
  <sheetViews>
    <sheetView workbookViewId="0">
      <pane xSplit="2" ySplit="3" topLeftCell="AJ4" activePane="bottomRight" state="frozen"/>
      <selection pane="topRight" activeCell="C1" sqref="C1"/>
      <selection pane="bottomLeft" activeCell="A4" sqref="A4"/>
      <selection pane="bottomRight" activeCell="AM244" sqref="AM244"/>
    </sheetView>
  </sheetViews>
  <sheetFormatPr baseColWidth="10" defaultRowHeight="16" x14ac:dyDescent="0.2"/>
  <cols>
    <col min="2" max="2" width="49.5" customWidth="1"/>
  </cols>
  <sheetData>
    <row r="1" spans="1:44" x14ac:dyDescent="0.2">
      <c r="A1" t="s">
        <v>9301</v>
      </c>
    </row>
    <row r="2" spans="1:44" x14ac:dyDescent="0.2">
      <c r="A2" t="s">
        <v>0</v>
      </c>
      <c r="C2">
        <v>1980</v>
      </c>
      <c r="D2">
        <v>1981</v>
      </c>
      <c r="E2">
        <v>1982</v>
      </c>
      <c r="F2">
        <v>1983</v>
      </c>
      <c r="G2">
        <v>1984</v>
      </c>
      <c r="H2">
        <v>1985</v>
      </c>
      <c r="I2">
        <v>1986</v>
      </c>
      <c r="J2">
        <v>1987</v>
      </c>
      <c r="K2">
        <v>1988</v>
      </c>
      <c r="L2">
        <v>1989</v>
      </c>
      <c r="M2">
        <v>1990</v>
      </c>
      <c r="N2">
        <v>1991</v>
      </c>
      <c r="O2">
        <v>1992</v>
      </c>
      <c r="P2">
        <v>1993</v>
      </c>
      <c r="Q2">
        <v>1994</v>
      </c>
      <c r="R2">
        <v>1995</v>
      </c>
      <c r="S2">
        <v>1996</v>
      </c>
      <c r="T2">
        <v>1997</v>
      </c>
      <c r="U2">
        <v>1998</v>
      </c>
      <c r="V2">
        <v>1999</v>
      </c>
      <c r="W2">
        <v>2000</v>
      </c>
      <c r="X2">
        <v>2001</v>
      </c>
      <c r="Y2">
        <v>2002</v>
      </c>
      <c r="Z2">
        <v>2003</v>
      </c>
      <c r="AA2">
        <v>2004</v>
      </c>
      <c r="AB2">
        <v>2005</v>
      </c>
      <c r="AC2">
        <v>2006</v>
      </c>
      <c r="AD2">
        <v>2007</v>
      </c>
      <c r="AE2">
        <v>2008</v>
      </c>
      <c r="AF2">
        <v>2009</v>
      </c>
      <c r="AG2">
        <v>2010</v>
      </c>
      <c r="AH2">
        <v>2011</v>
      </c>
      <c r="AI2">
        <v>2012</v>
      </c>
      <c r="AJ2">
        <v>2013</v>
      </c>
      <c r="AK2">
        <v>2014</v>
      </c>
      <c r="AL2">
        <v>2015</v>
      </c>
      <c r="AM2">
        <v>2016</v>
      </c>
      <c r="AN2">
        <v>2017</v>
      </c>
      <c r="AO2">
        <v>2018</v>
      </c>
      <c r="AP2">
        <v>2019</v>
      </c>
      <c r="AQ2">
        <v>2020</v>
      </c>
      <c r="AR2">
        <v>2021</v>
      </c>
    </row>
    <row r="3" spans="1:44" x14ac:dyDescent="0.2">
      <c r="B3" s="11" t="s">
        <v>1</v>
      </c>
    </row>
    <row r="4" spans="1:44" x14ac:dyDescent="0.2">
      <c r="A4" t="s">
        <v>2</v>
      </c>
      <c r="B4" s="13" t="s">
        <v>3</v>
      </c>
      <c r="C4">
        <v>643.12450000000001</v>
      </c>
      <c r="D4">
        <v>650.28271199999995</v>
      </c>
      <c r="E4">
        <v>668.09135000000003</v>
      </c>
      <c r="F4">
        <v>666.096406</v>
      </c>
      <c r="G4">
        <v>668.08759999999995</v>
      </c>
      <c r="H4">
        <v>699.2124</v>
      </c>
      <c r="I4">
        <v>699.83806000000004</v>
      </c>
      <c r="J4">
        <v>699.04870000000005</v>
      </c>
      <c r="K4">
        <v>888.61040000000003</v>
      </c>
      <c r="L4">
        <v>907.11875099999997</v>
      </c>
      <c r="M4">
        <v>1001.501623</v>
      </c>
      <c r="N4">
        <v>1000.047472</v>
      </c>
      <c r="O4">
        <v>933.44744800000001</v>
      </c>
      <c r="P4">
        <v>940.31577400000003</v>
      </c>
      <c r="Q4">
        <v>942.51270199999999</v>
      </c>
      <c r="R4">
        <v>944.06883700000003</v>
      </c>
      <c r="S4">
        <v>951.56523400000003</v>
      </c>
      <c r="T4">
        <v>1019.822506</v>
      </c>
      <c r="U4">
        <v>1021.415751</v>
      </c>
      <c r="V4">
        <v>1034.088765</v>
      </c>
      <c r="W4">
        <v>1018.175308</v>
      </c>
      <c r="X4">
        <v>1029.604472</v>
      </c>
      <c r="Y4">
        <v>1033.361564</v>
      </c>
      <c r="Z4">
        <v>1214.736942</v>
      </c>
      <c r="AA4">
        <v>1266.518673</v>
      </c>
      <c r="AB4">
        <v>1278.8477519999999</v>
      </c>
      <c r="AC4">
        <v>1289.6316340000001</v>
      </c>
      <c r="AD4">
        <v>1320.250415</v>
      </c>
      <c r="AE4">
        <v>1328.8780770000001</v>
      </c>
      <c r="AF4">
        <v>1336.8443199999999</v>
      </c>
      <c r="AG4">
        <v>1357.086395</v>
      </c>
      <c r="AH4">
        <v>1475.3749700000001</v>
      </c>
      <c r="AI4">
        <v>1523.762835</v>
      </c>
      <c r="AJ4">
        <v>1644.9311090000001</v>
      </c>
      <c r="AK4">
        <v>1651.8282959999999</v>
      </c>
      <c r="AL4">
        <v>1659.3270219999999</v>
      </c>
      <c r="AM4">
        <v>1651.96714</v>
      </c>
      <c r="AN4">
        <v>1647.1209940000001</v>
      </c>
      <c r="AO4">
        <v>1662.7506470000001</v>
      </c>
      <c r="AP4">
        <v>1659.1979060000001</v>
      </c>
      <c r="AQ4">
        <v>1661.970712</v>
      </c>
      <c r="AR4" s="13">
        <v>1696.9087649999999</v>
      </c>
    </row>
    <row r="5" spans="1:44" hidden="1" x14ac:dyDescent="0.2">
      <c r="A5" t="s">
        <v>4</v>
      </c>
      <c r="B5" t="s">
        <v>5</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row>
    <row r="6" spans="1:44" hidden="1" x14ac:dyDescent="0.2">
      <c r="A6" t="s">
        <v>6</v>
      </c>
      <c r="B6" t="s">
        <v>7</v>
      </c>
      <c r="C6" t="s">
        <v>8</v>
      </c>
      <c r="D6" t="s">
        <v>8</v>
      </c>
      <c r="E6" t="s">
        <v>8</v>
      </c>
      <c r="F6" t="s">
        <v>8</v>
      </c>
      <c r="G6" t="s">
        <v>8</v>
      </c>
      <c r="H6" t="s">
        <v>8</v>
      </c>
      <c r="I6" t="s">
        <v>8</v>
      </c>
      <c r="J6" t="s">
        <v>8</v>
      </c>
      <c r="K6" t="s">
        <v>8</v>
      </c>
      <c r="L6" t="s">
        <v>8</v>
      </c>
      <c r="M6" t="s">
        <v>8</v>
      </c>
      <c r="N6" t="s">
        <v>8</v>
      </c>
      <c r="O6">
        <v>0.16500000000000001</v>
      </c>
      <c r="P6">
        <v>0.16500000000000001</v>
      </c>
      <c r="Q6">
        <v>0.16500000000000001</v>
      </c>
      <c r="R6">
        <v>0.16500000000000001</v>
      </c>
      <c r="S6">
        <v>0.16500000000000001</v>
      </c>
      <c r="T6">
        <v>0.16500000000000001</v>
      </c>
      <c r="U6">
        <v>0.16500000000000001</v>
      </c>
      <c r="V6">
        <v>0.16500000000000001</v>
      </c>
      <c r="W6">
        <v>0.16500000000000001</v>
      </c>
      <c r="X6">
        <v>0.16500000000000001</v>
      </c>
      <c r="Y6">
        <v>0.16500000000000001</v>
      </c>
      <c r="Z6">
        <v>0.16500000000000001</v>
      </c>
      <c r="AA6">
        <v>0.16500000000000001</v>
      </c>
      <c r="AB6">
        <v>0.16500000000000001</v>
      </c>
      <c r="AC6">
        <v>0.19813</v>
      </c>
      <c r="AD6">
        <v>0.19813</v>
      </c>
      <c r="AE6">
        <v>0.19914000000000001</v>
      </c>
      <c r="AF6">
        <v>0.19914000000000001</v>
      </c>
      <c r="AG6">
        <v>0.19914000000000001</v>
      </c>
      <c r="AH6">
        <v>0.19914000000000001</v>
      </c>
      <c r="AI6">
        <v>0.19914000000000001</v>
      </c>
      <c r="AJ6">
        <v>0.1724</v>
      </c>
      <c r="AK6">
        <v>0.16833200000000001</v>
      </c>
      <c r="AL6">
        <v>0.16833200000000001</v>
      </c>
      <c r="AM6">
        <v>0.16833200000000001</v>
      </c>
      <c r="AN6">
        <v>0.16833200000000001</v>
      </c>
      <c r="AO6">
        <v>0.16833200000000001</v>
      </c>
      <c r="AP6">
        <v>0.16833200000000001</v>
      </c>
      <c r="AQ6">
        <v>0.15</v>
      </c>
      <c r="AR6">
        <v>0.15</v>
      </c>
    </row>
    <row r="7" spans="1:44" x14ac:dyDescent="0.2">
      <c r="A7" t="s">
        <v>9</v>
      </c>
      <c r="B7" s="3" t="s">
        <v>10</v>
      </c>
      <c r="C7">
        <v>8.44</v>
      </c>
      <c r="D7">
        <v>8.1999999999999993</v>
      </c>
      <c r="E7">
        <v>8.08</v>
      </c>
      <c r="F7">
        <v>9.44</v>
      </c>
      <c r="G7">
        <v>9.2200000000000006</v>
      </c>
      <c r="H7">
        <v>9</v>
      </c>
      <c r="I7">
        <v>8.82</v>
      </c>
      <c r="J7">
        <v>8.8000000000000007</v>
      </c>
      <c r="K7">
        <v>8.5</v>
      </c>
      <c r="L7">
        <v>8.4</v>
      </c>
      <c r="M7">
        <v>9.1999999999999993</v>
      </c>
      <c r="N7">
        <v>9.1999999999999993</v>
      </c>
      <c r="O7">
        <v>9.1999999999999993</v>
      </c>
      <c r="P7">
        <v>9.1999999999999993</v>
      </c>
      <c r="Q7">
        <v>9.1999999999999993</v>
      </c>
      <c r="R7">
        <v>9.1999999999999993</v>
      </c>
      <c r="S7">
        <v>9.1999999999999993</v>
      </c>
      <c r="T7">
        <v>9.1999999999999993</v>
      </c>
      <c r="U7">
        <v>9.1999999999999993</v>
      </c>
      <c r="V7">
        <v>9.1999999999999993</v>
      </c>
      <c r="W7">
        <v>9.1999999999999993</v>
      </c>
      <c r="X7">
        <v>9.1999999999999993</v>
      </c>
      <c r="Y7">
        <v>9.1999999999999993</v>
      </c>
      <c r="Z7">
        <v>9.1999999999999993</v>
      </c>
      <c r="AA7">
        <v>11.314</v>
      </c>
      <c r="AB7">
        <v>11.8</v>
      </c>
      <c r="AC7">
        <v>11.35</v>
      </c>
      <c r="AD7">
        <v>12.27</v>
      </c>
      <c r="AE7">
        <v>12.2</v>
      </c>
      <c r="AF7">
        <v>12.2</v>
      </c>
      <c r="AG7">
        <v>12.2</v>
      </c>
      <c r="AH7">
        <v>12.2</v>
      </c>
      <c r="AI7">
        <v>12.2</v>
      </c>
      <c r="AJ7">
        <v>12.2</v>
      </c>
      <c r="AK7">
        <v>12.2</v>
      </c>
      <c r="AL7">
        <v>12.2</v>
      </c>
      <c r="AM7">
        <v>12.2</v>
      </c>
      <c r="AN7">
        <v>12.2</v>
      </c>
      <c r="AO7">
        <v>12.2</v>
      </c>
      <c r="AP7">
        <v>12.2</v>
      </c>
      <c r="AQ7">
        <v>12.2</v>
      </c>
      <c r="AR7" s="3">
        <v>12.2</v>
      </c>
    </row>
    <row r="8" spans="1:44" hidden="1" x14ac:dyDescent="0.2">
      <c r="A8" t="s">
        <v>11</v>
      </c>
      <c r="B8" t="s">
        <v>12</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row>
    <row r="9" spans="1:44" hidden="1" x14ac:dyDescent="0.2">
      <c r="A9" t="s">
        <v>13</v>
      </c>
      <c r="B9" t="s">
        <v>14</v>
      </c>
      <c r="C9">
        <v>1.2</v>
      </c>
      <c r="D9">
        <v>1.2</v>
      </c>
      <c r="E9">
        <v>1.45</v>
      </c>
      <c r="F9">
        <v>1.635</v>
      </c>
      <c r="G9">
        <v>1.7</v>
      </c>
      <c r="H9">
        <v>1.8</v>
      </c>
      <c r="I9">
        <v>2</v>
      </c>
      <c r="J9">
        <v>1.1494</v>
      </c>
      <c r="K9">
        <v>1.149</v>
      </c>
      <c r="L9">
        <v>2.024</v>
      </c>
      <c r="M9">
        <v>2.024</v>
      </c>
      <c r="N9">
        <v>2.0739999999999998</v>
      </c>
      <c r="O9">
        <v>1.818173</v>
      </c>
      <c r="P9">
        <v>1.5</v>
      </c>
      <c r="Q9">
        <v>1.5</v>
      </c>
      <c r="R9">
        <v>5.4122120000000002</v>
      </c>
      <c r="S9">
        <v>5.4122120000000002</v>
      </c>
      <c r="T9">
        <v>5.4122120000000002</v>
      </c>
      <c r="U9">
        <v>5.4119999999999999</v>
      </c>
      <c r="V9">
        <v>5.4119999999999999</v>
      </c>
      <c r="W9">
        <v>5.4119999999999999</v>
      </c>
      <c r="X9">
        <v>5.4119999999999999</v>
      </c>
      <c r="Y9">
        <v>5.4119999999999999</v>
      </c>
      <c r="Z9">
        <v>5.4119999999999999</v>
      </c>
      <c r="AA9">
        <v>5.4119999999999999</v>
      </c>
      <c r="AB9">
        <v>5.4119999999999999</v>
      </c>
      <c r="AC9">
        <v>5.4119999999999999</v>
      </c>
      <c r="AD9">
        <v>8</v>
      </c>
      <c r="AE9">
        <v>9.0350000000000001</v>
      </c>
      <c r="AF9">
        <v>9.0399999999999991</v>
      </c>
      <c r="AG9">
        <v>9.5</v>
      </c>
      <c r="AH9">
        <v>9.5</v>
      </c>
      <c r="AI9">
        <v>9.5</v>
      </c>
      <c r="AJ9">
        <v>10.47</v>
      </c>
      <c r="AK9">
        <v>9.06</v>
      </c>
      <c r="AL9">
        <v>9.0109999999999992</v>
      </c>
      <c r="AM9">
        <v>8.423</v>
      </c>
      <c r="AN9">
        <v>8.2729999999999997</v>
      </c>
      <c r="AO9">
        <v>9.5229999999999997</v>
      </c>
      <c r="AP9">
        <v>8.3840000000000003</v>
      </c>
      <c r="AQ9">
        <v>8.16</v>
      </c>
      <c r="AR9">
        <v>7.7830000000000004</v>
      </c>
    </row>
    <row r="10" spans="1:44" hidden="1" x14ac:dyDescent="0.2">
      <c r="A10" t="s">
        <v>15</v>
      </c>
      <c r="B10" t="s">
        <v>16</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row>
    <row r="11" spans="1:44" hidden="1" x14ac:dyDescent="0.2">
      <c r="A11" t="s">
        <v>17</v>
      </c>
      <c r="B11" t="s">
        <v>18</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row>
    <row r="12" spans="1:44" hidden="1" x14ac:dyDescent="0.2">
      <c r="A12" t="s">
        <v>19</v>
      </c>
      <c r="B12" t="s">
        <v>20</v>
      </c>
      <c r="C12">
        <v>2.4</v>
      </c>
      <c r="D12">
        <v>2.4569999999999999</v>
      </c>
      <c r="E12">
        <v>2.65</v>
      </c>
      <c r="F12">
        <v>2.59</v>
      </c>
      <c r="G12">
        <v>2.4287000000000001</v>
      </c>
      <c r="H12">
        <v>2.266</v>
      </c>
      <c r="I12">
        <v>2.2999999999999998</v>
      </c>
      <c r="J12">
        <v>2.27</v>
      </c>
      <c r="K12">
        <v>2.27</v>
      </c>
      <c r="L12">
        <v>2.2679999999999998</v>
      </c>
      <c r="M12">
        <v>2.2799</v>
      </c>
      <c r="N12">
        <v>2.2799999999999998</v>
      </c>
      <c r="O12">
        <v>1.569987</v>
      </c>
      <c r="P12">
        <v>1.569987</v>
      </c>
      <c r="Q12">
        <v>1.569987</v>
      </c>
      <c r="R12">
        <v>2.2167870000000001</v>
      </c>
      <c r="S12">
        <v>2.225895</v>
      </c>
      <c r="T12">
        <v>2.3863660000000002</v>
      </c>
      <c r="U12">
        <v>2.5882000000000001</v>
      </c>
      <c r="V12">
        <v>2.621178</v>
      </c>
      <c r="W12">
        <v>2.7534160000000001</v>
      </c>
      <c r="X12">
        <v>3.0711949999999999</v>
      </c>
      <c r="Y12">
        <v>2.9737</v>
      </c>
      <c r="Z12">
        <v>2.8786800000000001</v>
      </c>
      <c r="AA12">
        <v>2.8205</v>
      </c>
      <c r="AB12">
        <v>2.6745000000000001</v>
      </c>
      <c r="AC12">
        <v>2.3204500000000001</v>
      </c>
      <c r="AD12">
        <v>2.468</v>
      </c>
      <c r="AE12">
        <v>2.5867499999999999</v>
      </c>
      <c r="AF12">
        <v>2.6160000000000001</v>
      </c>
      <c r="AG12">
        <v>2.5203000000000002</v>
      </c>
      <c r="AH12">
        <v>2.50468</v>
      </c>
      <c r="AI12">
        <v>2.50468</v>
      </c>
      <c r="AJ12">
        <v>2.8052440000000001</v>
      </c>
      <c r="AK12">
        <v>2.82</v>
      </c>
      <c r="AL12">
        <v>2.3542040000000002</v>
      </c>
      <c r="AM12">
        <v>2.379702</v>
      </c>
      <c r="AN12">
        <v>2.1845539999999999</v>
      </c>
      <c r="AO12">
        <v>2.162207</v>
      </c>
      <c r="AP12">
        <v>2.0167609999999998</v>
      </c>
      <c r="AQ12">
        <v>2.3888410000000002</v>
      </c>
      <c r="AR12">
        <v>2.482704</v>
      </c>
    </row>
    <row r="13" spans="1:44" hidden="1" x14ac:dyDescent="0.2">
      <c r="A13" t="s">
        <v>21</v>
      </c>
      <c r="B13" t="s">
        <v>22</v>
      </c>
      <c r="C13" t="s">
        <v>23</v>
      </c>
      <c r="D13" t="s">
        <v>23</v>
      </c>
      <c r="E13" t="s">
        <v>23</v>
      </c>
      <c r="F13" t="s">
        <v>23</v>
      </c>
      <c r="G13" t="s">
        <v>23</v>
      </c>
      <c r="H13" t="s">
        <v>23</v>
      </c>
      <c r="I13" t="s">
        <v>23</v>
      </c>
      <c r="J13" t="s">
        <v>23</v>
      </c>
      <c r="K13" t="s">
        <v>23</v>
      </c>
      <c r="L13" t="s">
        <v>23</v>
      </c>
      <c r="M13" t="s">
        <v>23</v>
      </c>
      <c r="N13" t="s">
        <v>23</v>
      </c>
      <c r="O13" t="s">
        <v>8</v>
      </c>
      <c r="P13" t="s">
        <v>8</v>
      </c>
      <c r="Q13" t="s">
        <v>8</v>
      </c>
      <c r="R13" t="s">
        <v>8</v>
      </c>
      <c r="S13" t="s">
        <v>8</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row>
    <row r="14" spans="1:44" hidden="1" x14ac:dyDescent="0.2">
      <c r="A14" t="s">
        <v>24</v>
      </c>
      <c r="B14" t="s">
        <v>25</v>
      </c>
      <c r="C14" t="s">
        <v>23</v>
      </c>
      <c r="D14" t="s">
        <v>23</v>
      </c>
      <c r="E14" t="s">
        <v>23</v>
      </c>
      <c r="F14" t="s">
        <v>23</v>
      </c>
      <c r="G14" t="s">
        <v>23</v>
      </c>
      <c r="H14" t="s">
        <v>23</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row>
    <row r="15" spans="1:44" hidden="1" x14ac:dyDescent="0.2">
      <c r="A15" t="s">
        <v>26</v>
      </c>
      <c r="B15" t="s">
        <v>27</v>
      </c>
      <c r="C15">
        <v>2.13</v>
      </c>
      <c r="D15">
        <v>2.36</v>
      </c>
      <c r="E15">
        <v>1.7090000000000001</v>
      </c>
      <c r="F15">
        <v>1.622077</v>
      </c>
      <c r="G15">
        <v>1.5860000000000001</v>
      </c>
      <c r="H15">
        <v>1.4309000000000001</v>
      </c>
      <c r="I15">
        <v>1.4490000000000001</v>
      </c>
      <c r="J15">
        <v>1.7128000000000001</v>
      </c>
      <c r="K15">
        <v>1.6919599999999999</v>
      </c>
      <c r="L15">
        <v>1.673089</v>
      </c>
      <c r="M15">
        <v>1.6765000000000001</v>
      </c>
      <c r="N15">
        <v>1.566163</v>
      </c>
      <c r="O15">
        <v>1.5237000000000001</v>
      </c>
      <c r="P15">
        <v>1.7679</v>
      </c>
      <c r="Q15">
        <v>1.6145940000000001</v>
      </c>
      <c r="R15">
        <v>1.6147199999999999</v>
      </c>
      <c r="S15">
        <v>1.56009</v>
      </c>
      <c r="T15">
        <v>1.8001799999999999</v>
      </c>
      <c r="U15">
        <v>1.8001799999999999</v>
      </c>
      <c r="V15">
        <v>2.895</v>
      </c>
      <c r="W15">
        <v>2.895</v>
      </c>
      <c r="X15">
        <v>2.895</v>
      </c>
      <c r="Y15">
        <v>3.5</v>
      </c>
      <c r="Z15">
        <v>3.5</v>
      </c>
      <c r="AA15">
        <v>3.5</v>
      </c>
      <c r="AB15">
        <v>1.4910000000000001</v>
      </c>
      <c r="AC15">
        <v>1.4370000000000001</v>
      </c>
      <c r="AD15">
        <v>1.59179</v>
      </c>
      <c r="AE15">
        <v>1.5</v>
      </c>
      <c r="AF15">
        <v>1.5</v>
      </c>
      <c r="AG15">
        <v>3.3180000000000001</v>
      </c>
      <c r="AH15">
        <v>3.3180000000000001</v>
      </c>
      <c r="AI15">
        <v>1.4256599999999999</v>
      </c>
      <c r="AJ15">
        <v>1.4332499999999999</v>
      </c>
      <c r="AK15">
        <v>1.4332499999999999</v>
      </c>
      <c r="AL15">
        <v>1.1930000000000001</v>
      </c>
      <c r="AM15">
        <v>1.1930000000000001</v>
      </c>
      <c r="AN15">
        <v>1.821</v>
      </c>
      <c r="AO15">
        <v>2.4460000000000002</v>
      </c>
      <c r="AP15">
        <v>2.4460000000000002</v>
      </c>
      <c r="AQ15">
        <v>2.4460000000000002</v>
      </c>
      <c r="AR15">
        <v>2.4460000000000002</v>
      </c>
    </row>
    <row r="16" spans="1:44" hidden="1" x14ac:dyDescent="0.2">
      <c r="A16" t="s">
        <v>28</v>
      </c>
      <c r="B16" t="s">
        <v>29</v>
      </c>
      <c r="C16">
        <v>0.1414</v>
      </c>
      <c r="D16">
        <v>0.13</v>
      </c>
      <c r="E16">
        <v>0.13400000000000001</v>
      </c>
      <c r="F16">
        <v>0.12820000000000001</v>
      </c>
      <c r="G16">
        <v>0.122</v>
      </c>
      <c r="H16">
        <v>0.11849999999999999</v>
      </c>
      <c r="I16">
        <v>0.11</v>
      </c>
      <c r="J16">
        <v>7.6300000000000007E-2</v>
      </c>
      <c r="K16">
        <v>0.105</v>
      </c>
      <c r="L16">
        <v>0.1</v>
      </c>
      <c r="M16">
        <v>6.5997E-2</v>
      </c>
      <c r="N16">
        <v>8.1443000000000002E-2</v>
      </c>
      <c r="O16">
        <v>8.4984000000000004E-2</v>
      </c>
      <c r="P16">
        <v>9.3200000000000005E-2</v>
      </c>
      <c r="Q16">
        <v>9.4729999999999995E-2</v>
      </c>
      <c r="R16">
        <v>0.1008</v>
      </c>
      <c r="S16">
        <v>0.1008</v>
      </c>
      <c r="T16">
        <v>7.6485999999999998E-2</v>
      </c>
      <c r="U16">
        <v>0.09</v>
      </c>
      <c r="V16">
        <v>8.7120000000000003E-2</v>
      </c>
      <c r="W16">
        <v>8.5680000000000006E-2</v>
      </c>
      <c r="X16">
        <v>8.5680000000000006E-2</v>
      </c>
      <c r="Y16">
        <v>8.5680000000000006E-2</v>
      </c>
      <c r="Z16">
        <v>8.5680000000000006E-2</v>
      </c>
      <c r="AA16">
        <v>6.2E-2</v>
      </c>
      <c r="AB16">
        <v>6.2E-2</v>
      </c>
      <c r="AC16">
        <v>6.2E-2</v>
      </c>
      <c r="AD16">
        <v>0.05</v>
      </c>
      <c r="AE16">
        <v>0.05</v>
      </c>
      <c r="AF16">
        <v>0.05</v>
      </c>
      <c r="AG16">
        <v>0.05</v>
      </c>
      <c r="AH16">
        <v>0.05</v>
      </c>
      <c r="AI16">
        <v>0.05</v>
      </c>
      <c r="AJ16">
        <v>4.6699999999999998E-2</v>
      </c>
      <c r="AK16">
        <v>4.8500000000000001E-2</v>
      </c>
      <c r="AL16">
        <v>4.7500000000000001E-2</v>
      </c>
      <c r="AM16">
        <v>4.5400000000000003E-2</v>
      </c>
      <c r="AN16">
        <v>4.2999999999999997E-2</v>
      </c>
      <c r="AO16">
        <v>4.1200000000000001E-2</v>
      </c>
      <c r="AP16">
        <v>3.7999999999999999E-2</v>
      </c>
      <c r="AQ16">
        <v>3.6999999999999998E-2</v>
      </c>
      <c r="AR16">
        <v>3.5200000000000002E-2</v>
      </c>
    </row>
    <row r="17" spans="1:44" hidden="1" x14ac:dyDescent="0.2">
      <c r="A17" t="s">
        <v>30</v>
      </c>
      <c r="B17" t="s">
        <v>31</v>
      </c>
      <c r="C17" t="s">
        <v>23</v>
      </c>
      <c r="D17" t="s">
        <v>23</v>
      </c>
      <c r="E17" t="s">
        <v>23</v>
      </c>
      <c r="F17" t="s">
        <v>23</v>
      </c>
      <c r="G17" t="s">
        <v>23</v>
      </c>
      <c r="H17" t="s">
        <v>23</v>
      </c>
      <c r="I17" t="s">
        <v>23</v>
      </c>
      <c r="J17" t="s">
        <v>23</v>
      </c>
      <c r="K17" t="s">
        <v>23</v>
      </c>
      <c r="L17" t="s">
        <v>23</v>
      </c>
      <c r="M17" t="s">
        <v>23</v>
      </c>
      <c r="N17" t="s">
        <v>23</v>
      </c>
      <c r="O17" t="s">
        <v>8</v>
      </c>
      <c r="P17" t="s">
        <v>8</v>
      </c>
      <c r="Q17" t="s">
        <v>8</v>
      </c>
      <c r="R17" t="s">
        <v>8</v>
      </c>
      <c r="S17" t="s">
        <v>8</v>
      </c>
      <c r="T17">
        <v>1.1779999999999999</v>
      </c>
      <c r="U17">
        <v>1.1779999999999999</v>
      </c>
      <c r="V17">
        <v>1.1779999999999999</v>
      </c>
      <c r="W17">
        <v>1.1779999999999999</v>
      </c>
      <c r="X17">
        <v>1.1779999999999999</v>
      </c>
      <c r="Y17">
        <v>1.1779999999999999</v>
      </c>
      <c r="Z17">
        <v>7</v>
      </c>
      <c r="AA17">
        <v>7</v>
      </c>
      <c r="AB17">
        <v>7</v>
      </c>
      <c r="AC17">
        <v>7</v>
      </c>
      <c r="AD17">
        <v>7</v>
      </c>
      <c r="AE17">
        <v>7</v>
      </c>
      <c r="AF17">
        <v>7</v>
      </c>
      <c r="AG17">
        <v>7</v>
      </c>
      <c r="AH17">
        <v>7</v>
      </c>
      <c r="AI17">
        <v>7</v>
      </c>
      <c r="AJ17">
        <v>7</v>
      </c>
      <c r="AK17">
        <v>7</v>
      </c>
      <c r="AL17">
        <v>7</v>
      </c>
      <c r="AM17">
        <v>7</v>
      </c>
      <c r="AN17">
        <v>7</v>
      </c>
      <c r="AO17">
        <v>7</v>
      </c>
      <c r="AP17">
        <v>7</v>
      </c>
      <c r="AQ17">
        <v>7</v>
      </c>
      <c r="AR17">
        <v>7</v>
      </c>
    </row>
    <row r="18" spans="1:44" x14ac:dyDescent="0.2">
      <c r="A18" t="s">
        <v>32</v>
      </c>
      <c r="B18" s="3" t="s">
        <v>33</v>
      </c>
      <c r="C18">
        <v>0.24</v>
      </c>
      <c r="D18">
        <v>0.22500000000000001</v>
      </c>
      <c r="E18">
        <v>0.20899999999999999</v>
      </c>
      <c r="F18">
        <v>0.19700000000000001</v>
      </c>
      <c r="G18">
        <v>0.185</v>
      </c>
      <c r="H18">
        <v>0.17</v>
      </c>
      <c r="I18">
        <v>0.155</v>
      </c>
      <c r="J18">
        <v>0.14000000000000001</v>
      </c>
      <c r="K18">
        <v>0.14055000000000001</v>
      </c>
      <c r="L18">
        <v>0.126</v>
      </c>
      <c r="M18">
        <v>0.111708</v>
      </c>
      <c r="N18">
        <v>9.7460000000000005E-2</v>
      </c>
      <c r="O18">
        <v>8.3489999999999995E-2</v>
      </c>
      <c r="P18">
        <v>6.9583999999999993E-2</v>
      </c>
      <c r="Q18">
        <v>6.9583999999999993E-2</v>
      </c>
      <c r="R18">
        <v>0.21</v>
      </c>
      <c r="S18">
        <v>0.21</v>
      </c>
      <c r="T18">
        <v>0.21</v>
      </c>
      <c r="U18">
        <v>0.21</v>
      </c>
      <c r="V18">
        <v>0.16</v>
      </c>
      <c r="W18">
        <v>0.14810999999999999</v>
      </c>
      <c r="X18">
        <v>0.14810999999999999</v>
      </c>
      <c r="Y18">
        <v>0.12456</v>
      </c>
      <c r="Z18">
        <v>0.12456</v>
      </c>
      <c r="AA18">
        <v>0.12456</v>
      </c>
      <c r="AB18">
        <v>0.12456</v>
      </c>
      <c r="AC18">
        <v>0.12456</v>
      </c>
      <c r="AD18">
        <v>0.12456</v>
      </c>
      <c r="AE18">
        <v>0.12456</v>
      </c>
      <c r="AF18">
        <v>0.12456</v>
      </c>
      <c r="AG18">
        <v>0.12456</v>
      </c>
      <c r="AH18">
        <v>0.12456</v>
      </c>
      <c r="AI18">
        <v>0.12456</v>
      </c>
      <c r="AJ18">
        <v>0.12456</v>
      </c>
      <c r="AK18">
        <v>0.12456</v>
      </c>
      <c r="AL18">
        <v>0.12456</v>
      </c>
      <c r="AM18">
        <v>0.12456</v>
      </c>
      <c r="AN18">
        <v>0.12456</v>
      </c>
      <c r="AO18">
        <v>0.12456</v>
      </c>
      <c r="AP18">
        <v>0.108</v>
      </c>
      <c r="AQ18">
        <v>9.4600000000000004E-2</v>
      </c>
      <c r="AR18" s="3">
        <v>0.1865</v>
      </c>
    </row>
    <row r="19" spans="1:44" hidden="1" x14ac:dyDescent="0.2">
      <c r="A19" t="s">
        <v>34</v>
      </c>
      <c r="B19" t="s">
        <v>35</v>
      </c>
      <c r="C19" t="s">
        <v>8</v>
      </c>
      <c r="D19" t="s">
        <v>8</v>
      </c>
      <c r="E19" t="s">
        <v>8</v>
      </c>
      <c r="F19" t="s">
        <v>8</v>
      </c>
      <c r="G19" t="s">
        <v>8</v>
      </c>
      <c r="H19" t="s">
        <v>8</v>
      </c>
      <c r="I19" t="s">
        <v>8</v>
      </c>
      <c r="J19" t="s">
        <v>8</v>
      </c>
      <c r="K19">
        <v>5.0000000000000001E-4</v>
      </c>
      <c r="L19">
        <v>5.0000000000000001E-4</v>
      </c>
      <c r="M19">
        <v>5.0000000000000001E-4</v>
      </c>
      <c r="N19">
        <v>5.0000000000000001E-4</v>
      </c>
      <c r="O19">
        <v>5.0000000000000001E-4</v>
      </c>
      <c r="P19">
        <v>1.5E-3</v>
      </c>
      <c r="Q19">
        <v>4.0000000000000001E-3</v>
      </c>
      <c r="R19">
        <v>4.0000000000000001E-3</v>
      </c>
      <c r="S19">
        <v>5.4390000000000003E-3</v>
      </c>
      <c r="T19">
        <v>5.4390000000000003E-3</v>
      </c>
      <c r="U19">
        <v>5.4390000000000003E-3</v>
      </c>
      <c r="V19">
        <v>5.6902000000000001E-2</v>
      </c>
      <c r="W19">
        <v>5.6902000000000001E-2</v>
      </c>
      <c r="X19">
        <v>5.6902000000000001E-2</v>
      </c>
      <c r="Y19">
        <v>5.6902000000000001E-2</v>
      </c>
      <c r="Z19">
        <v>5.6899999999999999E-2</v>
      </c>
      <c r="AA19">
        <v>5.6000000000000001E-2</v>
      </c>
      <c r="AB19">
        <v>5.6000000000000001E-2</v>
      </c>
      <c r="AC19">
        <v>2.8000000000000001E-2</v>
      </c>
      <c r="AD19">
        <v>2.8000000000000001E-2</v>
      </c>
      <c r="AE19">
        <v>2.8000000000000001E-2</v>
      </c>
      <c r="AF19">
        <v>2.8000000000000001E-2</v>
      </c>
      <c r="AG19">
        <v>2.8000000000000001E-2</v>
      </c>
      <c r="AH19">
        <v>2.8000000000000001E-2</v>
      </c>
      <c r="AI19">
        <v>2.8000000000000001E-2</v>
      </c>
      <c r="AJ19">
        <v>2.8000000000000001E-2</v>
      </c>
      <c r="AK19">
        <v>2.8000000000000001E-2</v>
      </c>
      <c r="AL19">
        <v>2.8000000000000001E-2</v>
      </c>
      <c r="AM19">
        <v>2.8000000000000001E-2</v>
      </c>
      <c r="AN19">
        <v>2.8000000000000001E-2</v>
      </c>
      <c r="AO19">
        <v>2.8000000000000001E-2</v>
      </c>
      <c r="AP19">
        <v>2.8000000000000001E-2</v>
      </c>
      <c r="AQ19">
        <v>2.8000000000000001E-2</v>
      </c>
      <c r="AR19">
        <v>2.8000000000000001E-2</v>
      </c>
    </row>
    <row r="20" spans="1:44" hidden="1" x14ac:dyDescent="0.2">
      <c r="A20" t="s">
        <v>36</v>
      </c>
      <c r="B20" t="s">
        <v>37</v>
      </c>
      <c r="C20">
        <v>1.5E-3</v>
      </c>
      <c r="D20">
        <v>8.3699999999999996E-4</v>
      </c>
      <c r="E20">
        <v>4.4999999999999999E-4</v>
      </c>
      <c r="F20">
        <v>7.2999999999999996E-4</v>
      </c>
      <c r="G20">
        <v>5.9999999999999995E-4</v>
      </c>
      <c r="H20">
        <v>5.9999999999999995E-4</v>
      </c>
      <c r="I20">
        <v>4.0000000000000002E-4</v>
      </c>
      <c r="J20">
        <v>5.0000000000000001E-4</v>
      </c>
      <c r="K20">
        <v>3.62E-3</v>
      </c>
      <c r="L20">
        <v>3.3E-3</v>
      </c>
      <c r="M20">
        <v>3.1900000000000001E-3</v>
      </c>
      <c r="N20">
        <v>3.0829999999999998E-3</v>
      </c>
      <c r="O20">
        <v>3.3370000000000001E-3</v>
      </c>
      <c r="P20">
        <v>5.8919999999999997E-3</v>
      </c>
      <c r="Q20">
        <v>3.5010000000000002E-3</v>
      </c>
      <c r="R20">
        <v>2.784E-3</v>
      </c>
      <c r="S20">
        <v>2.5409999999999999E-3</v>
      </c>
      <c r="T20">
        <v>2.4109999999999999E-3</v>
      </c>
      <c r="U20">
        <v>2.3530000000000001E-3</v>
      </c>
      <c r="V20">
        <v>2.3530000000000001E-3</v>
      </c>
      <c r="W20">
        <v>3.156E-3</v>
      </c>
      <c r="X20">
        <v>2.5079999999999998E-3</v>
      </c>
      <c r="Y20">
        <v>2.5079999999999998E-3</v>
      </c>
      <c r="Z20">
        <v>2.5000000000000001E-3</v>
      </c>
      <c r="AA20">
        <v>2.5089999999999999E-3</v>
      </c>
      <c r="AB20">
        <v>2.5089999999999999E-3</v>
      </c>
      <c r="AC20">
        <v>2.5000000000000001E-3</v>
      </c>
      <c r="AD20">
        <v>2.8519999999999999E-3</v>
      </c>
      <c r="AE20">
        <v>2.2000000000000001E-3</v>
      </c>
      <c r="AF20">
        <v>2.1710000000000002E-3</v>
      </c>
      <c r="AG20">
        <v>1.789E-3</v>
      </c>
      <c r="AH20">
        <v>1.789E-3</v>
      </c>
      <c r="AI20">
        <v>2.2590000000000002E-3</v>
      </c>
      <c r="AJ20">
        <v>2.2590000000000002E-3</v>
      </c>
      <c r="AK20">
        <v>2.8400000000000001E-3</v>
      </c>
      <c r="AL20">
        <v>2.526E-3</v>
      </c>
      <c r="AM20">
        <v>2.3149999999999998E-3</v>
      </c>
      <c r="AN20">
        <v>2.0820000000000001E-3</v>
      </c>
      <c r="AO20">
        <v>2.5339999999999998E-3</v>
      </c>
      <c r="AP20">
        <v>2.356E-3</v>
      </c>
      <c r="AQ20">
        <v>2.1229999999999999E-3</v>
      </c>
      <c r="AR20">
        <v>1.9780000000000002E-3</v>
      </c>
    </row>
    <row r="21" spans="1:44" hidden="1" x14ac:dyDescent="0.2">
      <c r="A21" t="s">
        <v>38</v>
      </c>
      <c r="B21" t="s">
        <v>39</v>
      </c>
      <c r="C21" t="s">
        <v>23</v>
      </c>
      <c r="D21" t="s">
        <v>23</v>
      </c>
      <c r="E21" t="s">
        <v>23</v>
      </c>
      <c r="F21" t="s">
        <v>23</v>
      </c>
      <c r="G21" t="s">
        <v>23</v>
      </c>
      <c r="H21" t="s">
        <v>23</v>
      </c>
      <c r="I21" t="s">
        <v>23</v>
      </c>
      <c r="J21" t="s">
        <v>23</v>
      </c>
      <c r="K21" t="s">
        <v>23</v>
      </c>
      <c r="L21" t="s">
        <v>23</v>
      </c>
      <c r="M21" t="s">
        <v>23</v>
      </c>
      <c r="N21" t="s">
        <v>23</v>
      </c>
      <c r="O21" t="s">
        <v>8</v>
      </c>
      <c r="P21" t="s">
        <v>8</v>
      </c>
      <c r="Q21" t="s">
        <v>8</v>
      </c>
      <c r="R21" t="s">
        <v>8</v>
      </c>
      <c r="S21" t="s">
        <v>8</v>
      </c>
      <c r="T21">
        <v>0.19800000000000001</v>
      </c>
      <c r="U21">
        <v>0.19800000000000001</v>
      </c>
      <c r="V21">
        <v>0.19800000000000001</v>
      </c>
      <c r="W21">
        <v>0.19800000000000001</v>
      </c>
      <c r="X21">
        <v>0.19800000000000001</v>
      </c>
      <c r="Y21">
        <v>0.19800000000000001</v>
      </c>
      <c r="Z21">
        <v>0.19800000000000001</v>
      </c>
      <c r="AA21">
        <v>0.19800000000000001</v>
      </c>
      <c r="AB21">
        <v>0.19800000000000001</v>
      </c>
      <c r="AC21">
        <v>0.19800000000000001</v>
      </c>
      <c r="AD21">
        <v>0.19800000000000001</v>
      </c>
      <c r="AE21">
        <v>0.19800000000000001</v>
      </c>
      <c r="AF21">
        <v>0.19800000000000001</v>
      </c>
      <c r="AG21">
        <v>0.19800000000000001</v>
      </c>
      <c r="AH21">
        <v>0.19800000000000001</v>
      </c>
      <c r="AI21">
        <v>0.19800000000000001</v>
      </c>
      <c r="AJ21">
        <v>0.19800000000000001</v>
      </c>
      <c r="AK21">
        <v>0.19800000000000001</v>
      </c>
      <c r="AL21">
        <v>0.19800000000000001</v>
      </c>
      <c r="AM21">
        <v>0.19800000000000001</v>
      </c>
      <c r="AN21">
        <v>0.19800000000000001</v>
      </c>
      <c r="AO21">
        <v>0.19800000000000001</v>
      </c>
      <c r="AP21">
        <v>0.19800000000000001</v>
      </c>
      <c r="AQ21">
        <v>0.19800000000000001</v>
      </c>
      <c r="AR21">
        <v>0.19800000000000001</v>
      </c>
    </row>
    <row r="22" spans="1:44" hidden="1" x14ac:dyDescent="0.2">
      <c r="A22" t="s">
        <v>40</v>
      </c>
      <c r="B22" t="s">
        <v>41</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row>
    <row r="23" spans="1:44" hidden="1" x14ac:dyDescent="0.2">
      <c r="A23" t="s">
        <v>42</v>
      </c>
      <c r="B23" t="s">
        <v>43</v>
      </c>
      <c r="C23" t="s">
        <v>8</v>
      </c>
      <c r="D23" t="s">
        <v>8</v>
      </c>
      <c r="E23" t="s">
        <v>8</v>
      </c>
      <c r="F23" t="s">
        <v>8</v>
      </c>
      <c r="G23" t="s">
        <v>8</v>
      </c>
      <c r="H23" t="s">
        <v>8</v>
      </c>
      <c r="I23" t="s">
        <v>8</v>
      </c>
      <c r="J23" t="s">
        <v>8</v>
      </c>
      <c r="K23" t="s">
        <v>8</v>
      </c>
      <c r="L23" t="s">
        <v>8</v>
      </c>
      <c r="M23" t="s">
        <v>8</v>
      </c>
      <c r="N23" t="s">
        <v>8</v>
      </c>
      <c r="O23" t="s">
        <v>8</v>
      </c>
      <c r="P23" t="s">
        <v>8</v>
      </c>
      <c r="Q23" t="s">
        <v>8</v>
      </c>
      <c r="R23" t="s">
        <v>8</v>
      </c>
      <c r="S23" t="s">
        <v>8</v>
      </c>
      <c r="T23" t="s">
        <v>8</v>
      </c>
      <c r="U23" t="s">
        <v>8</v>
      </c>
      <c r="V23" t="s">
        <v>8</v>
      </c>
      <c r="W23" t="s">
        <v>8</v>
      </c>
      <c r="X23" t="s">
        <v>8</v>
      </c>
      <c r="Y23" t="s">
        <v>8</v>
      </c>
      <c r="Z23" t="s">
        <v>8</v>
      </c>
      <c r="AA23" t="s">
        <v>8</v>
      </c>
      <c r="AB23" t="s">
        <v>8</v>
      </c>
      <c r="AC23" t="s">
        <v>8</v>
      </c>
      <c r="AD23">
        <v>6.7000000000000002E-3</v>
      </c>
      <c r="AE23">
        <v>6.7000000000000002E-3</v>
      </c>
      <c r="AF23">
        <v>6.7000000000000002E-3</v>
      </c>
      <c r="AG23">
        <v>6.7000000000000002E-3</v>
      </c>
      <c r="AH23">
        <v>6.7000000000000002E-3</v>
      </c>
      <c r="AI23">
        <v>6.7000000000000002E-3</v>
      </c>
      <c r="AJ23">
        <v>6.7000000000000002E-3</v>
      </c>
      <c r="AK23">
        <v>6.7000000000000002E-3</v>
      </c>
      <c r="AL23">
        <v>6.7000000000000002E-3</v>
      </c>
      <c r="AM23">
        <v>6.7000000000000002E-3</v>
      </c>
      <c r="AN23">
        <v>6.7000000000000002E-3</v>
      </c>
      <c r="AO23">
        <v>6.7000000000000002E-3</v>
      </c>
      <c r="AP23">
        <v>6.7000000000000002E-3</v>
      </c>
      <c r="AQ23">
        <v>6.7000000000000002E-3</v>
      </c>
      <c r="AR23">
        <v>6.7000000000000002E-3</v>
      </c>
    </row>
    <row r="24" spans="1:44" hidden="1" x14ac:dyDescent="0.2">
      <c r="A24" t="s">
        <v>44</v>
      </c>
      <c r="B24" t="s">
        <v>45</v>
      </c>
      <c r="C24" t="s">
        <v>8</v>
      </c>
      <c r="D24" t="s">
        <v>8</v>
      </c>
      <c r="E24" t="s">
        <v>8</v>
      </c>
      <c r="F24" t="s">
        <v>8</v>
      </c>
      <c r="G24">
        <v>0.1</v>
      </c>
      <c r="H24">
        <v>0.1</v>
      </c>
      <c r="I24">
        <v>0.1</v>
      </c>
      <c r="J24">
        <v>0.1</v>
      </c>
      <c r="K24">
        <v>0.1</v>
      </c>
      <c r="L24">
        <v>0.1</v>
      </c>
      <c r="M24">
        <v>0.1</v>
      </c>
      <c r="N24">
        <v>0.1</v>
      </c>
      <c r="O24">
        <v>1.9900000000000001E-2</v>
      </c>
      <c r="P24">
        <v>1.9900000000000001E-2</v>
      </c>
      <c r="Q24">
        <v>1.9900000000000001E-2</v>
      </c>
      <c r="R24">
        <v>2.7E-2</v>
      </c>
      <c r="S24">
        <v>2.8899999999999999E-2</v>
      </c>
      <c r="T24">
        <v>2.8899999999999999E-2</v>
      </c>
      <c r="U24">
        <v>8.2100000000000003E-3</v>
      </c>
      <c r="V24">
        <v>8.2100000000000003E-3</v>
      </c>
      <c r="W24">
        <v>8.2100000000000003E-3</v>
      </c>
      <c r="X24">
        <v>8.2100000000000003E-3</v>
      </c>
      <c r="Y24">
        <v>8.2100000000000003E-3</v>
      </c>
      <c r="Z24">
        <v>8.2100000000000003E-3</v>
      </c>
      <c r="AA24">
        <v>8.2100000000000003E-3</v>
      </c>
      <c r="AB24">
        <v>8.2100000000000003E-3</v>
      </c>
      <c r="AC24">
        <v>8.2100000000000003E-3</v>
      </c>
      <c r="AD24">
        <v>8.0000000000000002E-3</v>
      </c>
      <c r="AE24">
        <v>8.0000000000000002E-3</v>
      </c>
      <c r="AF24">
        <v>8.0000000000000002E-3</v>
      </c>
      <c r="AG24">
        <v>8.0000000000000002E-3</v>
      </c>
      <c r="AH24">
        <v>8.0000000000000002E-3</v>
      </c>
      <c r="AI24">
        <v>8.0000000000000002E-3</v>
      </c>
      <c r="AJ24">
        <v>8.0000000000000002E-3</v>
      </c>
      <c r="AK24">
        <v>8.0000000000000002E-3</v>
      </c>
      <c r="AL24">
        <v>8.0000000000000002E-3</v>
      </c>
      <c r="AM24">
        <v>8.0000000000000002E-3</v>
      </c>
      <c r="AN24">
        <v>8.0000000000000002E-3</v>
      </c>
      <c r="AO24">
        <v>8.0000000000000002E-3</v>
      </c>
      <c r="AP24">
        <v>8.0000000000000002E-3</v>
      </c>
      <c r="AQ24">
        <v>8.0000000000000002E-3</v>
      </c>
      <c r="AR24">
        <v>8.0000000000000002E-3</v>
      </c>
    </row>
    <row r="25" spans="1:44" hidden="1" x14ac:dyDescent="0.2">
      <c r="A25" t="s">
        <v>46</v>
      </c>
      <c r="B25" t="s">
        <v>47</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row>
    <row r="26" spans="1:44" hidden="1" x14ac:dyDescent="0.2">
      <c r="A26" t="s">
        <v>48</v>
      </c>
      <c r="B26" t="s">
        <v>49</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row>
    <row r="27" spans="1:44" hidden="1" x14ac:dyDescent="0.2">
      <c r="A27" t="s">
        <v>50</v>
      </c>
      <c r="B27" t="s">
        <v>51</v>
      </c>
      <c r="C27">
        <v>0.15</v>
      </c>
      <c r="D27">
        <v>0.112</v>
      </c>
      <c r="E27">
        <v>0.104</v>
      </c>
      <c r="F27">
        <v>0.18</v>
      </c>
      <c r="G27">
        <v>0.1605</v>
      </c>
      <c r="H27">
        <v>0.158</v>
      </c>
      <c r="I27">
        <v>0.154</v>
      </c>
      <c r="J27">
        <v>0.14899999999999999</v>
      </c>
      <c r="K27">
        <v>0.156</v>
      </c>
      <c r="L27">
        <v>0.1762</v>
      </c>
      <c r="M27">
        <v>0.182</v>
      </c>
      <c r="N27">
        <v>0.119182</v>
      </c>
      <c r="O27">
        <v>0.11899999999999999</v>
      </c>
      <c r="P27">
        <v>0.112136</v>
      </c>
      <c r="Q27">
        <v>0.108392</v>
      </c>
      <c r="R27">
        <v>0.138874</v>
      </c>
      <c r="S27">
        <v>0.138874</v>
      </c>
      <c r="T27">
        <v>0.13193099999999999</v>
      </c>
      <c r="U27">
        <v>0.13193099999999999</v>
      </c>
      <c r="V27">
        <v>0.13193099999999999</v>
      </c>
      <c r="W27">
        <v>0.13193099999999999</v>
      </c>
      <c r="X27">
        <v>0.39650000000000002</v>
      </c>
      <c r="Y27">
        <v>0.4405</v>
      </c>
      <c r="Z27">
        <v>0.4405</v>
      </c>
      <c r="AA27">
        <v>0.4405</v>
      </c>
      <c r="AB27">
        <v>0.4405</v>
      </c>
      <c r="AC27">
        <v>0.4405</v>
      </c>
      <c r="AD27">
        <v>0.44</v>
      </c>
      <c r="AE27">
        <v>0.46500000000000002</v>
      </c>
      <c r="AF27">
        <v>0.46500000000000002</v>
      </c>
      <c r="AG27">
        <v>0.46500000000000002</v>
      </c>
      <c r="AH27">
        <v>0.46500000000000002</v>
      </c>
      <c r="AI27">
        <v>0.20979999999999999</v>
      </c>
      <c r="AJ27">
        <v>0.20979999999999999</v>
      </c>
      <c r="AK27">
        <v>0.20979999999999999</v>
      </c>
      <c r="AL27">
        <v>0.21145</v>
      </c>
      <c r="AM27">
        <v>0.21145</v>
      </c>
      <c r="AN27">
        <v>0.21145</v>
      </c>
      <c r="AO27">
        <v>0.21145</v>
      </c>
      <c r="AP27">
        <v>0.21145</v>
      </c>
      <c r="AQ27">
        <v>0.2409</v>
      </c>
      <c r="AR27">
        <v>0.2409</v>
      </c>
    </row>
    <row r="28" spans="1:44" hidden="1" x14ac:dyDescent="0.2">
      <c r="A28" t="s">
        <v>52</v>
      </c>
      <c r="B28" t="s">
        <v>53</v>
      </c>
      <c r="C28" t="s">
        <v>23</v>
      </c>
      <c r="D28" t="s">
        <v>23</v>
      </c>
      <c r="E28" t="s">
        <v>23</v>
      </c>
      <c r="F28" t="s">
        <v>23</v>
      </c>
      <c r="G28" t="s">
        <v>23</v>
      </c>
      <c r="H28" t="s">
        <v>23</v>
      </c>
      <c r="I28" t="s">
        <v>23</v>
      </c>
      <c r="J28" t="s">
        <v>23</v>
      </c>
      <c r="K28" t="s">
        <v>23</v>
      </c>
      <c r="L28" t="s">
        <v>23</v>
      </c>
      <c r="M28" t="s">
        <v>23</v>
      </c>
      <c r="N28" t="s">
        <v>23</v>
      </c>
      <c r="O28" t="s">
        <v>8</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row>
    <row r="29" spans="1:44" hidden="1" x14ac:dyDescent="0.2">
      <c r="A29" t="s">
        <v>54</v>
      </c>
      <c r="B29" t="s">
        <v>55</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row>
    <row r="30" spans="1:44" hidden="1" x14ac:dyDescent="0.2">
      <c r="A30" t="s">
        <v>56</v>
      </c>
      <c r="B30" t="s">
        <v>57</v>
      </c>
      <c r="C30">
        <v>1.22</v>
      </c>
      <c r="D30">
        <v>1.3</v>
      </c>
      <c r="E30">
        <v>1.3250599999999999</v>
      </c>
      <c r="F30">
        <v>1.75</v>
      </c>
      <c r="G30">
        <v>1.8</v>
      </c>
      <c r="H30">
        <v>1.976</v>
      </c>
      <c r="I30">
        <v>2.0699999999999998</v>
      </c>
      <c r="J30">
        <v>2.25</v>
      </c>
      <c r="K30">
        <v>2.34</v>
      </c>
      <c r="L30">
        <v>2.5499999999999998</v>
      </c>
      <c r="M30">
        <v>2.8159999999999998</v>
      </c>
      <c r="N30">
        <v>2.84</v>
      </c>
      <c r="O30">
        <v>2.8003490000000002</v>
      </c>
      <c r="P30">
        <v>3.03</v>
      </c>
      <c r="Q30">
        <v>3.6</v>
      </c>
      <c r="R30">
        <v>3.7970000000000002</v>
      </c>
      <c r="S30">
        <v>4.2</v>
      </c>
      <c r="T30">
        <v>4.8</v>
      </c>
      <c r="U30">
        <v>4.8</v>
      </c>
      <c r="V30">
        <v>7.1061959999999997</v>
      </c>
      <c r="W30">
        <v>7.3574760000000001</v>
      </c>
      <c r="X30">
        <v>8.1</v>
      </c>
      <c r="Y30">
        <v>8.4647439999999996</v>
      </c>
      <c r="Z30">
        <v>8.3216999999999999</v>
      </c>
      <c r="AA30">
        <v>8.5</v>
      </c>
      <c r="AB30">
        <v>10.6</v>
      </c>
      <c r="AC30">
        <v>11.2433</v>
      </c>
      <c r="AD30">
        <v>11.772640000000001</v>
      </c>
      <c r="AE30">
        <v>12.181620000000001</v>
      </c>
      <c r="AF30">
        <v>12.623900000000001</v>
      </c>
      <c r="AG30">
        <v>12.801500000000001</v>
      </c>
      <c r="AH30">
        <v>12.856999999999999</v>
      </c>
      <c r="AI30">
        <v>13.98671</v>
      </c>
      <c r="AJ30">
        <v>13.154199999999999</v>
      </c>
      <c r="AK30">
        <v>15.049899999999999</v>
      </c>
      <c r="AL30">
        <v>15.5444</v>
      </c>
      <c r="AM30">
        <v>16.184100000000001</v>
      </c>
      <c r="AN30">
        <v>12.9998</v>
      </c>
      <c r="AO30">
        <v>12.633699999999999</v>
      </c>
      <c r="AP30">
        <v>12.83506</v>
      </c>
      <c r="AQ30">
        <v>13.4353</v>
      </c>
      <c r="AR30">
        <v>12.714600000000001</v>
      </c>
    </row>
    <row r="31" spans="1:44" hidden="1" x14ac:dyDescent="0.2">
      <c r="A31" t="s">
        <v>58</v>
      </c>
      <c r="B31" t="s">
        <v>59</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row>
    <row r="32" spans="1:44" hidden="1" x14ac:dyDescent="0.2">
      <c r="A32" t="s">
        <v>60</v>
      </c>
      <c r="B32" t="s">
        <v>61</v>
      </c>
      <c r="C32">
        <v>1.8</v>
      </c>
      <c r="D32">
        <v>1.71</v>
      </c>
      <c r="E32">
        <v>1.63</v>
      </c>
      <c r="F32">
        <v>1.24</v>
      </c>
      <c r="G32">
        <v>1.39</v>
      </c>
      <c r="H32">
        <v>1.4</v>
      </c>
      <c r="I32">
        <v>1.48</v>
      </c>
      <c r="J32">
        <v>1.4209000000000001</v>
      </c>
      <c r="K32">
        <v>1.42</v>
      </c>
      <c r="L32">
        <v>1.4</v>
      </c>
      <c r="M32">
        <v>1.375</v>
      </c>
      <c r="N32">
        <v>1.35</v>
      </c>
      <c r="O32">
        <v>1.35</v>
      </c>
      <c r="P32">
        <v>1.35</v>
      </c>
      <c r="Q32">
        <v>1.35</v>
      </c>
      <c r="R32">
        <v>1.35</v>
      </c>
      <c r="S32">
        <v>1.35</v>
      </c>
      <c r="T32">
        <v>1.35</v>
      </c>
      <c r="U32">
        <v>1.35</v>
      </c>
      <c r="V32">
        <v>1.35</v>
      </c>
      <c r="W32">
        <v>1.35</v>
      </c>
      <c r="X32">
        <v>1.35</v>
      </c>
      <c r="Y32">
        <v>1.35</v>
      </c>
      <c r="Z32">
        <v>1.35</v>
      </c>
      <c r="AA32">
        <v>1.35</v>
      </c>
      <c r="AB32">
        <v>1.35</v>
      </c>
      <c r="AC32">
        <v>1.35</v>
      </c>
      <c r="AD32">
        <v>1.1000000000000001</v>
      </c>
      <c r="AE32">
        <v>1.1000000000000001</v>
      </c>
      <c r="AF32">
        <v>1.1000000000000001</v>
      </c>
      <c r="AG32">
        <v>1.1000000000000001</v>
      </c>
      <c r="AH32">
        <v>1.1000000000000001</v>
      </c>
      <c r="AI32">
        <v>1.1000000000000001</v>
      </c>
      <c r="AJ32">
        <v>1.1000000000000001</v>
      </c>
      <c r="AK32">
        <v>1.1000000000000001</v>
      </c>
      <c r="AL32">
        <v>1.1000000000000001</v>
      </c>
      <c r="AM32">
        <v>1.1000000000000001</v>
      </c>
      <c r="AN32">
        <v>1.1000000000000001</v>
      </c>
      <c r="AO32">
        <v>1.1000000000000001</v>
      </c>
      <c r="AP32">
        <v>1.1000000000000001</v>
      </c>
      <c r="AQ32">
        <v>1.1000000000000001</v>
      </c>
      <c r="AR32">
        <v>1.1000000000000001</v>
      </c>
    </row>
    <row r="33" spans="1:44" hidden="1" x14ac:dyDescent="0.2">
      <c r="A33" t="s">
        <v>62</v>
      </c>
      <c r="B33" t="s">
        <v>63</v>
      </c>
      <c r="C33" t="s">
        <v>8</v>
      </c>
      <c r="D33" t="s">
        <v>8</v>
      </c>
      <c r="E33" t="s">
        <v>8</v>
      </c>
      <c r="F33" t="s">
        <v>8</v>
      </c>
      <c r="G33" t="s">
        <v>8</v>
      </c>
      <c r="H33" t="s">
        <v>8</v>
      </c>
      <c r="I33" t="s">
        <v>8</v>
      </c>
      <c r="J33" t="s">
        <v>8</v>
      </c>
      <c r="K33" t="s">
        <v>8</v>
      </c>
      <c r="L33" t="s">
        <v>8</v>
      </c>
      <c r="M33" t="s">
        <v>8</v>
      </c>
      <c r="N33" t="s">
        <v>8</v>
      </c>
      <c r="O33">
        <v>1.4999999999999999E-2</v>
      </c>
      <c r="P33">
        <v>1.4999999999999999E-2</v>
      </c>
      <c r="Q33">
        <v>1.4999999999999999E-2</v>
      </c>
      <c r="R33">
        <v>1.4999999999999999E-2</v>
      </c>
      <c r="S33">
        <v>1.4999999999999999E-2</v>
      </c>
      <c r="T33">
        <v>1.4999999999999999E-2</v>
      </c>
      <c r="U33">
        <v>1.4999999999999999E-2</v>
      </c>
      <c r="V33">
        <v>1.4999999999999999E-2</v>
      </c>
      <c r="W33">
        <v>1.4999999999999999E-2</v>
      </c>
      <c r="X33">
        <v>1.4999999999999999E-2</v>
      </c>
      <c r="Y33">
        <v>1.4999999999999999E-2</v>
      </c>
      <c r="Z33">
        <v>1.4999999999999999E-2</v>
      </c>
      <c r="AA33">
        <v>1.4999999999999999E-2</v>
      </c>
      <c r="AB33">
        <v>1.4999999999999999E-2</v>
      </c>
      <c r="AC33">
        <v>1.4999999999999999E-2</v>
      </c>
      <c r="AD33">
        <v>1.4999999999999999E-2</v>
      </c>
      <c r="AE33">
        <v>1.4999999999999999E-2</v>
      </c>
      <c r="AF33">
        <v>1.4999999999999999E-2</v>
      </c>
      <c r="AG33">
        <v>1.4999999999999999E-2</v>
      </c>
      <c r="AH33">
        <v>1.4999999999999999E-2</v>
      </c>
      <c r="AI33">
        <v>1.4999999999999999E-2</v>
      </c>
      <c r="AJ33">
        <v>1.4999999999999999E-2</v>
      </c>
      <c r="AK33">
        <v>1.4999999999999999E-2</v>
      </c>
      <c r="AL33">
        <v>1.4999999999999999E-2</v>
      </c>
      <c r="AM33">
        <v>1.4999999999999999E-2</v>
      </c>
      <c r="AN33">
        <v>1.4999999999999999E-2</v>
      </c>
      <c r="AO33">
        <v>1.4999999999999999E-2</v>
      </c>
      <c r="AP33">
        <v>1.4999999999999999E-2</v>
      </c>
      <c r="AQ33">
        <v>1.4999999999999999E-2</v>
      </c>
      <c r="AR33">
        <v>1.4999999999999999E-2</v>
      </c>
    </row>
    <row r="34" spans="1:44" hidden="1" x14ac:dyDescent="0.2">
      <c r="A34" t="s">
        <v>64</v>
      </c>
      <c r="B34" t="s">
        <v>65</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row>
    <row r="35" spans="1:44" hidden="1" x14ac:dyDescent="0.2">
      <c r="A35" t="s">
        <v>66</v>
      </c>
      <c r="B35" t="s">
        <v>67</v>
      </c>
      <c r="C35">
        <v>2.5000000000000001E-2</v>
      </c>
      <c r="D35">
        <v>0.03</v>
      </c>
      <c r="E35">
        <v>2.8000000000000001E-2</v>
      </c>
      <c r="F35">
        <v>3.2000000000000001E-2</v>
      </c>
      <c r="G35">
        <v>0.03</v>
      </c>
      <c r="H35">
        <v>2.8000000000000001E-2</v>
      </c>
      <c r="I35">
        <v>6.5500000000000003E-2</v>
      </c>
      <c r="J35">
        <v>5.8000000000000003E-2</v>
      </c>
      <c r="K35">
        <v>5.8000000000000003E-2</v>
      </c>
      <c r="L35">
        <v>5.3999999999999999E-2</v>
      </c>
      <c r="M35">
        <v>5.1299999999999998E-2</v>
      </c>
      <c r="N35">
        <v>5.0999999999999997E-2</v>
      </c>
      <c r="O35">
        <v>0.05</v>
      </c>
      <c r="P35">
        <v>0.05</v>
      </c>
      <c r="Q35">
        <v>0.05</v>
      </c>
      <c r="R35">
        <v>0.05</v>
      </c>
      <c r="S35">
        <v>0.05</v>
      </c>
      <c r="T35">
        <v>0.05</v>
      </c>
      <c r="U35">
        <v>0.05</v>
      </c>
      <c r="V35">
        <v>0.05</v>
      </c>
      <c r="W35">
        <v>0.05</v>
      </c>
      <c r="X35">
        <v>0.05</v>
      </c>
      <c r="Y35">
        <v>0.05</v>
      </c>
      <c r="Z35">
        <v>0.05</v>
      </c>
      <c r="AA35">
        <v>0.05</v>
      </c>
      <c r="AB35">
        <v>0.05</v>
      </c>
      <c r="AC35">
        <v>0.05</v>
      </c>
      <c r="AD35">
        <v>0.05</v>
      </c>
      <c r="AE35">
        <v>0.05</v>
      </c>
      <c r="AF35">
        <v>0.05</v>
      </c>
      <c r="AG35">
        <v>0.05</v>
      </c>
      <c r="AH35">
        <v>0.05</v>
      </c>
      <c r="AI35">
        <v>0.05</v>
      </c>
      <c r="AJ35">
        <v>0.05</v>
      </c>
      <c r="AK35">
        <v>0.05</v>
      </c>
      <c r="AL35">
        <v>0.05</v>
      </c>
      <c r="AM35">
        <v>0.05</v>
      </c>
      <c r="AN35">
        <v>0.13900000000000001</v>
      </c>
      <c r="AO35">
        <v>0.13900000000000001</v>
      </c>
      <c r="AP35">
        <v>0.13900000000000001</v>
      </c>
      <c r="AQ35">
        <v>0.13900000000000001</v>
      </c>
      <c r="AR35">
        <v>0.13900000000000001</v>
      </c>
    </row>
    <row r="36" spans="1:44" hidden="1" x14ac:dyDescent="0.2">
      <c r="A36" t="s">
        <v>68</v>
      </c>
      <c r="B36" t="s">
        <v>69</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row>
    <row r="37" spans="1:44" hidden="1" x14ac:dyDescent="0.2">
      <c r="A37" t="s">
        <v>70</v>
      </c>
      <c r="B37" t="s">
        <v>71</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row>
    <row r="38" spans="1:44" hidden="1" x14ac:dyDescent="0.2">
      <c r="A38" t="s">
        <v>72</v>
      </c>
      <c r="B38" t="s">
        <v>73</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row>
    <row r="39" spans="1:44" hidden="1" x14ac:dyDescent="0.2">
      <c r="A39" t="s">
        <v>74</v>
      </c>
      <c r="B39" t="s">
        <v>75</v>
      </c>
      <c r="C39">
        <v>0.14000000000000001</v>
      </c>
      <c r="D39">
        <v>0.2</v>
      </c>
      <c r="E39">
        <v>0.48</v>
      </c>
      <c r="F39">
        <v>0.53</v>
      </c>
      <c r="G39">
        <v>0.52</v>
      </c>
      <c r="H39">
        <v>0.55000000000000004</v>
      </c>
      <c r="I39">
        <v>0.55500000000000005</v>
      </c>
      <c r="J39">
        <v>0.54</v>
      </c>
      <c r="K39">
        <v>0.52</v>
      </c>
      <c r="L39">
        <v>0.4</v>
      </c>
      <c r="M39">
        <v>0.4</v>
      </c>
      <c r="N39">
        <v>0.4</v>
      </c>
      <c r="O39">
        <v>0.4</v>
      </c>
      <c r="P39">
        <v>0.4</v>
      </c>
      <c r="Q39">
        <v>0.4</v>
      </c>
      <c r="R39">
        <v>0.4</v>
      </c>
      <c r="S39">
        <v>0.4</v>
      </c>
      <c r="T39">
        <v>0.4</v>
      </c>
      <c r="U39">
        <v>0.4</v>
      </c>
      <c r="V39">
        <v>0.4</v>
      </c>
      <c r="W39">
        <v>0.4</v>
      </c>
      <c r="X39">
        <v>0.4</v>
      </c>
      <c r="Y39">
        <v>0.4</v>
      </c>
      <c r="Z39">
        <v>0.4</v>
      </c>
      <c r="AA39">
        <v>0.4</v>
      </c>
      <c r="AB39">
        <v>0.4</v>
      </c>
      <c r="AC39">
        <v>0.4</v>
      </c>
      <c r="AD39">
        <v>0.4</v>
      </c>
      <c r="AE39">
        <v>0.2</v>
      </c>
      <c r="AF39">
        <v>0.2</v>
      </c>
      <c r="AG39">
        <v>0.2</v>
      </c>
      <c r="AH39">
        <v>0.2</v>
      </c>
      <c r="AI39">
        <v>0.2</v>
      </c>
      <c r="AJ39">
        <v>0.2</v>
      </c>
      <c r="AK39">
        <v>0.2</v>
      </c>
      <c r="AL39">
        <v>0.2</v>
      </c>
      <c r="AM39">
        <v>0.2</v>
      </c>
      <c r="AN39">
        <v>0.2</v>
      </c>
      <c r="AO39">
        <v>0.2</v>
      </c>
      <c r="AP39">
        <v>0.2</v>
      </c>
      <c r="AQ39">
        <v>0.2</v>
      </c>
      <c r="AR39">
        <v>0.2</v>
      </c>
    </row>
    <row r="40" spans="1:44" hidden="1" x14ac:dyDescent="0.2">
      <c r="A40" t="s">
        <v>76</v>
      </c>
      <c r="B40" t="s">
        <v>77</v>
      </c>
      <c r="C40">
        <v>6.8</v>
      </c>
      <c r="D40">
        <v>6.4</v>
      </c>
      <c r="E40">
        <v>7.3</v>
      </c>
      <c r="F40">
        <v>7.02</v>
      </c>
      <c r="G40">
        <v>6.73</v>
      </c>
      <c r="H40">
        <v>7.0750000000000002</v>
      </c>
      <c r="I40">
        <v>6.5</v>
      </c>
      <c r="J40">
        <v>6.85</v>
      </c>
      <c r="K40">
        <v>6.8250000000000002</v>
      </c>
      <c r="L40">
        <v>6.785514</v>
      </c>
      <c r="M40">
        <v>6.1334949999999999</v>
      </c>
      <c r="N40">
        <v>5.7829490000000003</v>
      </c>
      <c r="O40">
        <v>5.5877980000000003</v>
      </c>
      <c r="P40">
        <v>5.2916299999999996</v>
      </c>
      <c r="Q40">
        <v>5.0955510000000004</v>
      </c>
      <c r="R40">
        <v>5.0379839999999998</v>
      </c>
      <c r="S40">
        <v>4.89846</v>
      </c>
      <c r="T40">
        <v>4.8936419999999998</v>
      </c>
      <c r="U40">
        <v>4.8391890000000002</v>
      </c>
      <c r="V40">
        <v>4.9308269999999998</v>
      </c>
      <c r="W40">
        <v>4.9308269999999998</v>
      </c>
      <c r="X40">
        <v>4.7061039999999998</v>
      </c>
      <c r="Y40">
        <v>4.8579999999999997</v>
      </c>
      <c r="Z40">
        <v>180.02099999999999</v>
      </c>
      <c r="AA40">
        <v>178.893</v>
      </c>
      <c r="AB40">
        <v>178.8</v>
      </c>
      <c r="AC40">
        <v>178.79239999999999</v>
      </c>
      <c r="AD40">
        <v>179.21</v>
      </c>
      <c r="AE40">
        <v>178.59200000000001</v>
      </c>
      <c r="AF40">
        <v>178.09200000000001</v>
      </c>
      <c r="AG40">
        <v>175.214</v>
      </c>
      <c r="AH40">
        <v>175.214</v>
      </c>
      <c r="AI40">
        <v>173.625225</v>
      </c>
      <c r="AJ40">
        <v>173.10519400000001</v>
      </c>
      <c r="AK40">
        <v>173.2</v>
      </c>
      <c r="AL40">
        <v>172.48089999999999</v>
      </c>
      <c r="AM40">
        <v>170.863</v>
      </c>
      <c r="AN40">
        <v>169.70870199999999</v>
      </c>
      <c r="AO40">
        <v>170.54</v>
      </c>
      <c r="AP40">
        <v>167.40130600000001</v>
      </c>
      <c r="AQ40">
        <v>169.86199999999999</v>
      </c>
      <c r="AR40">
        <v>170.3</v>
      </c>
    </row>
    <row r="41" spans="1:44" hidden="1" x14ac:dyDescent="0.2">
      <c r="A41" t="s">
        <v>78</v>
      </c>
      <c r="B41" t="s">
        <v>79</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row>
    <row r="42" spans="1:44" hidden="1" x14ac:dyDescent="0.2">
      <c r="A42" t="s">
        <v>80</v>
      </c>
      <c r="B42" t="s">
        <v>81</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row>
    <row r="43" spans="1:44" hidden="1" x14ac:dyDescent="0.2">
      <c r="A43" t="s">
        <v>82</v>
      </c>
      <c r="B43" t="s">
        <v>83</v>
      </c>
      <c r="C43" t="s">
        <v>8</v>
      </c>
      <c r="D43" t="s">
        <v>8</v>
      </c>
      <c r="E43" t="s">
        <v>8</v>
      </c>
      <c r="F43" t="s">
        <v>8</v>
      </c>
      <c r="G43" t="s">
        <v>8</v>
      </c>
      <c r="H43" t="s">
        <v>8</v>
      </c>
      <c r="I43" t="s">
        <v>8</v>
      </c>
      <c r="J43" t="s">
        <v>8</v>
      </c>
      <c r="K43" t="s">
        <v>8</v>
      </c>
      <c r="L43" t="s">
        <v>8</v>
      </c>
      <c r="M43" t="s">
        <v>8</v>
      </c>
      <c r="N43" t="s">
        <v>8</v>
      </c>
      <c r="O43" t="s">
        <v>8</v>
      </c>
      <c r="P43" t="s">
        <v>8</v>
      </c>
      <c r="Q43" t="s">
        <v>8</v>
      </c>
      <c r="R43" t="s">
        <v>8</v>
      </c>
      <c r="S43" t="s">
        <v>8</v>
      </c>
      <c r="T43" t="s">
        <v>8</v>
      </c>
      <c r="U43" t="s">
        <v>8</v>
      </c>
      <c r="V43" t="s">
        <v>8</v>
      </c>
      <c r="W43" t="s">
        <v>8</v>
      </c>
      <c r="X43" t="s">
        <v>8</v>
      </c>
      <c r="Y43" t="s">
        <v>8</v>
      </c>
      <c r="Z43" t="s">
        <v>8</v>
      </c>
      <c r="AA43" t="s">
        <v>8</v>
      </c>
      <c r="AB43" t="s">
        <v>8</v>
      </c>
      <c r="AC43">
        <v>1.5</v>
      </c>
      <c r="AD43">
        <v>1.5</v>
      </c>
      <c r="AE43">
        <v>1.5</v>
      </c>
      <c r="AF43">
        <v>1.5</v>
      </c>
      <c r="AG43">
        <v>1.5</v>
      </c>
      <c r="AH43">
        <v>1.5</v>
      </c>
      <c r="AI43">
        <v>1.5</v>
      </c>
      <c r="AJ43">
        <v>1.5</v>
      </c>
      <c r="AK43">
        <v>1.5</v>
      </c>
      <c r="AL43">
        <v>1.5</v>
      </c>
      <c r="AM43">
        <v>1.5</v>
      </c>
      <c r="AN43">
        <v>1.5</v>
      </c>
      <c r="AO43">
        <v>1.5</v>
      </c>
      <c r="AP43">
        <v>1.5</v>
      </c>
      <c r="AQ43">
        <v>1.5</v>
      </c>
      <c r="AR43">
        <v>1.5</v>
      </c>
    </row>
    <row r="44" spans="1:44" hidden="1" x14ac:dyDescent="0.2">
      <c r="A44" t="s">
        <v>84</v>
      </c>
      <c r="B44" t="s">
        <v>85</v>
      </c>
      <c r="C44">
        <v>0.4</v>
      </c>
      <c r="D44">
        <v>0.4</v>
      </c>
      <c r="E44">
        <v>0.79</v>
      </c>
      <c r="F44">
        <v>0.76</v>
      </c>
      <c r="G44">
        <v>0.748</v>
      </c>
      <c r="H44">
        <v>0.73599999999999999</v>
      </c>
      <c r="I44">
        <v>0.72599999999999998</v>
      </c>
      <c r="J44">
        <v>0.28999999999999998</v>
      </c>
      <c r="K44">
        <v>0.28999999999999998</v>
      </c>
      <c r="L44">
        <v>0.28699999999999998</v>
      </c>
      <c r="M44">
        <v>0.3</v>
      </c>
      <c r="N44">
        <v>0.3</v>
      </c>
      <c r="O44">
        <v>0.3</v>
      </c>
      <c r="P44">
        <v>0.3</v>
      </c>
      <c r="Q44">
        <v>0.3</v>
      </c>
      <c r="R44">
        <v>0.3</v>
      </c>
      <c r="S44">
        <v>0.3</v>
      </c>
      <c r="T44">
        <v>0.3</v>
      </c>
      <c r="U44">
        <v>0.15</v>
      </c>
      <c r="V44">
        <v>0.15</v>
      </c>
      <c r="W44">
        <v>0.15</v>
      </c>
      <c r="X44">
        <v>0.15</v>
      </c>
      <c r="Y44">
        <v>0.15</v>
      </c>
      <c r="Z44">
        <v>0.15</v>
      </c>
      <c r="AA44">
        <v>0.15</v>
      </c>
      <c r="AB44">
        <v>0.15</v>
      </c>
      <c r="AC44">
        <v>0.15</v>
      </c>
      <c r="AD44">
        <v>0.15</v>
      </c>
      <c r="AE44">
        <v>0.15</v>
      </c>
      <c r="AF44">
        <v>0.15</v>
      </c>
      <c r="AG44">
        <v>0.15</v>
      </c>
      <c r="AH44">
        <v>0.15</v>
      </c>
      <c r="AI44">
        <v>0.15</v>
      </c>
      <c r="AJ44">
        <v>0.15</v>
      </c>
      <c r="AK44">
        <v>0.15</v>
      </c>
      <c r="AL44">
        <v>0.15</v>
      </c>
      <c r="AM44">
        <v>0.15</v>
      </c>
      <c r="AN44">
        <v>0.15</v>
      </c>
      <c r="AO44">
        <v>0.15</v>
      </c>
      <c r="AP44">
        <v>0.15</v>
      </c>
      <c r="AQ44">
        <v>0.15</v>
      </c>
      <c r="AR44">
        <v>0.15</v>
      </c>
    </row>
    <row r="45" spans="1:44" hidden="1" x14ac:dyDescent="0.2">
      <c r="A45" t="s">
        <v>86</v>
      </c>
      <c r="B45" t="s">
        <v>87</v>
      </c>
      <c r="C45">
        <v>20</v>
      </c>
      <c r="D45">
        <v>20.5</v>
      </c>
      <c r="E45">
        <v>19.895</v>
      </c>
      <c r="F45">
        <v>19.484999999999999</v>
      </c>
      <c r="G45">
        <v>19.100000000000001</v>
      </c>
      <c r="H45">
        <v>19.100000000000001</v>
      </c>
      <c r="I45">
        <v>18.420000000000002</v>
      </c>
      <c r="J45">
        <v>18.399999999999999</v>
      </c>
      <c r="K45">
        <v>18.399999999999999</v>
      </c>
      <c r="L45">
        <v>23.55</v>
      </c>
      <c r="M45">
        <v>24</v>
      </c>
      <c r="N45">
        <v>24</v>
      </c>
      <c r="O45">
        <v>24</v>
      </c>
      <c r="P45">
        <v>24</v>
      </c>
      <c r="Q45">
        <v>24</v>
      </c>
      <c r="R45">
        <v>24</v>
      </c>
      <c r="S45">
        <v>24</v>
      </c>
      <c r="T45">
        <v>24</v>
      </c>
      <c r="U45">
        <v>24</v>
      </c>
      <c r="V45">
        <v>24</v>
      </c>
      <c r="W45">
        <v>24</v>
      </c>
      <c r="X45">
        <v>24</v>
      </c>
      <c r="Y45">
        <v>24</v>
      </c>
      <c r="Z45">
        <v>18.25</v>
      </c>
      <c r="AA45">
        <v>18.25</v>
      </c>
      <c r="AB45">
        <v>18.25</v>
      </c>
      <c r="AC45">
        <v>18.25</v>
      </c>
      <c r="AD45">
        <v>16</v>
      </c>
      <c r="AE45">
        <v>16</v>
      </c>
      <c r="AF45">
        <v>16</v>
      </c>
      <c r="AG45">
        <v>20.350000000000001</v>
      </c>
      <c r="AH45">
        <v>20.350000000000001</v>
      </c>
      <c r="AI45">
        <v>20.350000000000001</v>
      </c>
      <c r="AJ45">
        <v>23.716799999999999</v>
      </c>
      <c r="AK45">
        <v>24.375599999999999</v>
      </c>
      <c r="AL45">
        <v>24.648841999999998</v>
      </c>
      <c r="AM45">
        <v>25.132121999999999</v>
      </c>
      <c r="AN45">
        <v>25.62</v>
      </c>
      <c r="AO45">
        <v>25.627320000000001</v>
      </c>
      <c r="AP45">
        <v>25.927440000000001</v>
      </c>
      <c r="AQ45">
        <v>26.15436</v>
      </c>
      <c r="AR45">
        <v>26.022600000000001</v>
      </c>
    </row>
    <row r="46" spans="1:44" hidden="1" x14ac:dyDescent="0.2">
      <c r="A46" t="s">
        <v>88</v>
      </c>
      <c r="B46" t="s">
        <v>89</v>
      </c>
      <c r="C46">
        <v>0.71</v>
      </c>
      <c r="D46">
        <v>0.8</v>
      </c>
      <c r="E46">
        <v>0.51644999999999996</v>
      </c>
      <c r="F46">
        <v>0.53600000000000003</v>
      </c>
      <c r="G46">
        <v>0.56000000000000005</v>
      </c>
      <c r="H46">
        <v>0.624</v>
      </c>
      <c r="I46">
        <v>1.224</v>
      </c>
      <c r="J46">
        <v>1.2905</v>
      </c>
      <c r="K46">
        <v>1.59</v>
      </c>
      <c r="L46">
        <v>2.028</v>
      </c>
      <c r="M46">
        <v>2.06</v>
      </c>
      <c r="N46">
        <v>2</v>
      </c>
      <c r="O46">
        <v>1.9352</v>
      </c>
      <c r="P46">
        <v>1.9352</v>
      </c>
      <c r="Q46">
        <v>1.9352</v>
      </c>
      <c r="R46">
        <v>3.3930440000000002</v>
      </c>
      <c r="S46">
        <v>3.5</v>
      </c>
      <c r="T46">
        <v>2.8</v>
      </c>
      <c r="U46">
        <v>2.8</v>
      </c>
      <c r="V46">
        <v>2.5771999999999999</v>
      </c>
      <c r="W46">
        <v>2.5771999999999999</v>
      </c>
      <c r="X46">
        <v>1.972</v>
      </c>
      <c r="Y46">
        <v>1.75</v>
      </c>
      <c r="Z46">
        <v>1.84229</v>
      </c>
      <c r="AA46">
        <v>1.84229</v>
      </c>
      <c r="AB46">
        <v>1.542</v>
      </c>
      <c r="AC46">
        <v>1.542</v>
      </c>
      <c r="AD46">
        <v>1.4530000000000001</v>
      </c>
      <c r="AE46">
        <v>1.506</v>
      </c>
      <c r="AF46">
        <v>1.355</v>
      </c>
      <c r="AG46">
        <v>1.355</v>
      </c>
      <c r="AH46">
        <v>1.9</v>
      </c>
      <c r="AI46">
        <v>1.9876</v>
      </c>
      <c r="AJ46">
        <v>2.2000000000000002</v>
      </c>
      <c r="AK46">
        <v>2.3769999999999998</v>
      </c>
      <c r="AL46">
        <v>2.4449999999999998</v>
      </c>
      <c r="AM46">
        <v>2.3079999999999998</v>
      </c>
      <c r="AN46">
        <v>2.0019999999999998</v>
      </c>
      <c r="AO46">
        <v>1.6654899999999999</v>
      </c>
      <c r="AP46">
        <v>1.782208</v>
      </c>
      <c r="AQ46">
        <v>1.96</v>
      </c>
      <c r="AR46">
        <v>2.036</v>
      </c>
    </row>
    <row r="47" spans="1:44" hidden="1" x14ac:dyDescent="0.2">
      <c r="A47" t="s">
        <v>90</v>
      </c>
      <c r="B47" t="s">
        <v>91</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row>
    <row r="48" spans="1:44" hidden="1" x14ac:dyDescent="0.2">
      <c r="A48" t="s">
        <v>92</v>
      </c>
      <c r="B48" t="s">
        <v>93</v>
      </c>
      <c r="C48">
        <v>0.66</v>
      </c>
      <c r="D48">
        <v>0.73299999999999998</v>
      </c>
      <c r="E48">
        <v>0.754</v>
      </c>
      <c r="F48">
        <v>0.72299999999999998</v>
      </c>
      <c r="G48">
        <v>0.69099999999999995</v>
      </c>
      <c r="H48">
        <v>0.65600000000000003</v>
      </c>
      <c r="I48">
        <v>0.72</v>
      </c>
      <c r="J48">
        <v>0.72</v>
      </c>
      <c r="K48">
        <v>0.71</v>
      </c>
      <c r="L48">
        <v>0.83</v>
      </c>
      <c r="M48">
        <v>0.83</v>
      </c>
      <c r="N48">
        <v>0.83</v>
      </c>
      <c r="O48">
        <v>0.83</v>
      </c>
      <c r="P48">
        <v>0.83</v>
      </c>
      <c r="Q48">
        <v>0.83</v>
      </c>
      <c r="R48">
        <v>1.506</v>
      </c>
      <c r="S48">
        <v>1.506</v>
      </c>
      <c r="T48">
        <v>1.506</v>
      </c>
      <c r="U48">
        <v>1.506</v>
      </c>
      <c r="V48">
        <v>1.506</v>
      </c>
      <c r="W48">
        <v>1.506</v>
      </c>
      <c r="X48">
        <v>1.506</v>
      </c>
      <c r="Y48">
        <v>1.5149999999999999</v>
      </c>
      <c r="Z48">
        <v>1.7849999999999999</v>
      </c>
      <c r="AA48">
        <v>1.784</v>
      </c>
      <c r="AB48">
        <v>1.905</v>
      </c>
      <c r="AC48">
        <v>1.94</v>
      </c>
      <c r="AD48">
        <v>1.94</v>
      </c>
      <c r="AE48">
        <v>1.94</v>
      </c>
      <c r="AF48">
        <v>2</v>
      </c>
      <c r="AG48">
        <v>2</v>
      </c>
      <c r="AH48">
        <v>2</v>
      </c>
      <c r="AI48">
        <v>2</v>
      </c>
      <c r="AJ48">
        <v>2.673</v>
      </c>
      <c r="AK48">
        <v>2.867</v>
      </c>
      <c r="AL48">
        <v>2.9820000000000002</v>
      </c>
      <c r="AM48">
        <v>2.9820000000000002</v>
      </c>
      <c r="AN48">
        <v>2.9820000000000002</v>
      </c>
      <c r="AO48">
        <v>2.9820000000000002</v>
      </c>
      <c r="AP48">
        <v>2.9820000000000002</v>
      </c>
      <c r="AQ48">
        <v>2.9820000000000002</v>
      </c>
      <c r="AR48">
        <v>2.8820000000000001</v>
      </c>
    </row>
    <row r="49" spans="1:44" hidden="1" x14ac:dyDescent="0.2">
      <c r="A49" t="s">
        <v>94</v>
      </c>
      <c r="B49" t="s">
        <v>95</v>
      </c>
      <c r="C49">
        <v>0.13500000000000001</v>
      </c>
      <c r="D49">
        <v>0.13</v>
      </c>
      <c r="E49">
        <v>0.14499999999999999</v>
      </c>
      <c r="F49">
        <v>0.13900000000000001</v>
      </c>
      <c r="G49">
        <v>0.11</v>
      </c>
      <c r="H49">
        <v>0.11</v>
      </c>
      <c r="I49">
        <v>0.11</v>
      </c>
      <c r="J49">
        <v>0.112</v>
      </c>
      <c r="K49">
        <v>0.112</v>
      </c>
      <c r="L49">
        <v>9.6170000000000005E-2</v>
      </c>
      <c r="M49">
        <v>9.6119999999999997E-2</v>
      </c>
      <c r="N49">
        <v>5.5640000000000002E-2</v>
      </c>
      <c r="O49">
        <v>0.187</v>
      </c>
      <c r="P49">
        <v>0.187</v>
      </c>
      <c r="Q49">
        <v>0.187</v>
      </c>
      <c r="R49">
        <v>0.187</v>
      </c>
      <c r="S49">
        <v>0.187</v>
      </c>
      <c r="T49">
        <v>0.187</v>
      </c>
      <c r="U49">
        <v>0.187</v>
      </c>
      <c r="V49">
        <v>0.187</v>
      </c>
      <c r="W49">
        <v>0.187</v>
      </c>
      <c r="X49">
        <v>0.187</v>
      </c>
      <c r="Y49">
        <v>0.187</v>
      </c>
      <c r="Z49">
        <v>0.187</v>
      </c>
      <c r="AA49">
        <v>0.187</v>
      </c>
      <c r="AB49">
        <v>0.187</v>
      </c>
      <c r="AC49">
        <v>0.187</v>
      </c>
      <c r="AD49">
        <v>0.18</v>
      </c>
      <c r="AE49">
        <v>0.18</v>
      </c>
      <c r="AF49">
        <v>0.18</v>
      </c>
      <c r="AG49">
        <v>0.18</v>
      </c>
      <c r="AH49">
        <v>0.18</v>
      </c>
      <c r="AI49">
        <v>0.18</v>
      </c>
      <c r="AJ49">
        <v>0.18</v>
      </c>
      <c r="AK49">
        <v>0.18</v>
      </c>
      <c r="AL49">
        <v>0.18</v>
      </c>
      <c r="AM49">
        <v>0.18</v>
      </c>
      <c r="AN49">
        <v>0.18</v>
      </c>
      <c r="AO49">
        <v>0.18</v>
      </c>
      <c r="AP49">
        <v>0.18</v>
      </c>
      <c r="AQ49">
        <v>0.18</v>
      </c>
      <c r="AR49">
        <v>0.18</v>
      </c>
    </row>
    <row r="50" spans="1:44" hidden="1" x14ac:dyDescent="0.2">
      <c r="A50" t="s">
        <v>96</v>
      </c>
      <c r="B50" t="s">
        <v>97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row>
    <row r="51" spans="1:44" hidden="1" x14ac:dyDescent="0.2">
      <c r="A51" t="s">
        <v>98</v>
      </c>
      <c r="B51" t="s">
        <v>99</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row>
    <row r="52" spans="1:44" hidden="1" x14ac:dyDescent="0.2">
      <c r="A52" t="s">
        <v>100</v>
      </c>
      <c r="B52" t="s">
        <v>101</v>
      </c>
      <c r="C52" t="s">
        <v>8</v>
      </c>
      <c r="D52">
        <v>0.05</v>
      </c>
      <c r="E52">
        <v>0.314</v>
      </c>
      <c r="F52">
        <v>0.1105</v>
      </c>
      <c r="G52">
        <v>0.108</v>
      </c>
      <c r="H52">
        <v>0.108</v>
      </c>
      <c r="I52">
        <v>0.125</v>
      </c>
      <c r="J52">
        <v>0.125</v>
      </c>
      <c r="K52">
        <v>0.12</v>
      </c>
      <c r="L52">
        <v>0.12</v>
      </c>
      <c r="M52">
        <v>0.1</v>
      </c>
      <c r="N52">
        <v>0.1</v>
      </c>
      <c r="O52">
        <v>0.1</v>
      </c>
      <c r="P52">
        <v>0.1</v>
      </c>
      <c r="Q52">
        <v>0.05</v>
      </c>
      <c r="R52">
        <v>0.05</v>
      </c>
      <c r="S52">
        <v>0.1</v>
      </c>
      <c r="T52">
        <v>0.1</v>
      </c>
      <c r="U52">
        <v>0.1</v>
      </c>
      <c r="V52">
        <v>0.1</v>
      </c>
      <c r="W52">
        <v>0.1</v>
      </c>
      <c r="X52">
        <v>0.1</v>
      </c>
      <c r="Y52">
        <v>0.1</v>
      </c>
      <c r="Z52">
        <v>0.1</v>
      </c>
      <c r="AA52">
        <v>0.1</v>
      </c>
      <c r="AB52">
        <v>0.1</v>
      </c>
      <c r="AC52">
        <v>0.1</v>
      </c>
      <c r="AD52">
        <v>0.1</v>
      </c>
      <c r="AE52">
        <v>0.1</v>
      </c>
      <c r="AF52">
        <v>0.1</v>
      </c>
      <c r="AG52">
        <v>0.1</v>
      </c>
      <c r="AH52">
        <v>0.1</v>
      </c>
      <c r="AI52">
        <v>0.1</v>
      </c>
      <c r="AJ52">
        <v>0.1</v>
      </c>
      <c r="AK52">
        <v>0.1</v>
      </c>
      <c r="AL52">
        <v>0.1</v>
      </c>
      <c r="AM52">
        <v>0.1</v>
      </c>
      <c r="AN52">
        <v>0.1</v>
      </c>
      <c r="AO52">
        <v>0.1</v>
      </c>
      <c r="AP52">
        <v>0.1</v>
      </c>
      <c r="AQ52">
        <v>0.1</v>
      </c>
      <c r="AR52">
        <v>0.1</v>
      </c>
    </row>
    <row r="53" spans="1:44" hidden="1" x14ac:dyDescent="0.2">
      <c r="A53" t="s">
        <v>102</v>
      </c>
      <c r="B53" t="s">
        <v>103</v>
      </c>
      <c r="C53" t="s">
        <v>23</v>
      </c>
      <c r="D53" t="s">
        <v>23</v>
      </c>
      <c r="E53" t="s">
        <v>23</v>
      </c>
      <c r="F53" t="s">
        <v>23</v>
      </c>
      <c r="G53" t="s">
        <v>23</v>
      </c>
      <c r="H53" t="s">
        <v>23</v>
      </c>
      <c r="I53" t="s">
        <v>23</v>
      </c>
      <c r="J53" t="s">
        <v>23</v>
      </c>
      <c r="K53" t="s">
        <v>23</v>
      </c>
      <c r="L53" t="s">
        <v>23</v>
      </c>
      <c r="M53" t="s">
        <v>23</v>
      </c>
      <c r="N53" t="s">
        <v>23</v>
      </c>
      <c r="O53" t="s">
        <v>8</v>
      </c>
      <c r="P53">
        <v>0.162462</v>
      </c>
      <c r="Q53">
        <v>0.150925</v>
      </c>
      <c r="R53">
        <v>0.15</v>
      </c>
      <c r="S53">
        <v>0.15</v>
      </c>
      <c r="T53">
        <v>5.5111E-2</v>
      </c>
      <c r="U53">
        <v>5.5111E-2</v>
      </c>
      <c r="V53">
        <v>9.9168000000000006E-2</v>
      </c>
      <c r="W53">
        <v>9.2196E-2</v>
      </c>
      <c r="X53">
        <v>9.2196E-2</v>
      </c>
      <c r="Y53">
        <v>9.2196E-2</v>
      </c>
      <c r="Z53">
        <v>9.2196E-2</v>
      </c>
      <c r="AA53">
        <v>7.5275999999999996E-2</v>
      </c>
      <c r="AB53">
        <v>7.5274999999999995E-2</v>
      </c>
      <c r="AC53">
        <v>6.9143999999999997E-2</v>
      </c>
      <c r="AD53">
        <v>7.4319999999999997E-2</v>
      </c>
      <c r="AE53">
        <v>7.9149999999999998E-2</v>
      </c>
      <c r="AF53">
        <v>7.9299999999999995E-2</v>
      </c>
      <c r="AG53">
        <v>7.3349999999999999E-2</v>
      </c>
      <c r="AH53">
        <v>7.0999999999999994E-2</v>
      </c>
      <c r="AI53">
        <v>7.0999999999999994E-2</v>
      </c>
      <c r="AJ53">
        <v>7.0999999999999994E-2</v>
      </c>
      <c r="AK53">
        <v>7.0999999999999994E-2</v>
      </c>
      <c r="AL53">
        <v>7.0999999999999994E-2</v>
      </c>
      <c r="AM53">
        <v>7.0999999999999994E-2</v>
      </c>
      <c r="AN53">
        <v>7.0999999999999994E-2</v>
      </c>
      <c r="AO53">
        <v>7.0999999999999994E-2</v>
      </c>
      <c r="AP53">
        <v>7.0999999999999994E-2</v>
      </c>
      <c r="AQ53">
        <v>7.0999999999999994E-2</v>
      </c>
      <c r="AR53">
        <v>7.0999999999999994E-2</v>
      </c>
    </row>
    <row r="54" spans="1:44" hidden="1" x14ac:dyDescent="0.2">
      <c r="A54" t="s">
        <v>104</v>
      </c>
      <c r="B54" t="s">
        <v>105</v>
      </c>
      <c r="C54" t="s">
        <v>8</v>
      </c>
      <c r="D54" t="s">
        <v>8</v>
      </c>
      <c r="E54" t="s">
        <v>8</v>
      </c>
      <c r="F54" t="s">
        <v>8</v>
      </c>
      <c r="G54" t="s">
        <v>8</v>
      </c>
      <c r="H54" t="s">
        <v>8</v>
      </c>
      <c r="I54" t="s">
        <v>8</v>
      </c>
      <c r="J54" t="s">
        <v>8</v>
      </c>
      <c r="K54" t="s">
        <v>8</v>
      </c>
      <c r="L54" t="s">
        <v>8</v>
      </c>
      <c r="M54" t="s">
        <v>8</v>
      </c>
      <c r="N54">
        <v>0.1</v>
      </c>
      <c r="O54">
        <v>0.1</v>
      </c>
      <c r="P54">
        <v>0.1</v>
      </c>
      <c r="Q54">
        <v>0.1</v>
      </c>
      <c r="R54">
        <v>0.1</v>
      </c>
      <c r="S54">
        <v>0.1</v>
      </c>
      <c r="T54">
        <v>0.1</v>
      </c>
      <c r="U54">
        <v>0.255</v>
      </c>
      <c r="V54">
        <v>0.28349999999999997</v>
      </c>
      <c r="W54">
        <v>0.28349999999999997</v>
      </c>
      <c r="X54">
        <v>0.28349999999999997</v>
      </c>
      <c r="Y54">
        <v>0.75</v>
      </c>
      <c r="Z54">
        <v>0.75</v>
      </c>
      <c r="AA54">
        <v>0.75</v>
      </c>
      <c r="AB54">
        <v>0.75</v>
      </c>
      <c r="AC54">
        <v>0.75</v>
      </c>
      <c r="AD54">
        <v>0.124</v>
      </c>
      <c r="AE54">
        <v>0.124</v>
      </c>
      <c r="AF54">
        <v>0.124</v>
      </c>
      <c r="AG54">
        <v>0.124</v>
      </c>
      <c r="AH54">
        <v>0.124</v>
      </c>
      <c r="AI54">
        <v>0.124</v>
      </c>
      <c r="AJ54">
        <v>0.124</v>
      </c>
      <c r="AK54">
        <v>0.124</v>
      </c>
      <c r="AL54">
        <v>0.124</v>
      </c>
      <c r="AM54">
        <v>0.124</v>
      </c>
      <c r="AN54">
        <v>0.124</v>
      </c>
      <c r="AO54">
        <v>0.124</v>
      </c>
      <c r="AP54">
        <v>0.124</v>
      </c>
      <c r="AQ54">
        <v>0.124</v>
      </c>
      <c r="AR54">
        <v>0.124</v>
      </c>
    </row>
    <row r="55" spans="1:44" hidden="1" x14ac:dyDescent="0.2">
      <c r="A55" t="s">
        <v>106</v>
      </c>
      <c r="B55" t="s">
        <v>107</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row>
    <row r="56" spans="1:44" hidden="1" x14ac:dyDescent="0.2">
      <c r="A56" t="s">
        <v>108</v>
      </c>
      <c r="B56" t="s">
        <v>109</v>
      </c>
      <c r="C56" t="s">
        <v>23</v>
      </c>
      <c r="D56" t="s">
        <v>23</v>
      </c>
      <c r="E56" t="s">
        <v>23</v>
      </c>
      <c r="F56" t="s">
        <v>23</v>
      </c>
      <c r="G56" t="s">
        <v>23</v>
      </c>
      <c r="H56" t="s">
        <v>23</v>
      </c>
      <c r="I56" t="s">
        <v>23</v>
      </c>
      <c r="J56" t="s">
        <v>23</v>
      </c>
      <c r="K56" t="s">
        <v>23</v>
      </c>
      <c r="L56" t="s">
        <v>23</v>
      </c>
      <c r="M56" t="s">
        <v>23</v>
      </c>
      <c r="N56" t="s">
        <v>23</v>
      </c>
      <c r="O56" t="s">
        <v>23</v>
      </c>
      <c r="P56" t="s">
        <v>8</v>
      </c>
      <c r="Q56" t="s">
        <v>8</v>
      </c>
      <c r="R56" t="s">
        <v>8</v>
      </c>
      <c r="S56">
        <v>6.0000000000000001E-3</v>
      </c>
      <c r="T56">
        <v>6.0000000000000001E-3</v>
      </c>
      <c r="U56">
        <v>6.0000000000000001E-3</v>
      </c>
      <c r="V56">
        <v>1.4999999999999999E-2</v>
      </c>
      <c r="W56">
        <v>1.4999999999999999E-2</v>
      </c>
      <c r="X56">
        <v>1.4999999999999999E-2</v>
      </c>
      <c r="Y56">
        <v>1.4999999999999999E-2</v>
      </c>
      <c r="Z56">
        <v>1.4999999999999999E-2</v>
      </c>
      <c r="AA56">
        <v>1.4999999999999999E-2</v>
      </c>
      <c r="AB56">
        <v>1.4999999999999999E-2</v>
      </c>
      <c r="AC56">
        <v>1.4999999999999999E-2</v>
      </c>
      <c r="AD56">
        <v>1.4999999999999999E-2</v>
      </c>
      <c r="AE56">
        <v>1.4999999999999999E-2</v>
      </c>
      <c r="AF56">
        <v>1.4999999999999999E-2</v>
      </c>
      <c r="AG56">
        <v>1.4999999999999999E-2</v>
      </c>
      <c r="AH56">
        <v>1.4999999999999999E-2</v>
      </c>
      <c r="AI56">
        <v>1.4999999999999999E-2</v>
      </c>
      <c r="AJ56">
        <v>1.4999999999999999E-2</v>
      </c>
      <c r="AK56">
        <v>1.4999999999999999E-2</v>
      </c>
      <c r="AL56">
        <v>1.4999999999999999E-2</v>
      </c>
      <c r="AM56">
        <v>1.4999999999999999E-2</v>
      </c>
      <c r="AN56">
        <v>1.4999999999999999E-2</v>
      </c>
      <c r="AO56">
        <v>1.4999999999999999E-2</v>
      </c>
      <c r="AP56">
        <v>1.4999999999999999E-2</v>
      </c>
      <c r="AQ56">
        <v>1.4999999999999999E-2</v>
      </c>
      <c r="AR56">
        <v>1.4999999999999999E-2</v>
      </c>
    </row>
    <row r="57" spans="1:44" hidden="1" x14ac:dyDescent="0.2">
      <c r="A57" t="s">
        <v>110</v>
      </c>
      <c r="B57" t="s">
        <v>111</v>
      </c>
      <c r="C57">
        <v>0.375</v>
      </c>
      <c r="D57">
        <v>0.47499999999999998</v>
      </c>
      <c r="E57">
        <v>0.47</v>
      </c>
      <c r="F57">
        <v>0.47299999999999998</v>
      </c>
      <c r="G57">
        <v>0.32400000000000001</v>
      </c>
      <c r="H57">
        <v>0.4</v>
      </c>
      <c r="I57">
        <v>0.46500000000000002</v>
      </c>
      <c r="J57">
        <v>0.44</v>
      </c>
      <c r="K57">
        <v>0.44</v>
      </c>
      <c r="L57">
        <v>0.86099999999999999</v>
      </c>
      <c r="M57">
        <v>0.84912399999999999</v>
      </c>
      <c r="N57">
        <v>0.79943500000000001</v>
      </c>
      <c r="O57">
        <v>0.755</v>
      </c>
      <c r="P57">
        <v>0.72961799999999999</v>
      </c>
      <c r="Q57">
        <v>0.77993599999999996</v>
      </c>
      <c r="R57">
        <v>0.73590800000000001</v>
      </c>
      <c r="S57">
        <v>1.0315289999999999</v>
      </c>
      <c r="T57">
        <v>0.95709999999999995</v>
      </c>
      <c r="U57">
        <v>0.86170400000000003</v>
      </c>
      <c r="V57">
        <v>0.94347700000000001</v>
      </c>
      <c r="W57">
        <v>1.0692680000000001</v>
      </c>
      <c r="X57">
        <v>1.0692680000000001</v>
      </c>
      <c r="Y57">
        <v>1.1133</v>
      </c>
      <c r="Z57">
        <v>1.347</v>
      </c>
      <c r="AA57">
        <v>1.2769999999999999</v>
      </c>
      <c r="AB57">
        <v>1.32</v>
      </c>
      <c r="AC57">
        <v>1.3280000000000001</v>
      </c>
      <c r="AD57">
        <v>1.2769999999999999</v>
      </c>
      <c r="AE57">
        <v>1.1879999999999999</v>
      </c>
      <c r="AF57">
        <v>1.06</v>
      </c>
      <c r="AG57">
        <v>1.06</v>
      </c>
      <c r="AH57">
        <v>0.81200000000000006</v>
      </c>
      <c r="AI57">
        <v>0.9</v>
      </c>
      <c r="AJ57">
        <v>0.80500000000000005</v>
      </c>
      <c r="AK57">
        <v>0.80509399999999998</v>
      </c>
      <c r="AL57">
        <v>0.61099999999999999</v>
      </c>
      <c r="AM57">
        <v>0.55100000000000005</v>
      </c>
      <c r="AN57">
        <v>0.49060399999999998</v>
      </c>
      <c r="AO57">
        <v>0.439</v>
      </c>
      <c r="AP57">
        <v>0.42799999999999999</v>
      </c>
      <c r="AQ57">
        <v>0.441</v>
      </c>
      <c r="AR57">
        <v>0.441</v>
      </c>
    </row>
    <row r="58" spans="1:44" x14ac:dyDescent="0.2">
      <c r="A58" t="s">
        <v>112</v>
      </c>
      <c r="B58" s="3" t="s">
        <v>113</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s="3">
        <v>0</v>
      </c>
    </row>
    <row r="59" spans="1:44" hidden="1" x14ac:dyDescent="0.2">
      <c r="A59" t="s">
        <v>114</v>
      </c>
      <c r="B59" t="s">
        <v>115</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row>
    <row r="60" spans="1:44" hidden="1" x14ac:dyDescent="0.2">
      <c r="A60" t="s">
        <v>116</v>
      </c>
      <c r="B60" t="s">
        <v>117</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row>
    <row r="61" spans="1:44" hidden="1" x14ac:dyDescent="0.2">
      <c r="A61" t="s">
        <v>118</v>
      </c>
      <c r="B61" t="s">
        <v>119</v>
      </c>
      <c r="C61">
        <v>1.1000000000000001</v>
      </c>
      <c r="D61">
        <v>1.1000000000000001</v>
      </c>
      <c r="E61">
        <v>0.85</v>
      </c>
      <c r="F61">
        <v>1.4</v>
      </c>
      <c r="G61">
        <v>1.675</v>
      </c>
      <c r="H61">
        <v>1.4</v>
      </c>
      <c r="I61">
        <v>1.65</v>
      </c>
      <c r="J61">
        <v>1.6722999999999999</v>
      </c>
      <c r="K61">
        <v>1.615</v>
      </c>
      <c r="L61">
        <v>1.35</v>
      </c>
      <c r="M61">
        <v>1.514</v>
      </c>
      <c r="N61">
        <v>1.42</v>
      </c>
      <c r="O61">
        <v>1.55</v>
      </c>
      <c r="P61">
        <v>1.599793</v>
      </c>
      <c r="Q61">
        <v>2.0139999999999998</v>
      </c>
      <c r="R61">
        <v>2.0139999999999998</v>
      </c>
      <c r="S61">
        <v>2.1150000000000002</v>
      </c>
      <c r="T61">
        <v>2.1150000000000002</v>
      </c>
      <c r="U61">
        <v>2.1150000000000002</v>
      </c>
      <c r="V61">
        <v>2.1150000000000002</v>
      </c>
      <c r="W61">
        <v>2.1150000000000002</v>
      </c>
      <c r="X61">
        <v>2.1150000000000002</v>
      </c>
      <c r="Y61">
        <v>2.1150000000000002</v>
      </c>
      <c r="Z61">
        <v>4.6295999999999999</v>
      </c>
      <c r="AA61">
        <v>4.6295999999999999</v>
      </c>
      <c r="AB61">
        <v>4.6295999999999999</v>
      </c>
      <c r="AC61">
        <v>4.6295999999999999</v>
      </c>
      <c r="AD61">
        <v>4.5170000000000003</v>
      </c>
      <c r="AE61">
        <v>4.5170000000000003</v>
      </c>
      <c r="AF61">
        <v>4.66</v>
      </c>
      <c r="AG61">
        <v>6.5</v>
      </c>
      <c r="AH61">
        <v>6.51</v>
      </c>
      <c r="AI61">
        <v>7.21</v>
      </c>
      <c r="AJ61">
        <v>8.24</v>
      </c>
      <c r="AK61">
        <v>8.24</v>
      </c>
      <c r="AL61">
        <v>8.8320000000000007</v>
      </c>
      <c r="AM61">
        <v>8.2729999999999997</v>
      </c>
      <c r="AN61">
        <v>8.2729999999999997</v>
      </c>
      <c r="AO61">
        <v>8.2729999999999997</v>
      </c>
      <c r="AP61">
        <v>8.2729999999999997</v>
      </c>
      <c r="AQ61">
        <v>8.2729999999999997</v>
      </c>
      <c r="AR61">
        <v>8.2729999999999997</v>
      </c>
    </row>
    <row r="62" spans="1:44" x14ac:dyDescent="0.2">
      <c r="A62" t="s">
        <v>120</v>
      </c>
      <c r="B62" s="3" t="s">
        <v>121</v>
      </c>
      <c r="C62">
        <v>3.1</v>
      </c>
      <c r="D62">
        <v>2.9</v>
      </c>
      <c r="E62">
        <v>2.93</v>
      </c>
      <c r="F62">
        <v>3.3250000000000002</v>
      </c>
      <c r="G62">
        <v>3.45</v>
      </c>
      <c r="H62">
        <v>3.2</v>
      </c>
      <c r="I62">
        <v>3.85</v>
      </c>
      <c r="J62">
        <v>3.6</v>
      </c>
      <c r="K62">
        <v>4.3</v>
      </c>
      <c r="L62">
        <v>4.3</v>
      </c>
      <c r="M62">
        <v>4.5</v>
      </c>
      <c r="N62">
        <v>4.5</v>
      </c>
      <c r="O62">
        <v>4.5</v>
      </c>
      <c r="P62">
        <v>6.2</v>
      </c>
      <c r="Q62">
        <v>6.3</v>
      </c>
      <c r="R62">
        <v>3.26</v>
      </c>
      <c r="S62">
        <v>3.8794200000000001</v>
      </c>
      <c r="T62">
        <v>3.69617</v>
      </c>
      <c r="U62">
        <v>3.8345500000000001</v>
      </c>
      <c r="V62">
        <v>3.5</v>
      </c>
      <c r="W62">
        <v>2.9475600000000002</v>
      </c>
      <c r="X62">
        <v>2.9475600000000002</v>
      </c>
      <c r="Y62">
        <v>2.9475600000000002</v>
      </c>
      <c r="Z62">
        <v>3.7</v>
      </c>
      <c r="AA62">
        <v>3.7</v>
      </c>
      <c r="AB62">
        <v>3.7</v>
      </c>
      <c r="AC62">
        <v>3.7</v>
      </c>
      <c r="AD62">
        <v>3.7</v>
      </c>
      <c r="AE62">
        <v>3.7</v>
      </c>
      <c r="AF62">
        <v>3.7</v>
      </c>
      <c r="AG62">
        <v>3.7</v>
      </c>
      <c r="AH62">
        <v>4.4000000000000004</v>
      </c>
      <c r="AI62">
        <v>4.4000000000000004</v>
      </c>
      <c r="AJ62">
        <v>4.4000000000000004</v>
      </c>
      <c r="AK62">
        <v>4.4000000000000004</v>
      </c>
      <c r="AL62">
        <v>4.4000000000000004</v>
      </c>
      <c r="AM62">
        <v>4.4000000000000004</v>
      </c>
      <c r="AN62">
        <v>4.4000000000000004</v>
      </c>
      <c r="AO62">
        <v>3.57</v>
      </c>
      <c r="AP62">
        <v>3.3</v>
      </c>
      <c r="AQ62">
        <v>3.3</v>
      </c>
      <c r="AR62" s="3">
        <v>3.3</v>
      </c>
    </row>
    <row r="63" spans="1:44" hidden="1" x14ac:dyDescent="0.2">
      <c r="A63" t="s">
        <v>122</v>
      </c>
      <c r="B63" t="s">
        <v>123</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row>
    <row r="64" spans="1:44" hidden="1" x14ac:dyDescent="0.2">
      <c r="A64" t="s">
        <v>124</v>
      </c>
      <c r="B64" t="s">
        <v>125</v>
      </c>
      <c r="C64" t="s">
        <v>8</v>
      </c>
      <c r="D64" t="s">
        <v>8</v>
      </c>
      <c r="E64" t="s">
        <v>8</v>
      </c>
      <c r="F64" t="s">
        <v>8</v>
      </c>
      <c r="G64" t="s">
        <v>8</v>
      </c>
      <c r="H64" t="s">
        <v>8</v>
      </c>
      <c r="I64" t="s">
        <v>8</v>
      </c>
      <c r="J64" t="s">
        <v>8</v>
      </c>
      <c r="K64" t="s">
        <v>8</v>
      </c>
      <c r="L64" t="s">
        <v>8</v>
      </c>
      <c r="M64" t="s">
        <v>8</v>
      </c>
      <c r="N64" t="s">
        <v>8</v>
      </c>
      <c r="O64" t="s">
        <v>8</v>
      </c>
      <c r="P64">
        <v>3.5999999999999999E-3</v>
      </c>
      <c r="Q64">
        <v>3.5999999999999999E-3</v>
      </c>
      <c r="R64">
        <v>1.2E-2</v>
      </c>
      <c r="S64">
        <v>1.2E-2</v>
      </c>
      <c r="T64">
        <v>1.2E-2</v>
      </c>
      <c r="U64">
        <v>1.2E-2</v>
      </c>
      <c r="V64">
        <v>1.2E-2</v>
      </c>
      <c r="W64">
        <v>1.2E-2</v>
      </c>
      <c r="X64">
        <v>1.2E-2</v>
      </c>
      <c r="Y64">
        <v>1.2E-2</v>
      </c>
      <c r="Z64">
        <v>1.2E-2</v>
      </c>
      <c r="AA64">
        <v>1.2E-2</v>
      </c>
      <c r="AB64">
        <v>1.2E-2</v>
      </c>
      <c r="AC64">
        <v>1.2E-2</v>
      </c>
      <c r="AD64">
        <v>1.1000000000000001</v>
      </c>
      <c r="AE64">
        <v>1.1000000000000001</v>
      </c>
      <c r="AF64">
        <v>1.1000000000000001</v>
      </c>
      <c r="AG64">
        <v>1.1000000000000001</v>
      </c>
      <c r="AH64">
        <v>1.1000000000000001</v>
      </c>
      <c r="AI64">
        <v>1.1000000000000001</v>
      </c>
      <c r="AJ64">
        <v>1.1000000000000001</v>
      </c>
      <c r="AK64">
        <v>1.1000000000000001</v>
      </c>
      <c r="AL64">
        <v>1.1000000000000001</v>
      </c>
      <c r="AM64">
        <v>1.1000000000000001</v>
      </c>
      <c r="AN64">
        <v>1.1000000000000001</v>
      </c>
      <c r="AO64">
        <v>1.1000000000000001</v>
      </c>
      <c r="AP64">
        <v>1.1000000000000001</v>
      </c>
      <c r="AQ64">
        <v>1.1000000000000001</v>
      </c>
      <c r="AR64">
        <v>1.1000000000000001</v>
      </c>
    </row>
    <row r="65" spans="1:44" hidden="1" x14ac:dyDescent="0.2">
      <c r="A65" t="s">
        <v>126</v>
      </c>
      <c r="B65" t="s">
        <v>127</v>
      </c>
      <c r="C65" t="s">
        <v>23</v>
      </c>
      <c r="D65" t="s">
        <v>23</v>
      </c>
      <c r="E65" t="s">
        <v>23</v>
      </c>
      <c r="F65" t="s">
        <v>23</v>
      </c>
      <c r="G65" t="s">
        <v>23</v>
      </c>
      <c r="H65" t="s">
        <v>23</v>
      </c>
      <c r="I65" t="s">
        <v>23</v>
      </c>
      <c r="J65" t="s">
        <v>23</v>
      </c>
      <c r="K65" t="s">
        <v>23</v>
      </c>
      <c r="L65" t="s">
        <v>23</v>
      </c>
      <c r="M65" t="s">
        <v>23</v>
      </c>
      <c r="N65" t="s">
        <v>23</v>
      </c>
      <c r="O65" t="s">
        <v>23</v>
      </c>
      <c r="P65" t="s">
        <v>23</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row>
    <row r="66" spans="1:44" hidden="1" x14ac:dyDescent="0.2">
      <c r="A66" t="s">
        <v>128</v>
      </c>
      <c r="B66" t="s">
        <v>129</v>
      </c>
      <c r="C66" t="s">
        <v>23</v>
      </c>
      <c r="D66" t="s">
        <v>23</v>
      </c>
      <c r="E66" t="s">
        <v>23</v>
      </c>
      <c r="F66" t="s">
        <v>23</v>
      </c>
      <c r="G66" t="s">
        <v>23</v>
      </c>
      <c r="H66" t="s">
        <v>23</v>
      </c>
      <c r="I66" t="s">
        <v>23</v>
      </c>
      <c r="J66" t="s">
        <v>23</v>
      </c>
      <c r="K66" t="s">
        <v>23</v>
      </c>
      <c r="L66" t="s">
        <v>23</v>
      </c>
      <c r="M66" t="s">
        <v>23</v>
      </c>
      <c r="N66" t="s">
        <v>23</v>
      </c>
      <c r="O66" t="s">
        <v>8</v>
      </c>
      <c r="P66" t="s">
        <v>8</v>
      </c>
      <c r="Q66" t="s">
        <v>8</v>
      </c>
      <c r="R66" t="s">
        <v>8</v>
      </c>
      <c r="S66" t="s">
        <v>8</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row>
    <row r="67" spans="1:44" hidden="1" x14ac:dyDescent="0.2">
      <c r="A67" t="s">
        <v>130</v>
      </c>
      <c r="B67" t="s">
        <v>131</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row>
    <row r="68" spans="1:44" hidden="1" x14ac:dyDescent="0.2">
      <c r="A68" t="s">
        <v>132</v>
      </c>
      <c r="B68" t="s">
        <v>133</v>
      </c>
      <c r="C68" t="s">
        <v>8</v>
      </c>
      <c r="D68" t="s">
        <v>8</v>
      </c>
      <c r="E68" t="s">
        <v>8</v>
      </c>
      <c r="F68" t="s">
        <v>8</v>
      </c>
      <c r="G68" t="s">
        <v>8</v>
      </c>
      <c r="H68" t="s">
        <v>8</v>
      </c>
      <c r="I68" t="s">
        <v>8</v>
      </c>
      <c r="J68" t="s">
        <v>8</v>
      </c>
      <c r="K68" t="s">
        <v>8</v>
      </c>
      <c r="L68" t="s">
        <v>8</v>
      </c>
      <c r="M68" t="s">
        <v>8</v>
      </c>
      <c r="N68" t="s">
        <v>8</v>
      </c>
      <c r="O68" t="s">
        <v>8</v>
      </c>
      <c r="P68" t="s">
        <v>8</v>
      </c>
      <c r="Q68" t="s">
        <v>8</v>
      </c>
      <c r="R68" t="s">
        <v>8</v>
      </c>
      <c r="S68" t="s">
        <v>8</v>
      </c>
      <c r="T68">
        <v>4.28E-4</v>
      </c>
      <c r="U68">
        <v>4.28E-4</v>
      </c>
      <c r="V68">
        <v>4.28E-4</v>
      </c>
      <c r="W68">
        <v>4.28E-4</v>
      </c>
      <c r="X68">
        <v>4.28E-4</v>
      </c>
      <c r="Y68">
        <v>4.28E-4</v>
      </c>
      <c r="Z68">
        <v>4.28E-4</v>
      </c>
      <c r="AA68">
        <v>4.28E-4</v>
      </c>
      <c r="AB68">
        <v>4.28E-4</v>
      </c>
      <c r="AC68">
        <v>4.28E-4</v>
      </c>
      <c r="AD68">
        <v>4.28E-4</v>
      </c>
      <c r="AE68">
        <v>4.28E-4</v>
      </c>
      <c r="AF68">
        <v>4.28E-4</v>
      </c>
      <c r="AG68">
        <v>4.28E-4</v>
      </c>
      <c r="AH68">
        <v>4.28E-4</v>
      </c>
      <c r="AI68">
        <v>4.28E-4</v>
      </c>
      <c r="AJ68">
        <v>4.28E-4</v>
      </c>
      <c r="AK68">
        <v>4.28E-4</v>
      </c>
      <c r="AL68">
        <v>4.28E-4</v>
      </c>
      <c r="AM68">
        <v>4.28E-4</v>
      </c>
      <c r="AN68">
        <v>4.28E-4</v>
      </c>
      <c r="AO68">
        <v>4.28E-4</v>
      </c>
      <c r="AP68">
        <v>4.28E-4</v>
      </c>
      <c r="AQ68">
        <v>4.28E-4</v>
      </c>
      <c r="AR68">
        <v>4.28E-4</v>
      </c>
    </row>
    <row r="69" spans="1:44" hidden="1" x14ac:dyDescent="0.2">
      <c r="A69" t="s">
        <v>134</v>
      </c>
      <c r="B69" t="s">
        <v>135</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row>
    <row r="70" spans="1:44" hidden="1" x14ac:dyDescent="0.2">
      <c r="A70" t="s">
        <v>136</v>
      </c>
      <c r="B70" t="s">
        <v>137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row>
    <row r="71" spans="1:44" hidden="1" x14ac:dyDescent="0.2">
      <c r="A71" t="s">
        <v>138</v>
      </c>
      <c r="B71" t="s">
        <v>139</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row>
    <row r="72" spans="1:44" hidden="1" x14ac:dyDescent="0.2">
      <c r="A72" t="s">
        <v>140</v>
      </c>
      <c r="B72" t="s">
        <v>141</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row>
    <row r="73" spans="1:44" hidden="1" x14ac:dyDescent="0.2">
      <c r="A73" t="s">
        <v>142</v>
      </c>
      <c r="B73" t="s">
        <v>143</v>
      </c>
      <c r="C73" t="s">
        <v>8</v>
      </c>
      <c r="D73" t="s">
        <v>8</v>
      </c>
      <c r="E73" t="s">
        <v>8</v>
      </c>
      <c r="F73" t="s">
        <v>8</v>
      </c>
      <c r="G73" t="s">
        <v>8</v>
      </c>
      <c r="H73" t="s">
        <v>8</v>
      </c>
      <c r="I73" t="s">
        <v>8</v>
      </c>
      <c r="J73" t="s">
        <v>8</v>
      </c>
      <c r="K73" t="s">
        <v>8</v>
      </c>
      <c r="L73" t="s">
        <v>8</v>
      </c>
      <c r="M73" t="s">
        <v>8</v>
      </c>
      <c r="N73" t="s">
        <v>8</v>
      </c>
      <c r="O73">
        <v>1.4999999999999999E-2</v>
      </c>
      <c r="P73" t="s">
        <v>23</v>
      </c>
      <c r="Q73" t="s">
        <v>23</v>
      </c>
      <c r="R73" t="s">
        <v>23</v>
      </c>
      <c r="S73" t="s">
        <v>23</v>
      </c>
      <c r="T73" t="s">
        <v>23</v>
      </c>
      <c r="U73" t="s">
        <v>23</v>
      </c>
      <c r="V73" t="s">
        <v>23</v>
      </c>
      <c r="W73" t="s">
        <v>23</v>
      </c>
      <c r="X73" t="s">
        <v>23</v>
      </c>
      <c r="Y73" t="s">
        <v>23</v>
      </c>
      <c r="Z73" t="s">
        <v>23</v>
      </c>
      <c r="AA73" t="s">
        <v>23</v>
      </c>
      <c r="AB73" t="s">
        <v>23</v>
      </c>
      <c r="AC73" t="s">
        <v>23</v>
      </c>
      <c r="AD73" t="s">
        <v>23</v>
      </c>
      <c r="AE73" t="s">
        <v>23</v>
      </c>
      <c r="AF73" t="s">
        <v>23</v>
      </c>
      <c r="AG73" t="s">
        <v>23</v>
      </c>
      <c r="AH73" t="s">
        <v>23</v>
      </c>
      <c r="AI73" t="s">
        <v>23</v>
      </c>
      <c r="AJ73" t="s">
        <v>23</v>
      </c>
      <c r="AK73" t="s">
        <v>23</v>
      </c>
      <c r="AL73" t="s">
        <v>23</v>
      </c>
      <c r="AM73" t="s">
        <v>23</v>
      </c>
      <c r="AN73" t="s">
        <v>23</v>
      </c>
      <c r="AO73" t="s">
        <v>23</v>
      </c>
      <c r="AP73" t="s">
        <v>23</v>
      </c>
      <c r="AQ73" t="s">
        <v>23</v>
      </c>
    </row>
    <row r="74" spans="1:44" hidden="1" x14ac:dyDescent="0.2">
      <c r="A74" t="s">
        <v>144</v>
      </c>
      <c r="B74" t="s">
        <v>145</v>
      </c>
      <c r="C74" t="s">
        <v>23</v>
      </c>
      <c r="D74" t="s">
        <v>23</v>
      </c>
      <c r="E74" t="s">
        <v>23</v>
      </c>
      <c r="F74" t="s">
        <v>23</v>
      </c>
      <c r="G74" t="s">
        <v>23</v>
      </c>
      <c r="H74" t="s">
        <v>23</v>
      </c>
      <c r="I74" t="s">
        <v>23</v>
      </c>
      <c r="J74" t="s">
        <v>23</v>
      </c>
      <c r="K74" t="s">
        <v>23</v>
      </c>
      <c r="L74" t="s">
        <v>23</v>
      </c>
      <c r="M74" t="s">
        <v>23</v>
      </c>
      <c r="N74" t="s">
        <v>23</v>
      </c>
      <c r="O74" t="s">
        <v>8</v>
      </c>
      <c r="P74">
        <v>7.7499999999999999E-2</v>
      </c>
      <c r="Q74">
        <v>7.7499999999999999E-2</v>
      </c>
      <c r="R74">
        <v>7.7499999999999999E-2</v>
      </c>
      <c r="S74">
        <v>7.7499999999999999E-2</v>
      </c>
      <c r="T74">
        <v>7.7499999999999999E-2</v>
      </c>
      <c r="U74">
        <v>7.7499999999999999E-2</v>
      </c>
      <c r="V74">
        <v>7.7499999999999999E-2</v>
      </c>
      <c r="W74">
        <v>7.7499999999999999E-2</v>
      </c>
      <c r="X74">
        <v>7.7499999999999999E-2</v>
      </c>
      <c r="Y74">
        <v>7.7499999999999999E-2</v>
      </c>
      <c r="Z74">
        <v>7.7499999999999999E-2</v>
      </c>
      <c r="AA74">
        <v>7.7499999999999999E-2</v>
      </c>
      <c r="AB74">
        <v>7.7499999999999999E-2</v>
      </c>
      <c r="AC74" t="s">
        <v>23</v>
      </c>
      <c r="AD74" t="s">
        <v>23</v>
      </c>
      <c r="AE74" t="s">
        <v>23</v>
      </c>
      <c r="AF74" t="s">
        <v>23</v>
      </c>
      <c r="AG74" t="s">
        <v>23</v>
      </c>
      <c r="AH74" t="s">
        <v>23</v>
      </c>
      <c r="AI74" t="s">
        <v>23</v>
      </c>
      <c r="AJ74" t="s">
        <v>23</v>
      </c>
      <c r="AK74" t="s">
        <v>23</v>
      </c>
      <c r="AL74" t="s">
        <v>23</v>
      </c>
      <c r="AM74" t="s">
        <v>23</v>
      </c>
      <c r="AN74" t="s">
        <v>23</v>
      </c>
      <c r="AO74" t="s">
        <v>23</v>
      </c>
      <c r="AP74" t="s">
        <v>23</v>
      </c>
      <c r="AQ74" t="s">
        <v>23</v>
      </c>
    </row>
    <row r="75" spans="1:44" hidden="1" x14ac:dyDescent="0.2">
      <c r="A75" t="s">
        <v>146</v>
      </c>
      <c r="B75" t="s">
        <v>147</v>
      </c>
      <c r="C75">
        <v>67</v>
      </c>
      <c r="D75">
        <v>63</v>
      </c>
      <c r="E75">
        <v>63</v>
      </c>
      <c r="F75">
        <v>63</v>
      </c>
      <c r="G75">
        <v>63</v>
      </c>
      <c r="H75">
        <v>63</v>
      </c>
      <c r="I75">
        <v>61</v>
      </c>
      <c r="J75">
        <v>59</v>
      </c>
      <c r="K75">
        <v>59</v>
      </c>
      <c r="L75">
        <v>58.5</v>
      </c>
      <c r="M75">
        <v>58.4</v>
      </c>
      <c r="N75">
        <v>57</v>
      </c>
      <c r="O75" t="s">
        <v>23</v>
      </c>
      <c r="P75" t="s">
        <v>23</v>
      </c>
      <c r="Q75" t="s">
        <v>23</v>
      </c>
      <c r="R75" t="s">
        <v>23</v>
      </c>
      <c r="S75" t="s">
        <v>23</v>
      </c>
      <c r="T75" t="s">
        <v>23</v>
      </c>
      <c r="U75" t="s">
        <v>23</v>
      </c>
      <c r="V75" t="s">
        <v>23</v>
      </c>
      <c r="W75" t="s">
        <v>23</v>
      </c>
      <c r="X75" t="s">
        <v>23</v>
      </c>
      <c r="Y75" t="s">
        <v>23</v>
      </c>
      <c r="Z75" t="s">
        <v>23</v>
      </c>
      <c r="AA75" t="s">
        <v>23</v>
      </c>
      <c r="AB75" t="s">
        <v>23</v>
      </c>
      <c r="AC75" t="s">
        <v>23</v>
      </c>
      <c r="AD75" t="s">
        <v>23</v>
      </c>
      <c r="AE75" t="s">
        <v>23</v>
      </c>
      <c r="AF75" t="s">
        <v>23</v>
      </c>
      <c r="AG75" t="s">
        <v>23</v>
      </c>
      <c r="AH75" t="s">
        <v>23</v>
      </c>
      <c r="AI75" t="s">
        <v>23</v>
      </c>
      <c r="AJ75" t="s">
        <v>23</v>
      </c>
      <c r="AK75" t="s">
        <v>23</v>
      </c>
      <c r="AL75" t="s">
        <v>23</v>
      </c>
      <c r="AM75" t="s">
        <v>23</v>
      </c>
      <c r="AN75" t="s">
        <v>23</v>
      </c>
      <c r="AO75" t="s">
        <v>23</v>
      </c>
      <c r="AP75" t="s">
        <v>23</v>
      </c>
      <c r="AQ75" t="s">
        <v>23</v>
      </c>
    </row>
    <row r="76" spans="1:44" hidden="1" x14ac:dyDescent="0.2">
      <c r="A76" t="s">
        <v>148</v>
      </c>
      <c r="B76" t="s">
        <v>149</v>
      </c>
      <c r="C76">
        <v>0.27500000000000002</v>
      </c>
      <c r="D76">
        <v>0.26500000000000001</v>
      </c>
      <c r="E76" t="s">
        <v>8</v>
      </c>
      <c r="F76" t="s">
        <v>8</v>
      </c>
      <c r="G76" t="s">
        <v>8</v>
      </c>
      <c r="H76" t="s">
        <v>8</v>
      </c>
      <c r="I76" t="s">
        <v>8</v>
      </c>
      <c r="J76" t="s">
        <v>8</v>
      </c>
      <c r="K76" t="s">
        <v>8</v>
      </c>
      <c r="L76" t="s">
        <v>8</v>
      </c>
      <c r="M76" t="s">
        <v>8</v>
      </c>
      <c r="N76">
        <v>0.24</v>
      </c>
      <c r="O76" t="s">
        <v>23</v>
      </c>
      <c r="P76" t="s">
        <v>23</v>
      </c>
      <c r="Q76" t="s">
        <v>23</v>
      </c>
      <c r="R76" t="s">
        <v>23</v>
      </c>
      <c r="S76" t="s">
        <v>23</v>
      </c>
      <c r="T76" t="s">
        <v>23</v>
      </c>
      <c r="U76" t="s">
        <v>23</v>
      </c>
      <c r="V76" t="s">
        <v>23</v>
      </c>
      <c r="W76" t="s">
        <v>23</v>
      </c>
      <c r="X76" t="s">
        <v>23</v>
      </c>
      <c r="Y76" t="s">
        <v>23</v>
      </c>
      <c r="Z76" t="s">
        <v>23</v>
      </c>
      <c r="AA76" t="s">
        <v>23</v>
      </c>
      <c r="AB76" t="s">
        <v>23</v>
      </c>
      <c r="AC76" t="s">
        <v>23</v>
      </c>
      <c r="AD76" t="s">
        <v>23</v>
      </c>
      <c r="AE76" t="s">
        <v>23</v>
      </c>
      <c r="AF76" t="s">
        <v>23</v>
      </c>
      <c r="AG76" t="s">
        <v>23</v>
      </c>
      <c r="AH76" t="s">
        <v>23</v>
      </c>
      <c r="AI76" t="s">
        <v>23</v>
      </c>
      <c r="AJ76" t="s">
        <v>23</v>
      </c>
      <c r="AK76" t="s">
        <v>23</v>
      </c>
      <c r="AL76" t="s">
        <v>23</v>
      </c>
      <c r="AM76" t="s">
        <v>23</v>
      </c>
      <c r="AN76" t="s">
        <v>23</v>
      </c>
      <c r="AO76" t="s">
        <v>23</v>
      </c>
      <c r="AP76" t="s">
        <v>23</v>
      </c>
      <c r="AQ76" t="s">
        <v>23</v>
      </c>
    </row>
    <row r="77" spans="1:44" hidden="1" x14ac:dyDescent="0.2">
      <c r="A77" t="s">
        <v>150</v>
      </c>
      <c r="B77" t="s">
        <v>151</v>
      </c>
      <c r="C77">
        <v>0.05</v>
      </c>
      <c r="D77">
        <v>0.04</v>
      </c>
      <c r="E77">
        <v>0.10299999999999999</v>
      </c>
      <c r="F77">
        <v>0.12429999999999999</v>
      </c>
      <c r="G77">
        <v>0.13977999999999999</v>
      </c>
      <c r="H77">
        <v>0.14799999999999999</v>
      </c>
      <c r="I77">
        <v>0.23</v>
      </c>
      <c r="J77">
        <v>0.2349</v>
      </c>
      <c r="K77">
        <v>0.21262</v>
      </c>
      <c r="L77">
        <v>0.20602999999999999</v>
      </c>
      <c r="M77">
        <v>0.18989900000000001</v>
      </c>
      <c r="N77">
        <v>0.18476600000000001</v>
      </c>
      <c r="O77">
        <v>0.17083599999999999</v>
      </c>
      <c r="P77">
        <v>0.17743400000000001</v>
      </c>
      <c r="Q77">
        <v>0.17743400000000001</v>
      </c>
      <c r="R77">
        <v>0.15159</v>
      </c>
      <c r="S77">
        <v>0.13831199999999999</v>
      </c>
      <c r="T77">
        <v>0.117312</v>
      </c>
      <c r="U77">
        <v>0.12736800000000001</v>
      </c>
      <c r="V77">
        <v>0.107047</v>
      </c>
      <c r="W77">
        <v>0.107047</v>
      </c>
      <c r="X77">
        <v>0.14516999999999999</v>
      </c>
      <c r="Y77">
        <v>0.14004</v>
      </c>
      <c r="Z77">
        <v>0.14847299999999999</v>
      </c>
      <c r="AA77">
        <v>0.14846999999999999</v>
      </c>
      <c r="AB77">
        <v>0.14649000000000001</v>
      </c>
      <c r="AC77">
        <v>0.15840000000000001</v>
      </c>
      <c r="AD77">
        <v>0.1215</v>
      </c>
      <c r="AE77">
        <v>0.1198</v>
      </c>
      <c r="AF77">
        <v>0.1033</v>
      </c>
      <c r="AG77">
        <v>0.10115</v>
      </c>
      <c r="AH77">
        <v>9.1624999999999998E-2</v>
      </c>
      <c r="AI77">
        <v>9.0011999999999995E-2</v>
      </c>
      <c r="AJ77">
        <v>8.5175000000000001E-2</v>
      </c>
      <c r="AK77">
        <v>8.9573E-2</v>
      </c>
      <c r="AL77">
        <v>8.4074999999999997E-2</v>
      </c>
      <c r="AM77">
        <v>7.8431000000000001E-2</v>
      </c>
      <c r="AN77">
        <v>7.2346999999999995E-2</v>
      </c>
      <c r="AO77">
        <v>6.6850000000000007E-2</v>
      </c>
      <c r="AP77">
        <v>6.1719000000000003E-2</v>
      </c>
      <c r="AQ77">
        <v>5.5855000000000002E-2</v>
      </c>
      <c r="AR77">
        <v>6.1719000000000003E-2</v>
      </c>
    </row>
    <row r="78" spans="1:44" hidden="1" x14ac:dyDescent="0.2">
      <c r="A78" t="s">
        <v>152</v>
      </c>
      <c r="B78" t="s">
        <v>153</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t="s">
        <v>154</v>
      </c>
      <c r="AJ78" t="s">
        <v>154</v>
      </c>
      <c r="AK78" t="s">
        <v>154</v>
      </c>
      <c r="AL78" t="s">
        <v>154</v>
      </c>
      <c r="AM78" t="s">
        <v>154</v>
      </c>
      <c r="AN78" t="s">
        <v>154</v>
      </c>
      <c r="AO78" t="s">
        <v>154</v>
      </c>
      <c r="AP78" t="s">
        <v>154</v>
      </c>
      <c r="AQ78">
        <v>0</v>
      </c>
      <c r="AR78">
        <v>0</v>
      </c>
    </row>
    <row r="79" spans="1:44" hidden="1" x14ac:dyDescent="0.2">
      <c r="A79" t="s">
        <v>155</v>
      </c>
      <c r="B79" t="s">
        <v>156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row>
    <row r="80" spans="1:44" hidden="1" x14ac:dyDescent="0.2">
      <c r="A80" t="s">
        <v>157</v>
      </c>
      <c r="B80" t="s">
        <v>158</v>
      </c>
      <c r="C80">
        <v>0.5</v>
      </c>
      <c r="D80">
        <v>0.45</v>
      </c>
      <c r="E80">
        <v>0.48</v>
      </c>
      <c r="F80">
        <v>0.46</v>
      </c>
      <c r="G80">
        <v>0.49</v>
      </c>
      <c r="H80">
        <v>0.51</v>
      </c>
      <c r="I80">
        <v>0.52</v>
      </c>
      <c r="J80">
        <v>0.64500000000000002</v>
      </c>
      <c r="K80">
        <v>0.64500000000000002</v>
      </c>
      <c r="L80">
        <v>0.72</v>
      </c>
      <c r="M80">
        <v>0.73299999999999998</v>
      </c>
      <c r="N80">
        <v>0.73</v>
      </c>
      <c r="O80">
        <v>0.73</v>
      </c>
      <c r="P80">
        <v>0.73</v>
      </c>
      <c r="Q80">
        <v>0.73</v>
      </c>
      <c r="R80">
        <v>1.34</v>
      </c>
      <c r="S80">
        <v>1.34</v>
      </c>
      <c r="T80">
        <v>1.34</v>
      </c>
      <c r="U80">
        <v>2.4990000000000001</v>
      </c>
      <c r="V80">
        <v>2.4990000000000001</v>
      </c>
      <c r="W80">
        <v>2.4990000000000001</v>
      </c>
      <c r="X80">
        <v>2.4990000000000001</v>
      </c>
      <c r="Y80">
        <v>2.4990000000000001</v>
      </c>
      <c r="Z80">
        <v>2.4990000000000001</v>
      </c>
      <c r="AA80">
        <v>2.4990000000000001</v>
      </c>
      <c r="AB80">
        <v>2.4990000000000001</v>
      </c>
      <c r="AC80">
        <v>2.4990000000000001</v>
      </c>
      <c r="AD80">
        <v>2</v>
      </c>
      <c r="AE80">
        <v>2</v>
      </c>
      <c r="AF80">
        <v>2</v>
      </c>
      <c r="AG80">
        <v>2</v>
      </c>
      <c r="AH80">
        <v>2</v>
      </c>
      <c r="AI80">
        <v>2</v>
      </c>
      <c r="AJ80">
        <v>2</v>
      </c>
      <c r="AK80">
        <v>2</v>
      </c>
      <c r="AL80">
        <v>2</v>
      </c>
      <c r="AM80">
        <v>2</v>
      </c>
      <c r="AN80">
        <v>2</v>
      </c>
      <c r="AO80">
        <v>2</v>
      </c>
      <c r="AP80">
        <v>2</v>
      </c>
      <c r="AQ80">
        <v>2</v>
      </c>
      <c r="AR80">
        <v>2</v>
      </c>
    </row>
    <row r="81" spans="1:44" hidden="1" x14ac:dyDescent="0.2">
      <c r="A81" t="s">
        <v>159</v>
      </c>
      <c r="B81" t="s">
        <v>160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row>
    <row r="82" spans="1:44" hidden="1" x14ac:dyDescent="0.2">
      <c r="A82" t="s">
        <v>161</v>
      </c>
      <c r="B82" t="s">
        <v>162</v>
      </c>
      <c r="C82" t="s">
        <v>23</v>
      </c>
      <c r="D82" t="s">
        <v>23</v>
      </c>
      <c r="E82" t="s">
        <v>23</v>
      </c>
      <c r="F82" t="s">
        <v>23</v>
      </c>
      <c r="G82" t="s">
        <v>23</v>
      </c>
      <c r="H82" t="s">
        <v>23</v>
      </c>
      <c r="I82" t="s">
        <v>23</v>
      </c>
      <c r="J82" t="s">
        <v>23</v>
      </c>
      <c r="K82" t="s">
        <v>23</v>
      </c>
      <c r="L82" t="s">
        <v>23</v>
      </c>
      <c r="M82" t="s">
        <v>23</v>
      </c>
      <c r="N82" t="s">
        <v>23</v>
      </c>
      <c r="O82" t="s">
        <v>8</v>
      </c>
      <c r="P82" t="s">
        <v>8</v>
      </c>
      <c r="Q82" t="s">
        <v>8</v>
      </c>
      <c r="R82" t="s">
        <v>8</v>
      </c>
      <c r="S82" t="s">
        <v>8</v>
      </c>
      <c r="T82">
        <v>3.5000000000000003E-2</v>
      </c>
      <c r="U82">
        <v>3.5000000000000003E-2</v>
      </c>
      <c r="V82">
        <v>3.5000000000000003E-2</v>
      </c>
      <c r="W82">
        <v>3.5000000000000003E-2</v>
      </c>
      <c r="X82">
        <v>3.5000000000000003E-2</v>
      </c>
      <c r="Y82">
        <v>3.5000000000000003E-2</v>
      </c>
      <c r="Z82">
        <v>3.5000000000000003E-2</v>
      </c>
      <c r="AA82">
        <v>3.5000000000000003E-2</v>
      </c>
      <c r="AB82">
        <v>3.5000000000000003E-2</v>
      </c>
      <c r="AC82">
        <v>3.5000000000000003E-2</v>
      </c>
      <c r="AD82">
        <v>3.5000000000000003E-2</v>
      </c>
      <c r="AE82">
        <v>3.5000000000000003E-2</v>
      </c>
      <c r="AF82">
        <v>3.5000000000000003E-2</v>
      </c>
      <c r="AG82">
        <v>3.5000000000000003E-2</v>
      </c>
      <c r="AH82">
        <v>3.5000000000000003E-2</v>
      </c>
      <c r="AI82">
        <v>3.5000000000000003E-2</v>
      </c>
      <c r="AJ82">
        <v>3.5000000000000003E-2</v>
      </c>
      <c r="AK82">
        <v>3.5000000000000003E-2</v>
      </c>
      <c r="AL82">
        <v>3.5000000000000003E-2</v>
      </c>
      <c r="AM82">
        <v>3.5000000000000003E-2</v>
      </c>
      <c r="AN82">
        <v>3.5000000000000003E-2</v>
      </c>
      <c r="AO82">
        <v>3.5000000000000003E-2</v>
      </c>
      <c r="AP82">
        <v>3.5000000000000003E-2</v>
      </c>
      <c r="AQ82">
        <v>3.5000000000000003E-2</v>
      </c>
      <c r="AR82">
        <v>3.5000000000000003E-2</v>
      </c>
    </row>
    <row r="83" spans="1:44" hidden="1" x14ac:dyDescent="0.2">
      <c r="A83" t="s">
        <v>163</v>
      </c>
      <c r="B83" t="s">
        <v>164</v>
      </c>
      <c r="C83" t="s">
        <v>23</v>
      </c>
      <c r="D83" t="s">
        <v>23</v>
      </c>
      <c r="E83" t="s">
        <v>23</v>
      </c>
      <c r="F83" t="s">
        <v>23</v>
      </c>
      <c r="G83" t="s">
        <v>23</v>
      </c>
      <c r="H83" t="s">
        <v>23</v>
      </c>
      <c r="I83" t="s">
        <v>23</v>
      </c>
      <c r="J83" t="s">
        <v>23</v>
      </c>
      <c r="K83" t="s">
        <v>23</v>
      </c>
      <c r="L83" t="s">
        <v>23</v>
      </c>
      <c r="M83" t="s">
        <v>23</v>
      </c>
      <c r="N83">
        <v>0.42499999999999999</v>
      </c>
      <c r="O83">
        <v>0.44900000000000001</v>
      </c>
      <c r="P83">
        <v>0.44931399999999999</v>
      </c>
      <c r="Q83">
        <v>0.44931399999999999</v>
      </c>
      <c r="R83">
        <v>0.368398</v>
      </c>
      <c r="S83">
        <v>0.33872000000000002</v>
      </c>
      <c r="T83">
        <v>0.38535000000000003</v>
      </c>
      <c r="U83">
        <v>0.41048000000000001</v>
      </c>
      <c r="V83">
        <v>0.38849</v>
      </c>
      <c r="W83">
        <v>0.35697099999999998</v>
      </c>
      <c r="X83">
        <v>0.37969399999999998</v>
      </c>
      <c r="Y83">
        <v>0.36430000000000001</v>
      </c>
      <c r="Z83">
        <v>0.34231099999999998</v>
      </c>
      <c r="AA83">
        <v>0.442</v>
      </c>
      <c r="AB83">
        <v>0.39435399999999998</v>
      </c>
      <c r="AC83">
        <v>0.36720000000000003</v>
      </c>
      <c r="AD83">
        <v>0.36699999999999999</v>
      </c>
      <c r="AE83">
        <v>0.36699999999999999</v>
      </c>
      <c r="AF83">
        <v>0.27600000000000002</v>
      </c>
      <c r="AG83">
        <v>0.27600000000000002</v>
      </c>
      <c r="AH83">
        <v>0.27600000000000002</v>
      </c>
      <c r="AI83">
        <v>0.27600000000000002</v>
      </c>
      <c r="AJ83">
        <v>0.25416</v>
      </c>
      <c r="AK83">
        <v>0.23255999999999999</v>
      </c>
      <c r="AL83">
        <v>0.14688000000000001</v>
      </c>
      <c r="AM83">
        <v>0.13247999999999999</v>
      </c>
      <c r="AN83">
        <v>0.14544000000000001</v>
      </c>
      <c r="AO83">
        <v>0.12959999999999999</v>
      </c>
      <c r="AP83">
        <v>0.11304</v>
      </c>
      <c r="AQ83">
        <v>0.10224</v>
      </c>
      <c r="AR83">
        <v>0.1152</v>
      </c>
    </row>
    <row r="84" spans="1:44" hidden="1" x14ac:dyDescent="0.2">
      <c r="A84" t="s">
        <v>165</v>
      </c>
      <c r="B84" t="s">
        <v>166</v>
      </c>
      <c r="C84" t="s">
        <v>8</v>
      </c>
      <c r="D84" t="s">
        <v>8</v>
      </c>
      <c r="E84" t="s">
        <v>8</v>
      </c>
      <c r="F84" t="s">
        <v>8</v>
      </c>
      <c r="G84" t="s">
        <v>8</v>
      </c>
      <c r="H84" t="s">
        <v>8</v>
      </c>
      <c r="I84" t="s">
        <v>8</v>
      </c>
      <c r="J84" t="s">
        <v>8</v>
      </c>
      <c r="K84" t="s">
        <v>8</v>
      </c>
      <c r="L84" t="s">
        <v>8</v>
      </c>
      <c r="M84" t="s">
        <v>8</v>
      </c>
      <c r="N84" t="s">
        <v>23</v>
      </c>
      <c r="O84" t="s">
        <v>23</v>
      </c>
      <c r="P84" t="s">
        <v>23</v>
      </c>
      <c r="Q84" t="s">
        <v>23</v>
      </c>
      <c r="R84" t="s">
        <v>23</v>
      </c>
      <c r="S84" t="s">
        <v>23</v>
      </c>
      <c r="T84" t="s">
        <v>23</v>
      </c>
      <c r="U84" t="s">
        <v>23</v>
      </c>
      <c r="V84" t="s">
        <v>23</v>
      </c>
      <c r="W84" t="s">
        <v>23</v>
      </c>
      <c r="X84" t="s">
        <v>23</v>
      </c>
      <c r="Y84" t="s">
        <v>23</v>
      </c>
      <c r="Z84" t="s">
        <v>23</v>
      </c>
      <c r="AA84" t="s">
        <v>23</v>
      </c>
      <c r="AB84" t="s">
        <v>23</v>
      </c>
      <c r="AC84" t="s">
        <v>23</v>
      </c>
      <c r="AD84" t="s">
        <v>23</v>
      </c>
      <c r="AE84" t="s">
        <v>23</v>
      </c>
      <c r="AF84" t="s">
        <v>23</v>
      </c>
      <c r="AG84" t="s">
        <v>23</v>
      </c>
      <c r="AH84" t="s">
        <v>23</v>
      </c>
      <c r="AI84" t="s">
        <v>23</v>
      </c>
      <c r="AJ84" t="s">
        <v>23</v>
      </c>
      <c r="AK84" t="s">
        <v>23</v>
      </c>
      <c r="AL84" t="s">
        <v>23</v>
      </c>
      <c r="AM84" t="s">
        <v>23</v>
      </c>
      <c r="AN84" t="s">
        <v>23</v>
      </c>
      <c r="AO84" t="s">
        <v>23</v>
      </c>
      <c r="AP84" t="s">
        <v>23</v>
      </c>
      <c r="AQ84" t="s">
        <v>23</v>
      </c>
    </row>
    <row r="85" spans="1:44" hidden="1" x14ac:dyDescent="0.2">
      <c r="A85" t="s">
        <v>167</v>
      </c>
      <c r="B85" t="s">
        <v>168</v>
      </c>
      <c r="C85" t="s">
        <v>8</v>
      </c>
      <c r="D85" t="s">
        <v>8</v>
      </c>
      <c r="E85" t="s">
        <v>8</v>
      </c>
      <c r="F85" t="s">
        <v>8</v>
      </c>
      <c r="G85" t="s">
        <v>8</v>
      </c>
      <c r="H85" t="s">
        <v>8</v>
      </c>
      <c r="I85" t="s">
        <v>8</v>
      </c>
      <c r="J85" t="s">
        <v>8</v>
      </c>
      <c r="K85" t="s">
        <v>8</v>
      </c>
      <c r="L85" t="s">
        <v>8</v>
      </c>
      <c r="M85" t="s">
        <v>8</v>
      </c>
      <c r="N85" t="s">
        <v>23</v>
      </c>
      <c r="O85" t="s">
        <v>23</v>
      </c>
      <c r="P85" t="s">
        <v>23</v>
      </c>
      <c r="Q85" t="s">
        <v>23</v>
      </c>
      <c r="R85" t="s">
        <v>23</v>
      </c>
      <c r="S85" t="s">
        <v>23</v>
      </c>
      <c r="T85" t="s">
        <v>23</v>
      </c>
      <c r="U85" t="s">
        <v>23</v>
      </c>
      <c r="V85" t="s">
        <v>23</v>
      </c>
      <c r="W85" t="s">
        <v>23</v>
      </c>
      <c r="X85" t="s">
        <v>23</v>
      </c>
      <c r="Y85" t="s">
        <v>23</v>
      </c>
      <c r="Z85" t="s">
        <v>23</v>
      </c>
      <c r="AA85" t="s">
        <v>23</v>
      </c>
      <c r="AB85" t="s">
        <v>23</v>
      </c>
      <c r="AC85" t="s">
        <v>23</v>
      </c>
      <c r="AD85" t="s">
        <v>23</v>
      </c>
      <c r="AE85" t="s">
        <v>23</v>
      </c>
      <c r="AF85" t="s">
        <v>23</v>
      </c>
      <c r="AG85" t="s">
        <v>23</v>
      </c>
      <c r="AH85" t="s">
        <v>23</v>
      </c>
      <c r="AI85" t="s">
        <v>23</v>
      </c>
      <c r="AJ85" t="s">
        <v>23</v>
      </c>
      <c r="AK85" t="s">
        <v>23</v>
      </c>
      <c r="AL85" t="s">
        <v>23</v>
      </c>
      <c r="AM85" t="s">
        <v>23</v>
      </c>
      <c r="AN85" t="s">
        <v>23</v>
      </c>
      <c r="AO85" t="s">
        <v>23</v>
      </c>
      <c r="AP85" t="s">
        <v>23</v>
      </c>
      <c r="AQ85" t="s">
        <v>23</v>
      </c>
    </row>
    <row r="86" spans="1:44" hidden="1" x14ac:dyDescent="0.2">
      <c r="A86" t="s">
        <v>169</v>
      </c>
      <c r="B86" t="s">
        <v>170</v>
      </c>
      <c r="C86">
        <v>7.0000000000000001E-3</v>
      </c>
      <c r="D86">
        <v>6.3E-3</v>
      </c>
      <c r="E86">
        <v>2.31E-3</v>
      </c>
      <c r="F86">
        <v>5.4000000000000003E-3</v>
      </c>
      <c r="G86">
        <v>3.8E-3</v>
      </c>
      <c r="H86">
        <v>3.8E-3</v>
      </c>
      <c r="I86">
        <v>3.8E-3</v>
      </c>
      <c r="J86">
        <v>2.3500000000000001E-3</v>
      </c>
      <c r="K86">
        <v>1E-3</v>
      </c>
      <c r="L86">
        <v>1E-3</v>
      </c>
      <c r="M86">
        <v>1E-3</v>
      </c>
      <c r="N86">
        <v>5.0000000000000001E-4</v>
      </c>
      <c r="O86">
        <v>5.0000000000000001E-4</v>
      </c>
      <c r="P86">
        <v>5.0000000000000001E-4</v>
      </c>
      <c r="Q86">
        <v>5.0000000000000001E-4</v>
      </c>
      <c r="R86">
        <v>5.0000000000000001E-4</v>
      </c>
      <c r="S86">
        <v>1.6E-2</v>
      </c>
      <c r="T86">
        <v>1.651E-2</v>
      </c>
      <c r="U86">
        <v>1.651E-2</v>
      </c>
      <c r="V86">
        <v>1.651E-2</v>
      </c>
      <c r="W86">
        <v>1.651E-2</v>
      </c>
      <c r="X86">
        <v>1.651E-2</v>
      </c>
      <c r="Y86">
        <v>1.651E-2</v>
      </c>
      <c r="Z86">
        <v>1.651E-2</v>
      </c>
      <c r="AA86">
        <v>1.651E-2</v>
      </c>
      <c r="AB86">
        <v>1.651E-2</v>
      </c>
      <c r="AC86">
        <v>1.6500000000000001E-2</v>
      </c>
      <c r="AD86">
        <v>1.4999999999999999E-2</v>
      </c>
      <c r="AE86">
        <v>1.4999999999999999E-2</v>
      </c>
      <c r="AF86">
        <v>1.4999999999999999E-2</v>
      </c>
      <c r="AG86">
        <v>1.4999999999999999E-2</v>
      </c>
      <c r="AH86">
        <v>0.66</v>
      </c>
      <c r="AI86">
        <v>0.66</v>
      </c>
      <c r="AJ86">
        <v>0.66</v>
      </c>
      <c r="AK86">
        <v>0.66</v>
      </c>
      <c r="AL86">
        <v>0.66</v>
      </c>
      <c r="AM86">
        <v>0.66</v>
      </c>
      <c r="AN86">
        <v>0.66</v>
      </c>
      <c r="AO86">
        <v>0.66</v>
      </c>
      <c r="AP86">
        <v>0.66</v>
      </c>
      <c r="AQ86">
        <v>0.66</v>
      </c>
      <c r="AR86">
        <v>0.66</v>
      </c>
    </row>
    <row r="87" spans="1:44" hidden="1" x14ac:dyDescent="0.2">
      <c r="A87" t="s">
        <v>171</v>
      </c>
      <c r="B87" t="s">
        <v>172</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row>
    <row r="88" spans="1:44" hidden="1" x14ac:dyDescent="0.2">
      <c r="A88" t="s">
        <v>173</v>
      </c>
      <c r="B88" t="s">
        <v>174</v>
      </c>
      <c r="C88">
        <v>0.15</v>
      </c>
      <c r="D88">
        <v>0.15</v>
      </c>
      <c r="E88">
        <v>7.2999999999999995E-2</v>
      </c>
      <c r="F88">
        <v>5.978E-2</v>
      </c>
      <c r="G88">
        <v>5.0999999999999997E-2</v>
      </c>
      <c r="H88">
        <v>5.0999999999999997E-2</v>
      </c>
      <c r="I88">
        <v>3.4599999999999999E-2</v>
      </c>
      <c r="J88">
        <v>2.5999999999999999E-2</v>
      </c>
      <c r="K88">
        <v>2.1600000000000001E-2</v>
      </c>
      <c r="L88">
        <v>0.02</v>
      </c>
      <c r="M88">
        <v>7.2499999999999995E-2</v>
      </c>
      <c r="N88">
        <v>0.03</v>
      </c>
      <c r="O88">
        <v>4.1000000000000002E-2</v>
      </c>
      <c r="P88">
        <v>4.1000000000000002E-2</v>
      </c>
      <c r="Q88">
        <v>4.1000000000000002E-2</v>
      </c>
      <c r="R88">
        <v>4.1000000000000002E-2</v>
      </c>
      <c r="S88">
        <v>1.4E-2</v>
      </c>
      <c r="T88">
        <v>1.2E-2</v>
      </c>
      <c r="U88">
        <v>0.01</v>
      </c>
      <c r="V88">
        <v>0.01</v>
      </c>
      <c r="W88">
        <v>0.01</v>
      </c>
      <c r="X88">
        <v>0.01</v>
      </c>
      <c r="Y88">
        <v>8.9999999999999993E-3</v>
      </c>
      <c r="Z88">
        <v>8.9999999999999993E-3</v>
      </c>
      <c r="AA88">
        <v>6.0000000000000001E-3</v>
      </c>
      <c r="AB88">
        <v>7.0000000000000001E-3</v>
      </c>
      <c r="AC88">
        <v>7.0000000000000001E-3</v>
      </c>
      <c r="AD88">
        <v>5.0000000000000001E-3</v>
      </c>
      <c r="AE88">
        <v>0.01</v>
      </c>
      <c r="AF88">
        <v>0.01</v>
      </c>
      <c r="AG88">
        <v>0.01</v>
      </c>
      <c r="AH88">
        <v>0.01</v>
      </c>
      <c r="AI88">
        <v>0.01</v>
      </c>
      <c r="AJ88">
        <v>0.01</v>
      </c>
      <c r="AK88">
        <v>0.01</v>
      </c>
      <c r="AL88">
        <v>0.01</v>
      </c>
      <c r="AM88">
        <v>0.01</v>
      </c>
      <c r="AN88">
        <v>0.01</v>
      </c>
      <c r="AO88">
        <v>0.01</v>
      </c>
      <c r="AP88">
        <v>0.01</v>
      </c>
      <c r="AQ88">
        <v>0.01</v>
      </c>
      <c r="AR88">
        <v>0.01</v>
      </c>
    </row>
    <row r="89" spans="1:44" hidden="1" x14ac:dyDescent="0.2">
      <c r="A89" t="s">
        <v>175</v>
      </c>
      <c r="B89" t="s">
        <v>176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row>
    <row r="90" spans="1:44" hidden="1" x14ac:dyDescent="0.2">
      <c r="A90" t="s">
        <v>177</v>
      </c>
      <c r="B90" t="s">
        <v>178</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row>
    <row r="91" spans="1:44" hidden="1" x14ac:dyDescent="0.2">
      <c r="A91" t="s">
        <v>179</v>
      </c>
      <c r="B91" t="s">
        <v>180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t="s">
        <v>154</v>
      </c>
      <c r="AJ91" t="s">
        <v>154</v>
      </c>
      <c r="AK91" t="s">
        <v>154</v>
      </c>
      <c r="AL91" t="s">
        <v>154</v>
      </c>
      <c r="AM91" t="s">
        <v>154</v>
      </c>
      <c r="AN91" t="s">
        <v>154</v>
      </c>
      <c r="AO91" t="s">
        <v>154</v>
      </c>
      <c r="AP91" t="s">
        <v>154</v>
      </c>
      <c r="AQ91">
        <v>0</v>
      </c>
      <c r="AR91">
        <v>0</v>
      </c>
    </row>
    <row r="92" spans="1:44" hidden="1" x14ac:dyDescent="0.2">
      <c r="A92" t="s">
        <v>181</v>
      </c>
      <c r="B92" t="s">
        <v>182</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row>
    <row r="93" spans="1:44" hidden="1" x14ac:dyDescent="0.2">
      <c r="A93" t="s">
        <v>183</v>
      </c>
      <c r="B93" t="s">
        <v>184</v>
      </c>
      <c r="C93">
        <v>1.6E-2</v>
      </c>
      <c r="D93">
        <v>0.02</v>
      </c>
      <c r="E93">
        <v>5.5E-2</v>
      </c>
      <c r="F93">
        <v>0.05</v>
      </c>
      <c r="G93">
        <v>4.8000000000000001E-2</v>
      </c>
      <c r="H93">
        <v>0.5</v>
      </c>
      <c r="I93">
        <v>0.05</v>
      </c>
      <c r="J93">
        <v>2.3E-2</v>
      </c>
      <c r="K93">
        <v>4.1500000000000002E-2</v>
      </c>
      <c r="L93">
        <v>8.0829999999999999E-2</v>
      </c>
      <c r="M93">
        <v>4.1599999999999998E-2</v>
      </c>
      <c r="N93">
        <v>3.6205000000000001E-2</v>
      </c>
      <c r="O93">
        <v>3.4797000000000002E-2</v>
      </c>
      <c r="P93">
        <v>0.20699999999999999</v>
      </c>
      <c r="Q93">
        <v>0.20699999999999999</v>
      </c>
      <c r="R93">
        <v>0.48799999999999999</v>
      </c>
      <c r="S93">
        <v>0.48799999999999999</v>
      </c>
      <c r="T93">
        <v>0.2</v>
      </c>
      <c r="U93">
        <v>0.2</v>
      </c>
      <c r="V93">
        <v>0.52600000000000002</v>
      </c>
      <c r="W93">
        <v>0.52600000000000002</v>
      </c>
      <c r="X93">
        <v>0.52600000000000002</v>
      </c>
      <c r="Y93">
        <v>0.52600000000000002</v>
      </c>
      <c r="Z93">
        <v>0.52600000000000002</v>
      </c>
      <c r="AA93">
        <v>0.52600000000000002</v>
      </c>
      <c r="AB93">
        <v>0.52600000000000002</v>
      </c>
      <c r="AC93">
        <v>0.52600000000000002</v>
      </c>
      <c r="AD93">
        <v>8.3070000000000005E-2</v>
      </c>
      <c r="AE93">
        <v>8.3070000000000005E-2</v>
      </c>
      <c r="AF93">
        <v>8.3070000000000005E-2</v>
      </c>
      <c r="AG93">
        <v>8.3070000000000005E-2</v>
      </c>
      <c r="AH93">
        <v>8.3070000000000005E-2</v>
      </c>
      <c r="AI93">
        <v>8.3070000000000005E-2</v>
      </c>
      <c r="AJ93">
        <v>8.3070000000000005E-2</v>
      </c>
      <c r="AK93">
        <v>8.3070000000000005E-2</v>
      </c>
      <c r="AL93">
        <v>8.3070000000000005E-2</v>
      </c>
      <c r="AM93">
        <v>8.3070000000000005E-2</v>
      </c>
      <c r="AN93">
        <v>8.3070000000000005E-2</v>
      </c>
      <c r="AO93">
        <v>8.3070000000000005E-2</v>
      </c>
      <c r="AP93">
        <v>9.1633000000000006E-2</v>
      </c>
      <c r="AQ93">
        <v>8.9414999999999994E-2</v>
      </c>
      <c r="AR93">
        <v>8.6110000000000006E-2</v>
      </c>
    </row>
    <row r="94" spans="1:44" hidden="1" x14ac:dyDescent="0.2">
      <c r="A94" t="s">
        <v>185</v>
      </c>
      <c r="B94" t="s">
        <v>186</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row>
    <row r="95" spans="1:44" hidden="1" x14ac:dyDescent="0.2">
      <c r="A95" t="s">
        <v>187</v>
      </c>
      <c r="B95" t="s">
        <v>188</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row>
    <row r="96" spans="1:44" hidden="1" x14ac:dyDescent="0.2">
      <c r="A96" t="s">
        <v>189</v>
      </c>
      <c r="B96" t="s">
        <v>190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row>
    <row r="97" spans="1:44" hidden="1" x14ac:dyDescent="0.2">
      <c r="A97" t="s">
        <v>191</v>
      </c>
      <c r="B97" t="s">
        <v>192</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row>
    <row r="98" spans="1:44" hidden="1" x14ac:dyDescent="0.2">
      <c r="A98" t="s">
        <v>193</v>
      </c>
      <c r="B98" t="s">
        <v>194</v>
      </c>
      <c r="C98">
        <v>0</v>
      </c>
      <c r="D98">
        <v>0</v>
      </c>
      <c r="E98">
        <v>0</v>
      </c>
      <c r="F98">
        <v>0</v>
      </c>
      <c r="G98">
        <v>0</v>
      </c>
      <c r="H98">
        <v>0</v>
      </c>
      <c r="I98">
        <v>0</v>
      </c>
      <c r="J98" t="s">
        <v>23</v>
      </c>
      <c r="K98" t="s">
        <v>23</v>
      </c>
      <c r="L98" t="s">
        <v>23</v>
      </c>
      <c r="M98" t="s">
        <v>23</v>
      </c>
      <c r="N98" t="s">
        <v>23</v>
      </c>
      <c r="O98" t="s">
        <v>23</v>
      </c>
      <c r="P98" t="s">
        <v>23</v>
      </c>
      <c r="Q98" t="s">
        <v>23</v>
      </c>
      <c r="R98" t="s">
        <v>23</v>
      </c>
      <c r="S98" t="s">
        <v>23</v>
      </c>
      <c r="T98" t="s">
        <v>23</v>
      </c>
      <c r="U98" t="s">
        <v>23</v>
      </c>
      <c r="V98" t="s">
        <v>23</v>
      </c>
      <c r="W98" t="s">
        <v>23</v>
      </c>
      <c r="X98" t="s">
        <v>23</v>
      </c>
      <c r="Y98" t="s">
        <v>23</v>
      </c>
      <c r="Z98" t="s">
        <v>23</v>
      </c>
      <c r="AA98" t="s">
        <v>23</v>
      </c>
      <c r="AB98" t="s">
        <v>23</v>
      </c>
      <c r="AC98" t="s">
        <v>23</v>
      </c>
      <c r="AD98" t="s">
        <v>23</v>
      </c>
      <c r="AE98" t="s">
        <v>23</v>
      </c>
      <c r="AF98" t="s">
        <v>23</v>
      </c>
      <c r="AG98" t="s">
        <v>23</v>
      </c>
      <c r="AH98" t="s">
        <v>23</v>
      </c>
      <c r="AI98" t="s">
        <v>23</v>
      </c>
      <c r="AJ98" t="s">
        <v>23</v>
      </c>
      <c r="AK98" t="s">
        <v>23</v>
      </c>
      <c r="AL98" t="s">
        <v>23</v>
      </c>
      <c r="AM98" t="s">
        <v>23</v>
      </c>
      <c r="AN98" t="s">
        <v>23</v>
      </c>
      <c r="AO98" t="s">
        <v>23</v>
      </c>
      <c r="AP98" t="s">
        <v>23</v>
      </c>
      <c r="AQ98" t="s">
        <v>23</v>
      </c>
    </row>
    <row r="99" spans="1:44" hidden="1" x14ac:dyDescent="0.2">
      <c r="A99" t="s">
        <v>195</v>
      </c>
      <c r="B99" t="s">
        <v>196</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row>
    <row r="100" spans="1:44" hidden="1" x14ac:dyDescent="0.2">
      <c r="A100" t="s">
        <v>197</v>
      </c>
      <c r="B100" t="s">
        <v>198</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row>
    <row r="101" spans="1:44" hidden="1" x14ac:dyDescent="0.2">
      <c r="A101" t="s">
        <v>199</v>
      </c>
      <c r="B101" t="s">
        <v>200</v>
      </c>
      <c r="C101" t="s">
        <v>8</v>
      </c>
      <c r="D101" t="s">
        <v>8</v>
      </c>
      <c r="E101" t="s">
        <v>8</v>
      </c>
      <c r="F101" t="s">
        <v>8</v>
      </c>
      <c r="G101" t="s">
        <v>8</v>
      </c>
      <c r="H101" t="s">
        <v>8</v>
      </c>
      <c r="I101" t="s">
        <v>8</v>
      </c>
      <c r="J101" t="s">
        <v>8</v>
      </c>
      <c r="K101" t="s">
        <v>8</v>
      </c>
      <c r="L101" t="s">
        <v>8</v>
      </c>
      <c r="M101" t="s">
        <v>8</v>
      </c>
      <c r="N101" t="s">
        <v>8</v>
      </c>
      <c r="O101">
        <v>0.1585</v>
      </c>
      <c r="P101">
        <v>0.146956</v>
      </c>
      <c r="Q101">
        <v>0.13903099999999999</v>
      </c>
      <c r="R101">
        <v>0.13214300000000001</v>
      </c>
      <c r="S101">
        <v>0.12853500000000001</v>
      </c>
      <c r="T101">
        <v>0.119542</v>
      </c>
      <c r="U101">
        <v>0.12778600000000001</v>
      </c>
      <c r="V101">
        <v>0.13137599999999999</v>
      </c>
      <c r="W101">
        <v>0.10971599999999999</v>
      </c>
      <c r="X101">
        <v>0.10971599999999999</v>
      </c>
      <c r="Y101">
        <v>0.110919</v>
      </c>
      <c r="Z101">
        <v>0.10248400000000001</v>
      </c>
      <c r="AA101">
        <v>0.10248400000000001</v>
      </c>
      <c r="AB101">
        <v>0.10248</v>
      </c>
      <c r="AC101">
        <v>0.10248</v>
      </c>
      <c r="AD101">
        <v>2.018E-2</v>
      </c>
      <c r="AE101">
        <v>2.018E-2</v>
      </c>
      <c r="AF101">
        <v>2.018E-2</v>
      </c>
      <c r="AG101">
        <v>2.6565999999999999E-2</v>
      </c>
      <c r="AH101">
        <v>2.6565999999999999E-2</v>
      </c>
      <c r="AI101">
        <v>3.1722E-2</v>
      </c>
      <c r="AJ101">
        <v>2.7321000000000002E-2</v>
      </c>
      <c r="AK101">
        <v>2.7188E-2</v>
      </c>
      <c r="AL101">
        <v>2.1999999999999999E-2</v>
      </c>
      <c r="AM101">
        <v>2.86E-2</v>
      </c>
      <c r="AN101">
        <v>2.5100000000000001E-2</v>
      </c>
      <c r="AO101">
        <v>2.0400000000000001E-2</v>
      </c>
      <c r="AP101">
        <v>2.0400000000000001E-2</v>
      </c>
      <c r="AQ101">
        <v>1.83E-2</v>
      </c>
      <c r="AR101">
        <v>1.21E-2</v>
      </c>
    </row>
    <row r="102" spans="1:44" hidden="1" x14ac:dyDescent="0.2">
      <c r="A102" t="s">
        <v>201</v>
      </c>
      <c r="B102" t="s">
        <v>202</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row>
    <row r="103" spans="1:44" hidden="1" x14ac:dyDescent="0.2">
      <c r="A103" t="s">
        <v>203</v>
      </c>
      <c r="B103" t="s">
        <v>204</v>
      </c>
      <c r="C103">
        <v>2.6</v>
      </c>
      <c r="D103">
        <v>2.58</v>
      </c>
      <c r="E103">
        <v>2.6720000000000002</v>
      </c>
      <c r="F103">
        <v>3.4163999999999999</v>
      </c>
      <c r="G103">
        <v>3.4849999999999999</v>
      </c>
      <c r="H103">
        <v>3.5</v>
      </c>
      <c r="I103">
        <v>3.7360000000000002</v>
      </c>
      <c r="J103">
        <v>4.2027999999999999</v>
      </c>
      <c r="K103">
        <v>4.25</v>
      </c>
      <c r="L103">
        <v>6.3541999999999996</v>
      </c>
      <c r="M103">
        <v>7.5164</v>
      </c>
      <c r="N103">
        <v>7.9970999999999997</v>
      </c>
      <c r="O103">
        <v>6.1267399999999999</v>
      </c>
      <c r="P103">
        <v>6.0490680000000001</v>
      </c>
      <c r="Q103">
        <v>5.9208559999999997</v>
      </c>
      <c r="R103">
        <v>5.7759999999999998</v>
      </c>
      <c r="S103">
        <v>5.8140000000000001</v>
      </c>
      <c r="T103">
        <v>4.3330640000000002</v>
      </c>
      <c r="U103">
        <v>4.3396759999999999</v>
      </c>
      <c r="V103">
        <v>3.9719929999999999</v>
      </c>
      <c r="W103">
        <v>4.8377999999999997</v>
      </c>
      <c r="X103">
        <v>4.7278500000000001</v>
      </c>
      <c r="Y103">
        <v>4.8401500000000004</v>
      </c>
      <c r="Z103">
        <v>5.3671730000000002</v>
      </c>
      <c r="AA103">
        <v>5.3712</v>
      </c>
      <c r="AB103">
        <v>5.4168700000000003</v>
      </c>
      <c r="AC103">
        <v>5.8478399999999997</v>
      </c>
      <c r="AD103">
        <v>5.6246400000000003</v>
      </c>
      <c r="AE103">
        <v>5.6246400000000003</v>
      </c>
      <c r="AF103">
        <v>5.6246400000000003</v>
      </c>
      <c r="AG103">
        <v>5.6246400000000003</v>
      </c>
      <c r="AH103">
        <v>5.6820000000000004</v>
      </c>
      <c r="AI103">
        <v>5.6063499999999999</v>
      </c>
      <c r="AJ103">
        <v>5.4761379999999997</v>
      </c>
      <c r="AK103">
        <v>5.6427940000000003</v>
      </c>
      <c r="AL103">
        <v>5.6747860000000001</v>
      </c>
      <c r="AM103">
        <v>4.72879</v>
      </c>
      <c r="AN103">
        <v>4.6223229999999997</v>
      </c>
      <c r="AO103">
        <v>4.4945040000000001</v>
      </c>
      <c r="AP103">
        <v>4.423006</v>
      </c>
      <c r="AQ103">
        <v>4.423006</v>
      </c>
      <c r="AR103">
        <v>4.604914</v>
      </c>
    </row>
    <row r="104" spans="1:44" hidden="1" x14ac:dyDescent="0.2">
      <c r="A104" t="s">
        <v>205</v>
      </c>
      <c r="B104" t="s">
        <v>206</v>
      </c>
      <c r="C104">
        <v>9.6</v>
      </c>
      <c r="D104">
        <v>9.5</v>
      </c>
      <c r="E104">
        <v>9.8000000000000007</v>
      </c>
      <c r="F104">
        <v>9.5500000000000007</v>
      </c>
      <c r="G104">
        <v>9.1</v>
      </c>
      <c r="H104">
        <v>8.65</v>
      </c>
      <c r="I104">
        <v>8.5</v>
      </c>
      <c r="J104">
        <v>8.3000000000000007</v>
      </c>
      <c r="K104">
        <v>8.4</v>
      </c>
      <c r="L104">
        <v>8.25</v>
      </c>
      <c r="M104">
        <v>8.1999999999999993</v>
      </c>
      <c r="N104">
        <v>11.05</v>
      </c>
      <c r="O104">
        <v>6.5812929999999996</v>
      </c>
      <c r="P104">
        <v>5.7789999999999999</v>
      </c>
      <c r="Q104">
        <v>5.7789999999999999</v>
      </c>
      <c r="R104">
        <v>5.7789999999999999</v>
      </c>
      <c r="S104">
        <v>5.1668669999999999</v>
      </c>
      <c r="T104">
        <v>4.9797099999999999</v>
      </c>
      <c r="U104">
        <v>4.9797099999999999</v>
      </c>
      <c r="V104">
        <v>4.9797099999999999</v>
      </c>
      <c r="W104">
        <v>4.9797099999999999</v>
      </c>
      <c r="X104">
        <v>4.9797099999999999</v>
      </c>
      <c r="Y104">
        <v>5</v>
      </c>
      <c r="Z104">
        <v>5</v>
      </c>
      <c r="AA104">
        <v>4.7</v>
      </c>
      <c r="AB104">
        <v>4.7</v>
      </c>
      <c r="AC104">
        <v>4.3010000000000002</v>
      </c>
      <c r="AD104">
        <v>4.3</v>
      </c>
      <c r="AE104">
        <v>4.37</v>
      </c>
      <c r="AF104">
        <v>3.99</v>
      </c>
      <c r="AG104">
        <v>3.99</v>
      </c>
      <c r="AH104">
        <v>3.99</v>
      </c>
      <c r="AI104">
        <v>3.8853399999999998</v>
      </c>
      <c r="AJ104">
        <v>4.03</v>
      </c>
      <c r="AK104">
        <v>3.74133</v>
      </c>
      <c r="AL104">
        <v>3.74133</v>
      </c>
      <c r="AM104">
        <v>3.6924999999999999</v>
      </c>
      <c r="AN104">
        <v>3.6</v>
      </c>
      <c r="AO104">
        <v>3.31</v>
      </c>
      <c r="AP104">
        <v>3.17</v>
      </c>
      <c r="AQ104">
        <v>3.15</v>
      </c>
      <c r="AR104">
        <v>2.48</v>
      </c>
    </row>
    <row r="105" spans="1:44" x14ac:dyDescent="0.2">
      <c r="A105" t="s">
        <v>207</v>
      </c>
      <c r="B105" s="3" t="s">
        <v>208</v>
      </c>
      <c r="C105">
        <v>58</v>
      </c>
      <c r="D105">
        <v>57.5</v>
      </c>
      <c r="E105">
        <v>57</v>
      </c>
      <c r="F105">
        <v>55.308</v>
      </c>
      <c r="G105">
        <v>51</v>
      </c>
      <c r="H105">
        <v>48.5</v>
      </c>
      <c r="I105">
        <v>47.875999999999998</v>
      </c>
      <c r="J105">
        <v>48.8</v>
      </c>
      <c r="K105">
        <v>92.85</v>
      </c>
      <c r="L105">
        <v>92.85</v>
      </c>
      <c r="M105">
        <v>92.86</v>
      </c>
      <c r="N105">
        <v>92.85</v>
      </c>
      <c r="O105">
        <v>92.86</v>
      </c>
      <c r="P105">
        <v>92.86</v>
      </c>
      <c r="Q105">
        <v>92.86</v>
      </c>
      <c r="R105">
        <v>89.25</v>
      </c>
      <c r="S105">
        <v>88.2</v>
      </c>
      <c r="T105">
        <v>93</v>
      </c>
      <c r="U105">
        <v>93</v>
      </c>
      <c r="V105">
        <v>89.7</v>
      </c>
      <c r="W105">
        <v>89.7</v>
      </c>
      <c r="X105">
        <v>89.7</v>
      </c>
      <c r="Y105">
        <v>89.7</v>
      </c>
      <c r="Z105">
        <v>89.7</v>
      </c>
      <c r="AA105">
        <v>125.8</v>
      </c>
      <c r="AB105">
        <v>125.8</v>
      </c>
      <c r="AC105">
        <v>132.46</v>
      </c>
      <c r="AD105">
        <v>136.27000000000001</v>
      </c>
      <c r="AE105">
        <v>138.4</v>
      </c>
      <c r="AF105">
        <v>136.15</v>
      </c>
      <c r="AG105">
        <v>137.62</v>
      </c>
      <c r="AH105">
        <v>137.01</v>
      </c>
      <c r="AI105">
        <v>151.16999999999999</v>
      </c>
      <c r="AJ105">
        <v>154.58000000000001</v>
      </c>
      <c r="AK105">
        <v>157.30000000000001</v>
      </c>
      <c r="AL105">
        <v>157.80000000000001</v>
      </c>
      <c r="AM105">
        <v>157.53</v>
      </c>
      <c r="AN105">
        <v>158.4</v>
      </c>
      <c r="AO105">
        <v>157.19999999999999</v>
      </c>
      <c r="AP105">
        <v>155.6</v>
      </c>
      <c r="AQ105">
        <v>155.6</v>
      </c>
      <c r="AR105" s="3">
        <v>208.6</v>
      </c>
    </row>
    <row r="106" spans="1:44" x14ac:dyDescent="0.2">
      <c r="A106" t="s">
        <v>209</v>
      </c>
      <c r="B106" s="3" t="s">
        <v>210</v>
      </c>
      <c r="C106">
        <v>31</v>
      </c>
      <c r="D106">
        <v>30</v>
      </c>
      <c r="E106">
        <v>29.7</v>
      </c>
      <c r="F106">
        <v>41</v>
      </c>
      <c r="G106">
        <v>43</v>
      </c>
      <c r="H106">
        <v>44.5</v>
      </c>
      <c r="I106">
        <v>44.11</v>
      </c>
      <c r="J106">
        <v>47.1</v>
      </c>
      <c r="K106">
        <v>100</v>
      </c>
      <c r="L106">
        <v>100</v>
      </c>
      <c r="M106">
        <v>100</v>
      </c>
      <c r="N106">
        <v>100</v>
      </c>
      <c r="O106">
        <v>100</v>
      </c>
      <c r="P106">
        <v>100</v>
      </c>
      <c r="Q106">
        <v>100</v>
      </c>
      <c r="R106">
        <v>100</v>
      </c>
      <c r="S106">
        <v>100</v>
      </c>
      <c r="T106">
        <v>112</v>
      </c>
      <c r="U106">
        <v>112.5</v>
      </c>
      <c r="V106">
        <v>112.5</v>
      </c>
      <c r="W106">
        <v>112.5</v>
      </c>
      <c r="X106">
        <v>112.5</v>
      </c>
      <c r="Y106">
        <v>112.5</v>
      </c>
      <c r="Z106">
        <v>112.5</v>
      </c>
      <c r="AA106">
        <v>115</v>
      </c>
      <c r="AB106">
        <v>115</v>
      </c>
      <c r="AC106">
        <v>115</v>
      </c>
      <c r="AD106">
        <v>115</v>
      </c>
      <c r="AE106">
        <v>115</v>
      </c>
      <c r="AF106">
        <v>115</v>
      </c>
      <c r="AG106">
        <v>115</v>
      </c>
      <c r="AH106">
        <v>115</v>
      </c>
      <c r="AI106">
        <v>143.1</v>
      </c>
      <c r="AJ106">
        <v>141.35</v>
      </c>
      <c r="AK106">
        <v>140.30000000000001</v>
      </c>
      <c r="AL106">
        <v>144.21100000000001</v>
      </c>
      <c r="AM106">
        <v>143.06899999999999</v>
      </c>
      <c r="AN106">
        <v>142.50299999999999</v>
      </c>
      <c r="AO106">
        <v>148.76599999999999</v>
      </c>
      <c r="AP106">
        <v>147.22300000000001</v>
      </c>
      <c r="AQ106">
        <v>145.01900000000001</v>
      </c>
      <c r="AR106" s="3">
        <v>145.01900000000001</v>
      </c>
    </row>
    <row r="107" spans="1:44" hidden="1" x14ac:dyDescent="0.2">
      <c r="A107" t="s">
        <v>211</v>
      </c>
      <c r="B107" t="s">
        <v>212</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row>
    <row r="108" spans="1:44" x14ac:dyDescent="0.2">
      <c r="A108" t="s">
        <v>213</v>
      </c>
      <c r="B108" t="s">
        <v>214</v>
      </c>
      <c r="C108">
        <v>1E-3</v>
      </c>
      <c r="D108">
        <v>1E-3</v>
      </c>
      <c r="E108">
        <v>9.5E-4</v>
      </c>
      <c r="F108">
        <v>8.9300000000000002E-4</v>
      </c>
      <c r="G108">
        <v>8.0000000000000004E-4</v>
      </c>
      <c r="H108">
        <v>7.5000000000000002E-4</v>
      </c>
      <c r="I108">
        <v>7.1000000000000002E-4</v>
      </c>
      <c r="J108">
        <v>6.9999999999999999E-4</v>
      </c>
      <c r="K108">
        <v>6.9999999999999999E-4</v>
      </c>
      <c r="L108">
        <v>1.619E-3</v>
      </c>
      <c r="M108">
        <v>1.4829999999999999E-3</v>
      </c>
      <c r="N108">
        <v>1.4E-3</v>
      </c>
      <c r="O108">
        <v>1.289E-3</v>
      </c>
      <c r="P108">
        <v>3.418E-3</v>
      </c>
      <c r="Q108">
        <v>3.3509999999999998E-3</v>
      </c>
      <c r="R108">
        <v>3.2950000000000002E-3</v>
      </c>
      <c r="S108">
        <v>4.1070000000000004E-3</v>
      </c>
      <c r="T108">
        <v>4.0899999999999999E-3</v>
      </c>
      <c r="U108">
        <v>4.0299999999999997E-3</v>
      </c>
      <c r="V108">
        <v>3.9300000000000003E-3</v>
      </c>
      <c r="W108">
        <v>3.8999999999999998E-3</v>
      </c>
      <c r="X108">
        <v>3.8700000000000002E-3</v>
      </c>
      <c r="Y108">
        <v>3.8400000000000001E-3</v>
      </c>
      <c r="Z108">
        <v>3.81E-3</v>
      </c>
      <c r="AA108">
        <v>3.7799999999999999E-3</v>
      </c>
      <c r="AB108">
        <v>2E-3</v>
      </c>
      <c r="AC108">
        <v>2E-3</v>
      </c>
      <c r="AD108">
        <v>1.9599999999999999E-3</v>
      </c>
      <c r="AE108">
        <v>1.9400000000000001E-3</v>
      </c>
      <c r="AF108">
        <v>1.9400000000000001E-3</v>
      </c>
      <c r="AG108">
        <v>1.9400000000000001E-3</v>
      </c>
      <c r="AH108">
        <v>1.9400000000000001E-3</v>
      </c>
      <c r="AI108">
        <v>1.18E-2</v>
      </c>
      <c r="AJ108">
        <v>1.15E-2</v>
      </c>
      <c r="AK108">
        <v>1.3885E-2</v>
      </c>
      <c r="AL108">
        <v>1.3953E-2</v>
      </c>
      <c r="AM108">
        <v>1.3953E-2</v>
      </c>
      <c r="AN108">
        <v>1.273E-2</v>
      </c>
      <c r="AO108">
        <v>1.273E-2</v>
      </c>
      <c r="AP108">
        <v>1.273E-2</v>
      </c>
      <c r="AQ108">
        <v>1.273E-2</v>
      </c>
      <c r="AR108">
        <v>1.273E-2</v>
      </c>
    </row>
    <row r="109" spans="1:44" hidden="1" x14ac:dyDescent="0.2">
      <c r="A109" t="s">
        <v>215</v>
      </c>
      <c r="B109" t="s">
        <v>216</v>
      </c>
      <c r="C109">
        <v>0.64500000000000002</v>
      </c>
      <c r="D109">
        <v>0.64</v>
      </c>
      <c r="E109">
        <v>0.625</v>
      </c>
      <c r="F109">
        <v>0.70299999999999996</v>
      </c>
      <c r="G109">
        <v>0.8</v>
      </c>
      <c r="H109">
        <v>0.8</v>
      </c>
      <c r="I109">
        <v>0.74</v>
      </c>
      <c r="J109">
        <v>0.72175</v>
      </c>
      <c r="K109">
        <v>0.73899999999999999</v>
      </c>
      <c r="L109">
        <v>0.73899999999999999</v>
      </c>
      <c r="M109">
        <v>0.72710300000000005</v>
      </c>
      <c r="N109">
        <v>0.69350299999999998</v>
      </c>
      <c r="O109">
        <v>0.69215300000000002</v>
      </c>
      <c r="P109">
        <v>0.746977</v>
      </c>
      <c r="Q109">
        <v>0.62050000000000005</v>
      </c>
      <c r="R109">
        <v>0.62050000000000005</v>
      </c>
      <c r="S109">
        <v>0.62050000000000005</v>
      </c>
      <c r="T109">
        <v>0.68461499999999997</v>
      </c>
      <c r="U109">
        <v>0.72926999999999997</v>
      </c>
      <c r="V109">
        <v>0.62176299999999995</v>
      </c>
      <c r="W109">
        <v>0.62176299999999995</v>
      </c>
      <c r="X109">
        <v>0.62176299999999995</v>
      </c>
      <c r="Y109">
        <v>0.62176299999999995</v>
      </c>
      <c r="Z109">
        <v>0.62170000000000003</v>
      </c>
      <c r="AA109">
        <v>0.62170000000000003</v>
      </c>
      <c r="AB109">
        <v>0.62170000000000003</v>
      </c>
      <c r="AC109">
        <v>0.62170000000000003</v>
      </c>
      <c r="AD109">
        <v>0.6</v>
      </c>
      <c r="AE109">
        <v>0.40649999999999997</v>
      </c>
      <c r="AF109">
        <v>0.40649999999999997</v>
      </c>
      <c r="AG109">
        <v>0.423678</v>
      </c>
      <c r="AH109">
        <v>0.47644500000000001</v>
      </c>
      <c r="AI109">
        <v>0.52315</v>
      </c>
      <c r="AJ109">
        <v>0.52127999999999997</v>
      </c>
      <c r="AK109">
        <v>0.560504</v>
      </c>
      <c r="AL109">
        <v>0.54452199999999995</v>
      </c>
      <c r="AM109">
        <v>0.57923199999999997</v>
      </c>
      <c r="AN109">
        <v>0.55671999999999999</v>
      </c>
      <c r="AO109">
        <v>0.487792</v>
      </c>
      <c r="AP109">
        <v>0.53440699999999997</v>
      </c>
      <c r="AQ109">
        <v>0.51793299999999998</v>
      </c>
      <c r="AR109">
        <v>0.49793399999999999</v>
      </c>
    </row>
    <row r="110" spans="1:44" hidden="1" x14ac:dyDescent="0.2">
      <c r="A110" t="s">
        <v>217</v>
      </c>
      <c r="B110" t="s">
        <v>218</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c r="AR110">
        <v>0</v>
      </c>
    </row>
    <row r="111" spans="1:44" hidden="1" x14ac:dyDescent="0.2">
      <c r="A111" t="s">
        <v>219</v>
      </c>
      <c r="B111" t="s">
        <v>220</v>
      </c>
      <c r="C111">
        <v>5.5E-2</v>
      </c>
      <c r="D111">
        <v>5.1999999999999998E-2</v>
      </c>
      <c r="E111">
        <v>7.0000000000000007E-2</v>
      </c>
      <c r="F111">
        <v>0.06</v>
      </c>
      <c r="G111">
        <v>5.8000000000000003E-2</v>
      </c>
      <c r="H111">
        <v>5.6000000000000001E-2</v>
      </c>
      <c r="I111">
        <v>6.2E-2</v>
      </c>
      <c r="J111">
        <v>5.7000000000000002E-2</v>
      </c>
      <c r="K111">
        <v>5.679E-2</v>
      </c>
      <c r="L111">
        <v>5.45E-2</v>
      </c>
      <c r="M111">
        <v>6.0817999999999997E-2</v>
      </c>
      <c r="N111">
        <v>6.3019000000000006E-2</v>
      </c>
      <c r="O111">
        <v>5.9753000000000001E-2</v>
      </c>
      <c r="P111">
        <v>5.985E-2</v>
      </c>
      <c r="Q111">
        <v>5.4243E-2</v>
      </c>
      <c r="R111">
        <v>4.9328999999999998E-2</v>
      </c>
      <c r="S111">
        <v>4.8873E-2</v>
      </c>
      <c r="T111">
        <v>5.0407E-2</v>
      </c>
      <c r="U111">
        <v>6.0188999999999999E-2</v>
      </c>
      <c r="V111">
        <v>6.0188999999999999E-2</v>
      </c>
      <c r="W111">
        <v>5.8576999999999997E-2</v>
      </c>
      <c r="X111">
        <v>5.8576999999999997E-2</v>
      </c>
      <c r="Y111">
        <v>5.8576999999999997E-2</v>
      </c>
      <c r="Z111">
        <v>5.8500000000000003E-2</v>
      </c>
      <c r="AA111">
        <v>5.8500000000000003E-2</v>
      </c>
      <c r="AB111">
        <v>5.8500000000000003E-2</v>
      </c>
      <c r="AC111">
        <v>5.8500000000000003E-2</v>
      </c>
      <c r="AD111">
        <v>5.8500000000000003E-2</v>
      </c>
      <c r="AE111">
        <v>4.4115000000000001E-2</v>
      </c>
      <c r="AF111">
        <v>4.4115000000000001E-2</v>
      </c>
      <c r="AG111">
        <v>4.4115000000000001E-2</v>
      </c>
      <c r="AH111">
        <v>4.4115000000000001E-2</v>
      </c>
      <c r="AI111">
        <v>4.4115000000000001E-2</v>
      </c>
      <c r="AJ111">
        <v>4.4115000000000001E-2</v>
      </c>
      <c r="AK111">
        <v>4.4115000000000001E-2</v>
      </c>
      <c r="AL111">
        <v>4.4115000000000001E-2</v>
      </c>
      <c r="AM111">
        <v>4.4115000000000001E-2</v>
      </c>
      <c r="AN111">
        <v>4.4115000000000001E-2</v>
      </c>
      <c r="AO111">
        <v>4.4115000000000001E-2</v>
      </c>
      <c r="AP111">
        <v>4.4115000000000001E-2</v>
      </c>
      <c r="AQ111">
        <v>4.4115000000000001E-2</v>
      </c>
      <c r="AR111">
        <v>4.4115000000000001E-2</v>
      </c>
    </row>
    <row r="112" spans="1:44" x14ac:dyDescent="0.2">
      <c r="A112" t="s">
        <v>221</v>
      </c>
      <c r="B112" s="3" t="s">
        <v>222</v>
      </c>
      <c r="C112" t="s">
        <v>8</v>
      </c>
      <c r="D112" t="s">
        <v>8</v>
      </c>
      <c r="E112" t="s">
        <v>8</v>
      </c>
      <c r="F112" t="s">
        <v>8</v>
      </c>
      <c r="G112" t="s">
        <v>8</v>
      </c>
      <c r="H112" t="s">
        <v>8</v>
      </c>
      <c r="I112" t="s">
        <v>8</v>
      </c>
      <c r="J112" t="s">
        <v>8</v>
      </c>
      <c r="K112">
        <v>1.2E-2</v>
      </c>
      <c r="L112">
        <v>5.0000000000000001E-3</v>
      </c>
      <c r="M112">
        <v>5.0000000000000001E-3</v>
      </c>
      <c r="N112">
        <v>0.02</v>
      </c>
      <c r="O112">
        <v>5.0000000000000001E-3</v>
      </c>
      <c r="P112">
        <v>4.0000000000000001E-3</v>
      </c>
      <c r="Q112">
        <v>1E-3</v>
      </c>
      <c r="R112">
        <v>2.9999999999999997E-4</v>
      </c>
      <c r="S112">
        <v>2.9999999999999997E-4</v>
      </c>
      <c r="T112">
        <v>2.9999999999999997E-4</v>
      </c>
      <c r="U112">
        <v>2.9999999999999997E-4</v>
      </c>
      <c r="V112">
        <v>2.9999999999999997E-4</v>
      </c>
      <c r="W112">
        <v>8.9999999999999998E-4</v>
      </c>
      <c r="X112">
        <v>8.8999999999999995E-4</v>
      </c>
      <c r="Y112">
        <v>8.8999999999999995E-4</v>
      </c>
      <c r="Z112">
        <v>8.8999999999999995E-4</v>
      </c>
      <c r="AA112">
        <v>1E-3</v>
      </c>
      <c r="AB112">
        <v>1E-3</v>
      </c>
      <c r="AC112">
        <v>1E-3</v>
      </c>
      <c r="AD112">
        <v>1E-3</v>
      </c>
      <c r="AE112">
        <v>1E-3</v>
      </c>
      <c r="AF112">
        <v>1E-3</v>
      </c>
      <c r="AG112">
        <v>1E-3</v>
      </c>
      <c r="AH112">
        <v>1E-3</v>
      </c>
      <c r="AI112">
        <v>1E-3</v>
      </c>
      <c r="AJ112">
        <v>1E-3</v>
      </c>
      <c r="AK112">
        <v>1E-3</v>
      </c>
      <c r="AL112">
        <v>1E-3</v>
      </c>
      <c r="AM112">
        <v>1E-3</v>
      </c>
      <c r="AN112">
        <v>1E-3</v>
      </c>
      <c r="AO112">
        <v>1E-3</v>
      </c>
      <c r="AP112">
        <v>1E-3</v>
      </c>
      <c r="AQ112">
        <v>1E-3</v>
      </c>
      <c r="AR112" s="3">
        <v>1E-3</v>
      </c>
    </row>
    <row r="113" spans="1:44" hidden="1" x14ac:dyDescent="0.2">
      <c r="A113" t="s">
        <v>223</v>
      </c>
      <c r="B113" t="s">
        <v>224</v>
      </c>
      <c r="C113" t="s">
        <v>23</v>
      </c>
      <c r="D113" t="s">
        <v>23</v>
      </c>
      <c r="E113" t="s">
        <v>23</v>
      </c>
      <c r="F113" t="s">
        <v>23</v>
      </c>
      <c r="G113" t="s">
        <v>23</v>
      </c>
      <c r="H113" t="s">
        <v>23</v>
      </c>
      <c r="I113" t="s">
        <v>23</v>
      </c>
      <c r="J113" t="s">
        <v>23</v>
      </c>
      <c r="K113" t="s">
        <v>23</v>
      </c>
      <c r="L113" t="s">
        <v>23</v>
      </c>
      <c r="M113" t="s">
        <v>23</v>
      </c>
      <c r="N113" t="s">
        <v>23</v>
      </c>
      <c r="O113" t="s">
        <v>8</v>
      </c>
      <c r="P113" t="s">
        <v>8</v>
      </c>
      <c r="Q113" t="s">
        <v>8</v>
      </c>
      <c r="R113" t="s">
        <v>8</v>
      </c>
      <c r="S113" t="s">
        <v>8</v>
      </c>
      <c r="T113">
        <v>5.4169999999999998</v>
      </c>
      <c r="U113">
        <v>5.4169999999999998</v>
      </c>
      <c r="V113">
        <v>5.4169999999999998</v>
      </c>
      <c r="W113">
        <v>5.4169999999999998</v>
      </c>
      <c r="X113">
        <v>5.4169999999999998</v>
      </c>
      <c r="Y113">
        <v>5.4169999999999998</v>
      </c>
      <c r="Z113">
        <v>9</v>
      </c>
      <c r="AA113">
        <v>9</v>
      </c>
      <c r="AB113">
        <v>9</v>
      </c>
      <c r="AC113">
        <v>9</v>
      </c>
      <c r="AD113">
        <v>30</v>
      </c>
      <c r="AE113">
        <v>30</v>
      </c>
      <c r="AF113">
        <v>30</v>
      </c>
      <c r="AG113">
        <v>30</v>
      </c>
      <c r="AH113">
        <v>30</v>
      </c>
      <c r="AI113">
        <v>30</v>
      </c>
      <c r="AJ113">
        <v>30</v>
      </c>
      <c r="AK113">
        <v>30</v>
      </c>
      <c r="AL113">
        <v>30</v>
      </c>
      <c r="AM113">
        <v>30</v>
      </c>
      <c r="AN113">
        <v>30</v>
      </c>
      <c r="AO113">
        <v>30</v>
      </c>
      <c r="AP113">
        <v>30</v>
      </c>
      <c r="AQ113">
        <v>30</v>
      </c>
      <c r="AR113">
        <v>30</v>
      </c>
    </row>
    <row r="114" spans="1:44" hidden="1" x14ac:dyDescent="0.2">
      <c r="A114" t="s">
        <v>225</v>
      </c>
      <c r="B114" t="s">
        <v>226</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row>
    <row r="115" spans="1:44" hidden="1" x14ac:dyDescent="0.2">
      <c r="A115" t="s">
        <v>227</v>
      </c>
      <c r="B115" t="s">
        <v>228</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c r="AR115">
        <v>0</v>
      </c>
    </row>
    <row r="116" spans="1:44" hidden="1" x14ac:dyDescent="0.2">
      <c r="A116" t="s">
        <v>229</v>
      </c>
      <c r="B116" t="s">
        <v>230</v>
      </c>
      <c r="C116" t="s">
        <v>23</v>
      </c>
      <c r="D116" t="s">
        <v>23</v>
      </c>
      <c r="E116" t="s">
        <v>23</v>
      </c>
      <c r="F116" t="s">
        <v>23</v>
      </c>
      <c r="G116" t="s">
        <v>23</v>
      </c>
      <c r="H116" t="s">
        <v>23</v>
      </c>
      <c r="I116" t="s">
        <v>23</v>
      </c>
      <c r="J116" t="s">
        <v>23</v>
      </c>
      <c r="K116" t="s">
        <v>23</v>
      </c>
      <c r="L116" t="s">
        <v>23</v>
      </c>
      <c r="M116" t="s">
        <v>23</v>
      </c>
      <c r="N116" t="s">
        <v>23</v>
      </c>
      <c r="O116" t="s">
        <v>23</v>
      </c>
      <c r="P116" t="s">
        <v>23</v>
      </c>
      <c r="Q116" t="s">
        <v>23</v>
      </c>
      <c r="R116" t="s">
        <v>23</v>
      </c>
      <c r="S116" t="s">
        <v>23</v>
      </c>
      <c r="T116" t="s">
        <v>23</v>
      </c>
      <c r="U116" t="s">
        <v>23</v>
      </c>
      <c r="AE116">
        <v>0</v>
      </c>
      <c r="AF116">
        <v>0</v>
      </c>
      <c r="AG116">
        <v>0</v>
      </c>
      <c r="AH116">
        <v>0</v>
      </c>
      <c r="AI116">
        <v>0</v>
      </c>
      <c r="AJ116">
        <v>0</v>
      </c>
      <c r="AK116">
        <v>0</v>
      </c>
      <c r="AL116">
        <v>0</v>
      </c>
      <c r="AM116">
        <v>0</v>
      </c>
      <c r="AN116">
        <v>0</v>
      </c>
      <c r="AO116">
        <v>0</v>
      </c>
      <c r="AP116">
        <v>0</v>
      </c>
      <c r="AQ116">
        <v>0</v>
      </c>
      <c r="AR116">
        <v>0</v>
      </c>
    </row>
    <row r="117" spans="1:44" x14ac:dyDescent="0.2">
      <c r="A117" t="s">
        <v>231</v>
      </c>
      <c r="B117" s="3" t="s">
        <v>232</v>
      </c>
      <c r="C117">
        <v>68.53</v>
      </c>
      <c r="D117">
        <v>67.930000000000007</v>
      </c>
      <c r="E117">
        <v>67.73</v>
      </c>
      <c r="F117">
        <v>67.150000000000006</v>
      </c>
      <c r="G117">
        <v>66.747500000000002</v>
      </c>
      <c r="H117">
        <v>92.71</v>
      </c>
      <c r="I117">
        <v>92.463999999999999</v>
      </c>
      <c r="J117">
        <v>94.522099999999995</v>
      </c>
      <c r="K117">
        <v>94.525000000000006</v>
      </c>
      <c r="L117">
        <v>94.525000000000006</v>
      </c>
      <c r="M117">
        <v>97.125</v>
      </c>
      <c r="N117">
        <v>97.025000000000006</v>
      </c>
      <c r="O117">
        <v>96.5</v>
      </c>
      <c r="P117">
        <v>96.5</v>
      </c>
      <c r="Q117">
        <v>96.5</v>
      </c>
      <c r="R117">
        <v>96.5</v>
      </c>
      <c r="S117">
        <v>96.5</v>
      </c>
      <c r="T117">
        <v>96.5</v>
      </c>
      <c r="U117">
        <v>96.5</v>
      </c>
      <c r="V117">
        <v>96.5</v>
      </c>
      <c r="W117">
        <v>96.5</v>
      </c>
      <c r="X117">
        <v>96.5</v>
      </c>
      <c r="Y117">
        <v>96.5</v>
      </c>
      <c r="Z117">
        <v>96.5</v>
      </c>
      <c r="AA117">
        <v>99</v>
      </c>
      <c r="AB117">
        <v>101.5</v>
      </c>
      <c r="AC117">
        <v>101.5</v>
      </c>
      <c r="AD117">
        <v>101.5</v>
      </c>
      <c r="AE117">
        <v>101.5</v>
      </c>
      <c r="AF117">
        <v>101.5</v>
      </c>
      <c r="AG117">
        <v>101.5</v>
      </c>
      <c r="AH117">
        <v>101.5</v>
      </c>
      <c r="AI117">
        <v>101.5</v>
      </c>
      <c r="AJ117">
        <v>101.5</v>
      </c>
      <c r="AK117">
        <v>101.5</v>
      </c>
      <c r="AL117">
        <v>101.5</v>
      </c>
      <c r="AM117">
        <v>101.5</v>
      </c>
      <c r="AN117">
        <v>101.5</v>
      </c>
      <c r="AO117">
        <v>101.5</v>
      </c>
      <c r="AP117">
        <v>101.5</v>
      </c>
      <c r="AQ117">
        <v>101.5</v>
      </c>
      <c r="AR117" s="3">
        <v>101.5</v>
      </c>
    </row>
    <row r="118" spans="1:44" hidden="1" x14ac:dyDescent="0.2">
      <c r="A118" t="s">
        <v>233</v>
      </c>
      <c r="B118" t="s">
        <v>234</v>
      </c>
      <c r="C118" t="s">
        <v>23</v>
      </c>
      <c r="D118" t="s">
        <v>23</v>
      </c>
      <c r="E118" t="s">
        <v>23</v>
      </c>
      <c r="F118" t="s">
        <v>23</v>
      </c>
      <c r="G118" t="s">
        <v>23</v>
      </c>
      <c r="H118" t="s">
        <v>23</v>
      </c>
      <c r="I118" t="s">
        <v>23</v>
      </c>
      <c r="J118" t="s">
        <v>23</v>
      </c>
      <c r="K118" t="s">
        <v>23</v>
      </c>
      <c r="L118" t="s">
        <v>23</v>
      </c>
      <c r="M118" t="s">
        <v>23</v>
      </c>
      <c r="N118" t="s">
        <v>23</v>
      </c>
      <c r="O118" t="s">
        <v>8</v>
      </c>
      <c r="P118" t="s">
        <v>8</v>
      </c>
      <c r="Q118" t="s">
        <v>8</v>
      </c>
      <c r="R118" t="s">
        <v>8</v>
      </c>
      <c r="S118" t="s">
        <v>8</v>
      </c>
      <c r="T118">
        <v>0.04</v>
      </c>
      <c r="U118">
        <v>0.04</v>
      </c>
      <c r="V118">
        <v>0.04</v>
      </c>
      <c r="W118">
        <v>0.04</v>
      </c>
      <c r="X118">
        <v>0.04</v>
      </c>
      <c r="Y118">
        <v>0.04</v>
      </c>
      <c r="Z118">
        <v>0.04</v>
      </c>
      <c r="AA118">
        <v>0.04</v>
      </c>
      <c r="AB118">
        <v>0.04</v>
      </c>
      <c r="AC118">
        <v>0.04</v>
      </c>
      <c r="AD118">
        <v>0.04</v>
      </c>
      <c r="AE118">
        <v>0.04</v>
      </c>
      <c r="AF118">
        <v>0.04</v>
      </c>
      <c r="AG118">
        <v>0.04</v>
      </c>
      <c r="AH118">
        <v>0.04</v>
      </c>
      <c r="AI118">
        <v>0.04</v>
      </c>
      <c r="AJ118">
        <v>0.04</v>
      </c>
      <c r="AK118">
        <v>0.04</v>
      </c>
      <c r="AL118">
        <v>0.04</v>
      </c>
      <c r="AM118">
        <v>0.04</v>
      </c>
      <c r="AN118">
        <v>0.04</v>
      </c>
      <c r="AO118">
        <v>0.04</v>
      </c>
      <c r="AP118">
        <v>0.04</v>
      </c>
      <c r="AQ118">
        <v>0.04</v>
      </c>
      <c r="AR118">
        <v>0.04</v>
      </c>
    </row>
    <row r="119" spans="1:44" hidden="1" x14ac:dyDescent="0.2">
      <c r="A119" t="s">
        <v>235</v>
      </c>
      <c r="B119" t="s">
        <v>236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row>
    <row r="120" spans="1:44" hidden="1" x14ac:dyDescent="0.2">
      <c r="A120" t="s">
        <v>237</v>
      </c>
      <c r="B120" t="s">
        <v>238</v>
      </c>
      <c r="C120" t="s">
        <v>23</v>
      </c>
      <c r="D120" t="s">
        <v>23</v>
      </c>
      <c r="E120" t="s">
        <v>23</v>
      </c>
      <c r="F120" t="s">
        <v>23</v>
      </c>
      <c r="G120" t="s">
        <v>23</v>
      </c>
      <c r="H120" t="s">
        <v>23</v>
      </c>
      <c r="I120" t="s">
        <v>23</v>
      </c>
      <c r="J120" t="s">
        <v>23</v>
      </c>
      <c r="K120" t="s">
        <v>23</v>
      </c>
      <c r="L120" t="s">
        <v>23</v>
      </c>
      <c r="M120" t="s">
        <v>23</v>
      </c>
      <c r="N120" t="s">
        <v>23</v>
      </c>
      <c r="O120" t="s">
        <v>8</v>
      </c>
      <c r="P120" t="s">
        <v>8</v>
      </c>
      <c r="Q120" t="s">
        <v>8</v>
      </c>
      <c r="R120" t="s">
        <v>8</v>
      </c>
      <c r="S120" t="s">
        <v>8</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row>
    <row r="121" spans="1:44" x14ac:dyDescent="0.2">
      <c r="A121" t="s">
        <v>239</v>
      </c>
      <c r="B121" s="3" t="s">
        <v>240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s="3">
        <v>0</v>
      </c>
    </row>
    <row r="122" spans="1:44" hidden="1" x14ac:dyDescent="0.2">
      <c r="A122" t="s">
        <v>241</v>
      </c>
      <c r="B122" t="s">
        <v>242</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row>
    <row r="123" spans="1:44" hidden="1" x14ac:dyDescent="0.2">
      <c r="A123" t="s">
        <v>243</v>
      </c>
      <c r="B123" t="s">
        <v>244</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row>
    <row r="124" spans="1:44" x14ac:dyDescent="0.2">
      <c r="A124" t="s">
        <v>245</v>
      </c>
      <c r="B124" s="3" t="s">
        <v>246</v>
      </c>
      <c r="C124">
        <v>23.5</v>
      </c>
      <c r="D124">
        <v>23</v>
      </c>
      <c r="E124">
        <v>22.6</v>
      </c>
      <c r="F124">
        <v>21.5</v>
      </c>
      <c r="G124">
        <v>21.27</v>
      </c>
      <c r="H124">
        <v>21.1</v>
      </c>
      <c r="I124">
        <v>21.3</v>
      </c>
      <c r="J124">
        <v>21.3</v>
      </c>
      <c r="K124">
        <v>21</v>
      </c>
      <c r="L124">
        <v>22</v>
      </c>
      <c r="M124">
        <v>22.8</v>
      </c>
      <c r="N124">
        <v>22.8</v>
      </c>
      <c r="O124">
        <v>22.8</v>
      </c>
      <c r="P124">
        <v>22.8</v>
      </c>
      <c r="Q124">
        <v>22.8</v>
      </c>
      <c r="R124">
        <v>22.8</v>
      </c>
      <c r="S124">
        <v>29.5</v>
      </c>
      <c r="T124">
        <v>29.5</v>
      </c>
      <c r="U124">
        <v>29.5</v>
      </c>
      <c r="V124">
        <v>29.5</v>
      </c>
      <c r="W124">
        <v>29.5</v>
      </c>
      <c r="X124">
        <v>29.5</v>
      </c>
      <c r="Y124">
        <v>29.5</v>
      </c>
      <c r="Z124">
        <v>29.5</v>
      </c>
      <c r="AA124">
        <v>36</v>
      </c>
      <c r="AB124">
        <v>39</v>
      </c>
      <c r="AC124">
        <v>39.125999999999998</v>
      </c>
      <c r="AD124">
        <v>41.463999999999999</v>
      </c>
      <c r="AE124">
        <v>41.463999999999999</v>
      </c>
      <c r="AF124">
        <v>43.66</v>
      </c>
      <c r="AG124">
        <v>44.27</v>
      </c>
      <c r="AH124">
        <v>46.42</v>
      </c>
      <c r="AI124">
        <v>47.1</v>
      </c>
      <c r="AJ124">
        <v>48.01</v>
      </c>
      <c r="AK124">
        <v>48.47</v>
      </c>
      <c r="AL124">
        <v>48.363</v>
      </c>
      <c r="AM124">
        <v>48.363</v>
      </c>
      <c r="AN124">
        <v>48.363</v>
      </c>
      <c r="AO124">
        <v>48.363</v>
      </c>
      <c r="AP124">
        <v>48.363</v>
      </c>
      <c r="AQ124">
        <v>48.363</v>
      </c>
      <c r="AR124" s="3">
        <v>48.363</v>
      </c>
    </row>
    <row r="125" spans="1:44" hidden="1" x14ac:dyDescent="0.2">
      <c r="A125" t="s">
        <v>247</v>
      </c>
      <c r="B125" t="s">
        <v>248</v>
      </c>
      <c r="C125" t="s">
        <v>23</v>
      </c>
      <c r="D125" t="s">
        <v>23</v>
      </c>
      <c r="E125" t="s">
        <v>23</v>
      </c>
      <c r="F125" t="s">
        <v>23</v>
      </c>
      <c r="G125" t="s">
        <v>23</v>
      </c>
      <c r="H125" t="s">
        <v>23</v>
      </c>
      <c r="I125" t="s">
        <v>23</v>
      </c>
      <c r="J125" t="s">
        <v>23</v>
      </c>
      <c r="K125" t="s">
        <v>23</v>
      </c>
      <c r="L125" t="s">
        <v>23</v>
      </c>
      <c r="M125" t="s">
        <v>23</v>
      </c>
      <c r="N125" t="s">
        <v>23</v>
      </c>
      <c r="O125" t="s">
        <v>8</v>
      </c>
      <c r="P125" t="s">
        <v>8</v>
      </c>
      <c r="Q125" t="s">
        <v>8</v>
      </c>
      <c r="R125" t="s">
        <v>8</v>
      </c>
      <c r="S125" t="s">
        <v>8</v>
      </c>
      <c r="T125">
        <v>1.2E-2</v>
      </c>
      <c r="U125">
        <v>1.2E-2</v>
      </c>
      <c r="V125">
        <v>1.2E-2</v>
      </c>
      <c r="W125">
        <v>1.2E-2</v>
      </c>
      <c r="X125">
        <v>1.2E-2</v>
      </c>
      <c r="Y125">
        <v>1.2E-2</v>
      </c>
      <c r="Z125">
        <v>1.2E-2</v>
      </c>
      <c r="AA125">
        <v>1.2E-2</v>
      </c>
      <c r="AB125">
        <v>1.2E-2</v>
      </c>
      <c r="AC125">
        <v>1.2E-2</v>
      </c>
      <c r="AD125">
        <v>1.2E-2</v>
      </c>
      <c r="AE125">
        <v>1.2E-2</v>
      </c>
      <c r="AF125">
        <v>1.2E-2</v>
      </c>
      <c r="AG125">
        <v>1.2E-2</v>
      </c>
      <c r="AH125">
        <v>1.2E-2</v>
      </c>
      <c r="AI125">
        <v>1.2E-2</v>
      </c>
      <c r="AJ125">
        <v>1.2E-2</v>
      </c>
      <c r="AK125">
        <v>1.2E-2</v>
      </c>
      <c r="AL125">
        <v>1.2E-2</v>
      </c>
      <c r="AM125">
        <v>1.2E-2</v>
      </c>
      <c r="AN125">
        <v>1.2E-2</v>
      </c>
      <c r="AO125">
        <v>1.2E-2</v>
      </c>
      <c r="AP125">
        <v>1.2E-2</v>
      </c>
      <c r="AQ125">
        <v>1.2E-2</v>
      </c>
      <c r="AR125">
        <v>1.2E-2</v>
      </c>
    </row>
    <row r="126" spans="1:44" hidden="1" x14ac:dyDescent="0.2">
      <c r="A126" t="s">
        <v>249</v>
      </c>
      <c r="B126" t="s">
        <v>250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row>
    <row r="127" spans="1:44" hidden="1" x14ac:dyDescent="0.2">
      <c r="A127" t="s">
        <v>251</v>
      </c>
      <c r="B127" t="s">
        <v>252</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row>
    <row r="128" spans="1:44" hidden="1" x14ac:dyDescent="0.2">
      <c r="A128" t="s">
        <v>253</v>
      </c>
      <c r="B128" t="s">
        <v>254</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row>
    <row r="129" spans="1:44" hidden="1" x14ac:dyDescent="0.2">
      <c r="A129" t="s">
        <v>255</v>
      </c>
      <c r="B129" t="s">
        <v>256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row>
    <row r="130" spans="1:44" hidden="1" x14ac:dyDescent="0.2">
      <c r="A130" t="s">
        <v>257</v>
      </c>
      <c r="B130" t="s">
        <v>258</v>
      </c>
      <c r="C130">
        <v>2.8</v>
      </c>
      <c r="D130">
        <v>3</v>
      </c>
      <c r="E130">
        <v>2.8</v>
      </c>
      <c r="F130">
        <v>3.3250000000000002</v>
      </c>
      <c r="G130">
        <v>3</v>
      </c>
      <c r="H130">
        <v>3</v>
      </c>
      <c r="I130">
        <v>3.1</v>
      </c>
      <c r="J130">
        <v>2.8205</v>
      </c>
      <c r="K130">
        <v>2.9</v>
      </c>
      <c r="L130">
        <v>2.9220000000000002</v>
      </c>
      <c r="M130">
        <v>2.95</v>
      </c>
      <c r="N130">
        <v>2.9</v>
      </c>
      <c r="O130">
        <v>3.0449999999999999</v>
      </c>
      <c r="P130">
        <v>3.7</v>
      </c>
      <c r="Q130">
        <v>4.3</v>
      </c>
      <c r="R130">
        <v>4.3</v>
      </c>
      <c r="S130">
        <v>4.3</v>
      </c>
      <c r="T130">
        <v>4</v>
      </c>
      <c r="U130">
        <v>3.9</v>
      </c>
      <c r="V130">
        <v>3.9</v>
      </c>
      <c r="W130">
        <v>3.9</v>
      </c>
      <c r="X130">
        <v>3.9</v>
      </c>
      <c r="Y130">
        <v>3</v>
      </c>
      <c r="Z130">
        <v>3</v>
      </c>
      <c r="AA130">
        <v>3</v>
      </c>
      <c r="AB130">
        <v>3</v>
      </c>
      <c r="AC130">
        <v>3</v>
      </c>
      <c r="AD130">
        <v>3</v>
      </c>
      <c r="AE130">
        <v>4</v>
      </c>
      <c r="AF130">
        <v>4</v>
      </c>
      <c r="AG130">
        <v>4</v>
      </c>
      <c r="AH130">
        <v>4</v>
      </c>
      <c r="AI130">
        <v>4</v>
      </c>
      <c r="AJ130">
        <v>4</v>
      </c>
      <c r="AK130">
        <v>4</v>
      </c>
      <c r="AL130">
        <v>3.8</v>
      </c>
      <c r="AM130">
        <v>3.6</v>
      </c>
      <c r="AN130">
        <v>3.6</v>
      </c>
      <c r="AO130">
        <v>3.6</v>
      </c>
      <c r="AP130">
        <v>3.6</v>
      </c>
      <c r="AQ130">
        <v>3.6</v>
      </c>
      <c r="AR130">
        <v>3.6</v>
      </c>
    </row>
    <row r="131" spans="1:44" hidden="1" x14ac:dyDescent="0.2">
      <c r="A131" t="s">
        <v>259</v>
      </c>
      <c r="B131" t="s">
        <v>260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row>
    <row r="132" spans="1:44" hidden="1" x14ac:dyDescent="0.2">
      <c r="A132" t="s">
        <v>261</v>
      </c>
      <c r="B132" t="s">
        <v>262</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row>
    <row r="133" spans="1:44" hidden="1" x14ac:dyDescent="0.2">
      <c r="A133" t="s">
        <v>263</v>
      </c>
      <c r="B133" t="s">
        <v>264</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row>
    <row r="134" spans="1:44" hidden="1" x14ac:dyDescent="0.2">
      <c r="A134" t="s">
        <v>265</v>
      </c>
      <c r="B134" t="s">
        <v>266</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t="s">
        <v>154</v>
      </c>
      <c r="AJ134" t="s">
        <v>154</v>
      </c>
      <c r="AK134" t="s">
        <v>154</v>
      </c>
      <c r="AL134" t="s">
        <v>154</v>
      </c>
      <c r="AM134" t="s">
        <v>154</v>
      </c>
      <c r="AN134" t="s">
        <v>154</v>
      </c>
      <c r="AO134" t="s">
        <v>154</v>
      </c>
      <c r="AP134" t="s">
        <v>154</v>
      </c>
      <c r="AQ134">
        <v>0</v>
      </c>
      <c r="AR134">
        <v>0</v>
      </c>
    </row>
    <row r="135" spans="1:44" hidden="1" x14ac:dyDescent="0.2">
      <c r="A135" t="s">
        <v>267</v>
      </c>
      <c r="B135" t="s">
        <v>268</v>
      </c>
      <c r="C135" t="s">
        <v>8</v>
      </c>
      <c r="D135" t="s">
        <v>8</v>
      </c>
      <c r="E135" t="s">
        <v>8</v>
      </c>
      <c r="F135" t="s">
        <v>8</v>
      </c>
      <c r="G135" t="s">
        <v>8</v>
      </c>
      <c r="H135" t="s">
        <v>8</v>
      </c>
      <c r="I135" t="s">
        <v>8</v>
      </c>
      <c r="J135" t="s">
        <v>8</v>
      </c>
      <c r="K135" t="s">
        <v>8</v>
      </c>
      <c r="L135" t="s">
        <v>8</v>
      </c>
      <c r="M135" t="s">
        <v>8</v>
      </c>
      <c r="N135" t="s">
        <v>8</v>
      </c>
      <c r="O135" t="s">
        <v>8</v>
      </c>
      <c r="P135" t="s">
        <v>8</v>
      </c>
      <c r="Q135" t="s">
        <v>8</v>
      </c>
      <c r="R135" t="s">
        <v>8</v>
      </c>
      <c r="S135" t="s">
        <v>8</v>
      </c>
      <c r="T135" t="s">
        <v>8</v>
      </c>
      <c r="U135" t="s">
        <v>8</v>
      </c>
      <c r="V135" t="s">
        <v>8</v>
      </c>
      <c r="W135" t="s">
        <v>8</v>
      </c>
      <c r="X135" t="s">
        <v>8</v>
      </c>
      <c r="Y135" t="s">
        <v>8</v>
      </c>
      <c r="Z135" t="s">
        <v>8</v>
      </c>
      <c r="AA135" t="s">
        <v>8</v>
      </c>
      <c r="AB135" t="s">
        <v>8</v>
      </c>
      <c r="AC135" t="s">
        <v>8</v>
      </c>
      <c r="AD135">
        <v>0.1</v>
      </c>
      <c r="AE135">
        <v>0.1</v>
      </c>
      <c r="AF135">
        <v>0.1</v>
      </c>
      <c r="AG135">
        <v>0.1</v>
      </c>
      <c r="AH135">
        <v>0.1</v>
      </c>
      <c r="AI135">
        <v>0.02</v>
      </c>
      <c r="AJ135">
        <v>0.02</v>
      </c>
      <c r="AK135">
        <v>0.02</v>
      </c>
      <c r="AL135">
        <v>0.02</v>
      </c>
      <c r="AM135">
        <v>0.02</v>
      </c>
      <c r="AN135">
        <v>0.02</v>
      </c>
      <c r="AO135">
        <v>0.02</v>
      </c>
      <c r="AP135">
        <v>0.02</v>
      </c>
      <c r="AQ135">
        <v>0.02</v>
      </c>
      <c r="AR135">
        <v>0.02</v>
      </c>
    </row>
    <row r="136" spans="1:44" hidden="1" x14ac:dyDescent="0.2">
      <c r="A136" t="s">
        <v>269</v>
      </c>
      <c r="B136" t="s">
        <v>270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row>
    <row r="137" spans="1:44" hidden="1" x14ac:dyDescent="0.2">
      <c r="A137" t="s">
        <v>271</v>
      </c>
      <c r="B137" t="s">
        <v>272</v>
      </c>
      <c r="C137">
        <v>31.25</v>
      </c>
      <c r="D137">
        <v>44</v>
      </c>
      <c r="E137">
        <v>56.99</v>
      </c>
      <c r="F137">
        <v>48.3</v>
      </c>
      <c r="G137">
        <v>48</v>
      </c>
      <c r="H137">
        <v>48.6</v>
      </c>
      <c r="I137">
        <v>49.3</v>
      </c>
      <c r="J137">
        <v>54.652999999999999</v>
      </c>
      <c r="K137">
        <v>48.61</v>
      </c>
      <c r="L137">
        <v>54.11</v>
      </c>
      <c r="M137">
        <v>56.365000000000002</v>
      </c>
      <c r="N137">
        <v>51.982999999999997</v>
      </c>
      <c r="O137">
        <v>51.298000000000002</v>
      </c>
      <c r="P137">
        <v>51.298000000000002</v>
      </c>
      <c r="Q137">
        <v>50.924999999999997</v>
      </c>
      <c r="R137">
        <v>50.776000000000003</v>
      </c>
      <c r="S137">
        <v>49.774999999999999</v>
      </c>
      <c r="T137">
        <v>48.795999999999999</v>
      </c>
      <c r="U137">
        <v>40</v>
      </c>
      <c r="V137">
        <v>47.822000000000003</v>
      </c>
      <c r="W137">
        <v>28.399000000000001</v>
      </c>
      <c r="X137">
        <v>28.26</v>
      </c>
      <c r="Y137">
        <v>26.940999999999999</v>
      </c>
      <c r="Z137">
        <v>12.622</v>
      </c>
      <c r="AA137">
        <v>15.673999999999999</v>
      </c>
      <c r="AB137">
        <v>14.6</v>
      </c>
      <c r="AC137">
        <v>12.882199999999999</v>
      </c>
      <c r="AD137">
        <v>12.352</v>
      </c>
      <c r="AE137">
        <v>11.65</v>
      </c>
      <c r="AF137">
        <v>10.501200000000001</v>
      </c>
      <c r="AG137">
        <v>10.404</v>
      </c>
      <c r="AH137">
        <v>10.42</v>
      </c>
      <c r="AI137">
        <v>10.3591</v>
      </c>
      <c r="AJ137">
        <v>10.2639</v>
      </c>
      <c r="AK137">
        <v>10.073</v>
      </c>
      <c r="AL137">
        <v>9.8119999999999994</v>
      </c>
      <c r="AM137">
        <v>9.7110000000000003</v>
      </c>
      <c r="AN137">
        <v>7.2584999999999997</v>
      </c>
      <c r="AO137">
        <v>7.2188999999999997</v>
      </c>
      <c r="AP137">
        <v>6.4269999999999996</v>
      </c>
      <c r="AQ137">
        <v>5.7861000000000002</v>
      </c>
      <c r="AR137">
        <v>5.7861000000000002</v>
      </c>
    </row>
    <row r="138" spans="1:44" hidden="1" x14ac:dyDescent="0.2">
      <c r="A138" t="s">
        <v>273</v>
      </c>
      <c r="B138" t="s">
        <v>274</v>
      </c>
      <c r="AQ138" t="s">
        <v>8</v>
      </c>
    </row>
    <row r="139" spans="1:44" hidden="1" x14ac:dyDescent="0.2">
      <c r="A139" t="s">
        <v>275</v>
      </c>
      <c r="B139" t="s">
        <v>276</v>
      </c>
      <c r="C139" t="s">
        <v>23</v>
      </c>
      <c r="D139" t="s">
        <v>23</v>
      </c>
      <c r="E139" t="s">
        <v>23</v>
      </c>
      <c r="F139" t="s">
        <v>23</v>
      </c>
      <c r="G139" t="s">
        <v>23</v>
      </c>
      <c r="H139" t="s">
        <v>23</v>
      </c>
      <c r="I139" t="s">
        <v>23</v>
      </c>
      <c r="J139" t="s">
        <v>23</v>
      </c>
      <c r="K139" t="s">
        <v>23</v>
      </c>
      <c r="L139" t="s">
        <v>23</v>
      </c>
      <c r="M139" t="s">
        <v>23</v>
      </c>
      <c r="N139" t="s">
        <v>23</v>
      </c>
      <c r="O139" t="s">
        <v>8</v>
      </c>
      <c r="P139" t="s">
        <v>8</v>
      </c>
      <c r="Q139" t="s">
        <v>8</v>
      </c>
      <c r="R139" t="s">
        <v>8</v>
      </c>
      <c r="S139" t="s">
        <v>8</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row>
    <row r="140" spans="1:44" hidden="1" x14ac:dyDescent="0.2">
      <c r="A140" t="s">
        <v>277</v>
      </c>
      <c r="B140" t="s">
        <v>278</v>
      </c>
      <c r="C140">
        <v>0</v>
      </c>
      <c r="D140">
        <v>0</v>
      </c>
      <c r="E140">
        <v>0</v>
      </c>
      <c r="F140">
        <v>0</v>
      </c>
      <c r="G140">
        <v>0</v>
      </c>
      <c r="H140">
        <v>0</v>
      </c>
      <c r="I140">
        <v>0</v>
      </c>
      <c r="J140">
        <v>0</v>
      </c>
      <c r="K140">
        <v>0</v>
      </c>
      <c r="L140">
        <v>0</v>
      </c>
      <c r="M140">
        <v>0</v>
      </c>
      <c r="N140">
        <v>0</v>
      </c>
      <c r="O140">
        <v>0</v>
      </c>
      <c r="P140">
        <v>0</v>
      </c>
      <c r="Q140">
        <v>0</v>
      </c>
      <c r="R140">
        <v>0</v>
      </c>
      <c r="S140">
        <v>0</v>
      </c>
      <c r="T140">
        <v>0</v>
      </c>
      <c r="U140" t="s">
        <v>8</v>
      </c>
      <c r="V140" t="s">
        <v>8</v>
      </c>
      <c r="W140" t="s">
        <v>8</v>
      </c>
      <c r="X140" t="s">
        <v>8</v>
      </c>
      <c r="Y140" t="s">
        <v>8</v>
      </c>
      <c r="Z140" t="s">
        <v>8</v>
      </c>
      <c r="AA140" t="s">
        <v>8</v>
      </c>
      <c r="AB140" t="s">
        <v>8</v>
      </c>
      <c r="AC140" t="s">
        <v>8</v>
      </c>
      <c r="AD140" t="s">
        <v>8</v>
      </c>
      <c r="AE140" t="s">
        <v>8</v>
      </c>
      <c r="AF140" t="s">
        <v>8</v>
      </c>
      <c r="AG140" t="s">
        <v>8</v>
      </c>
      <c r="AH140" t="s">
        <v>8</v>
      </c>
      <c r="AI140" t="s">
        <v>8</v>
      </c>
      <c r="AJ140" t="s">
        <v>8</v>
      </c>
      <c r="AK140" t="s">
        <v>8</v>
      </c>
      <c r="AL140" t="s">
        <v>8</v>
      </c>
      <c r="AM140" t="s">
        <v>8</v>
      </c>
      <c r="AN140" t="s">
        <v>8</v>
      </c>
      <c r="AO140" t="s">
        <v>8</v>
      </c>
      <c r="AP140" t="s">
        <v>8</v>
      </c>
      <c r="AQ140" t="s">
        <v>8</v>
      </c>
      <c r="AR140" t="s">
        <v>8</v>
      </c>
    </row>
    <row r="141" spans="1:44" hidden="1" x14ac:dyDescent="0.2">
      <c r="A141" t="s">
        <v>279</v>
      </c>
      <c r="B141" t="s">
        <v>280</v>
      </c>
      <c r="C141" t="s">
        <v>23</v>
      </c>
      <c r="D141" t="s">
        <v>23</v>
      </c>
      <c r="E141" t="s">
        <v>23</v>
      </c>
      <c r="F141" t="s">
        <v>23</v>
      </c>
      <c r="G141" t="s">
        <v>23</v>
      </c>
      <c r="H141" t="s">
        <v>23</v>
      </c>
      <c r="I141" t="s">
        <v>23</v>
      </c>
      <c r="J141" t="s">
        <v>23</v>
      </c>
      <c r="K141" t="s">
        <v>23</v>
      </c>
      <c r="L141" t="s">
        <v>23</v>
      </c>
      <c r="M141" t="s">
        <v>23</v>
      </c>
      <c r="N141" t="s">
        <v>23</v>
      </c>
      <c r="O141" t="s">
        <v>23</v>
      </c>
      <c r="P141" t="s">
        <v>23</v>
      </c>
      <c r="Q141" t="s">
        <v>23</v>
      </c>
      <c r="R141" t="s">
        <v>23</v>
      </c>
      <c r="S141" t="s">
        <v>23</v>
      </c>
      <c r="T141" t="s">
        <v>23</v>
      </c>
      <c r="U141" t="s">
        <v>23</v>
      </c>
      <c r="V141" t="s">
        <v>23</v>
      </c>
      <c r="W141" t="s">
        <v>23</v>
      </c>
      <c r="X141" t="s">
        <v>23</v>
      </c>
      <c r="Y141" t="s">
        <v>23</v>
      </c>
      <c r="Z141" t="s">
        <v>23</v>
      </c>
      <c r="AA141" t="s">
        <v>23</v>
      </c>
      <c r="AB141" t="s">
        <v>23</v>
      </c>
      <c r="AC141">
        <v>0</v>
      </c>
      <c r="AD141">
        <v>0</v>
      </c>
      <c r="AE141">
        <v>0</v>
      </c>
      <c r="AF141">
        <v>0</v>
      </c>
      <c r="AG141">
        <v>0</v>
      </c>
      <c r="AH141">
        <v>0</v>
      </c>
      <c r="AI141">
        <v>0</v>
      </c>
      <c r="AJ141">
        <v>0</v>
      </c>
      <c r="AK141">
        <v>0</v>
      </c>
      <c r="AL141">
        <v>0</v>
      </c>
      <c r="AM141">
        <v>0</v>
      </c>
      <c r="AN141">
        <v>0</v>
      </c>
      <c r="AO141">
        <v>0</v>
      </c>
      <c r="AP141">
        <v>0</v>
      </c>
      <c r="AQ141">
        <v>0</v>
      </c>
      <c r="AR141">
        <v>0</v>
      </c>
    </row>
    <row r="142" spans="1:44" hidden="1" x14ac:dyDescent="0.2">
      <c r="A142" t="s">
        <v>281</v>
      </c>
      <c r="B142" t="s">
        <v>282</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row>
    <row r="143" spans="1:44" x14ac:dyDescent="0.2">
      <c r="A143" t="s">
        <v>283</v>
      </c>
      <c r="B143" s="3" t="s">
        <v>284</v>
      </c>
      <c r="C143">
        <v>1E-4</v>
      </c>
      <c r="D143">
        <v>7.4999999999999993E-5</v>
      </c>
      <c r="E143">
        <v>3.2000000000000003E-4</v>
      </c>
      <c r="F143">
        <v>2.9E-4</v>
      </c>
      <c r="G143">
        <v>2.2000000000000001E-4</v>
      </c>
      <c r="H143">
        <v>2.5000000000000001E-4</v>
      </c>
      <c r="I143">
        <v>2.5000000000000001E-4</v>
      </c>
      <c r="J143">
        <v>2.9999999999999997E-4</v>
      </c>
      <c r="K143">
        <v>2.7000000000000001E-3</v>
      </c>
      <c r="L143">
        <v>2.5999999999999999E-3</v>
      </c>
      <c r="M143">
        <v>2.5000000000000001E-3</v>
      </c>
      <c r="N143">
        <v>2E-3</v>
      </c>
      <c r="O143">
        <v>2.1389999999999998E-3</v>
      </c>
      <c r="P143">
        <v>1.604E-3</v>
      </c>
      <c r="Q143">
        <v>1.0629999999999999E-3</v>
      </c>
      <c r="R143">
        <v>1.7359999999999999E-3</v>
      </c>
      <c r="S143">
        <v>1.1900000000000001E-3</v>
      </c>
      <c r="T143">
        <v>1.1900000000000001E-3</v>
      </c>
      <c r="U143">
        <v>1.9659999999999999E-3</v>
      </c>
      <c r="V143">
        <v>1.9659999999999999E-3</v>
      </c>
      <c r="W143">
        <v>1.9040000000000001E-3</v>
      </c>
      <c r="X143">
        <v>1.8E-3</v>
      </c>
      <c r="Y143">
        <v>1.8E-3</v>
      </c>
      <c r="Z143">
        <v>1.6000000000000001E-3</v>
      </c>
      <c r="AA143">
        <v>1.6000000000000001E-3</v>
      </c>
      <c r="AB143">
        <v>1.6000000000000001E-3</v>
      </c>
      <c r="AC143">
        <v>1.0690000000000001E-3</v>
      </c>
      <c r="AD143">
        <v>9.8799999999999995E-4</v>
      </c>
      <c r="AE143">
        <v>8.3600000000000005E-4</v>
      </c>
      <c r="AF143">
        <v>7.5199999999999996E-4</v>
      </c>
      <c r="AG143">
        <v>7.5199999999999996E-4</v>
      </c>
      <c r="AH143">
        <v>6.8400000000000004E-4</v>
      </c>
      <c r="AI143">
        <v>6.8400000000000004E-4</v>
      </c>
      <c r="AJ143">
        <v>6.8400000000000004E-4</v>
      </c>
      <c r="AK143">
        <v>6.8400000000000004E-4</v>
      </c>
      <c r="AL143">
        <v>6.8400000000000004E-4</v>
      </c>
      <c r="AM143">
        <v>6.8400000000000004E-4</v>
      </c>
      <c r="AN143">
        <v>6.8400000000000004E-4</v>
      </c>
      <c r="AO143">
        <v>6.8400000000000004E-4</v>
      </c>
      <c r="AP143">
        <v>6.8400000000000004E-4</v>
      </c>
      <c r="AQ143">
        <v>6.8400000000000004E-4</v>
      </c>
      <c r="AR143" s="3">
        <v>6.8400000000000004E-4</v>
      </c>
    </row>
    <row r="144" spans="1:44" hidden="1" x14ac:dyDescent="0.2">
      <c r="A144" t="s">
        <v>285</v>
      </c>
      <c r="B144" t="s">
        <v>286</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row>
    <row r="145" spans="1:44" hidden="1" x14ac:dyDescent="0.2">
      <c r="A145" t="s">
        <v>287</v>
      </c>
      <c r="B145" t="s">
        <v>288</v>
      </c>
      <c r="C145" t="s">
        <v>23</v>
      </c>
      <c r="D145" t="s">
        <v>23</v>
      </c>
      <c r="E145" t="s">
        <v>23</v>
      </c>
      <c r="F145" t="s">
        <v>23</v>
      </c>
      <c r="G145" t="s">
        <v>23</v>
      </c>
      <c r="H145" t="s">
        <v>23</v>
      </c>
      <c r="I145" t="s">
        <v>23</v>
      </c>
      <c r="J145" t="s">
        <v>23</v>
      </c>
      <c r="K145" t="s">
        <v>23</v>
      </c>
      <c r="L145" t="s">
        <v>23</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row>
    <row r="146" spans="1:44" hidden="1" x14ac:dyDescent="0.2">
      <c r="A146" t="s">
        <v>289</v>
      </c>
      <c r="B146" t="s">
        <v>290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row>
    <row r="147" spans="1:44" hidden="1" x14ac:dyDescent="0.2">
      <c r="A147" t="s">
        <v>291</v>
      </c>
      <c r="B147" t="s">
        <v>292</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c r="AR147">
        <v>0</v>
      </c>
    </row>
    <row r="148" spans="1:44" hidden="1" x14ac:dyDescent="0.2">
      <c r="A148" t="s">
        <v>293</v>
      </c>
      <c r="B148" t="s">
        <v>294</v>
      </c>
      <c r="C148">
        <v>0.06</v>
      </c>
      <c r="D148">
        <v>0.28499999999999998</v>
      </c>
      <c r="E148">
        <v>0.34499999999999997</v>
      </c>
      <c r="F148">
        <v>0.29399999999999998</v>
      </c>
      <c r="G148">
        <v>0.30869999999999997</v>
      </c>
      <c r="H148">
        <v>0.31</v>
      </c>
      <c r="I148">
        <v>0.251</v>
      </c>
      <c r="J148">
        <v>0.19489999999999999</v>
      </c>
      <c r="K148">
        <v>0.19500000000000001</v>
      </c>
      <c r="L148">
        <v>0.20558999999999999</v>
      </c>
      <c r="M148">
        <v>0.16980000000000001</v>
      </c>
      <c r="N148">
        <v>0.15720000000000001</v>
      </c>
      <c r="O148">
        <v>0.14465</v>
      </c>
      <c r="P148">
        <v>0.14465</v>
      </c>
      <c r="Q148">
        <v>0.13208600000000001</v>
      </c>
      <c r="R148">
        <v>0.113217</v>
      </c>
      <c r="S148">
        <v>0.10692699999999999</v>
      </c>
      <c r="T148">
        <v>8.8056999999999996E-2</v>
      </c>
      <c r="U148">
        <v>0.113217</v>
      </c>
      <c r="V148">
        <v>0.12579599999999999</v>
      </c>
      <c r="W148">
        <v>0.10692699999999999</v>
      </c>
      <c r="X148">
        <v>0.10692699999999999</v>
      </c>
      <c r="Y148">
        <v>0.10692699999999999</v>
      </c>
      <c r="Z148">
        <v>0.106</v>
      </c>
      <c r="AA148">
        <v>0.106</v>
      </c>
      <c r="AB148">
        <v>0.106</v>
      </c>
      <c r="AC148">
        <v>0.106</v>
      </c>
      <c r="AD148">
        <v>0.1</v>
      </c>
      <c r="AE148">
        <v>0.1</v>
      </c>
      <c r="AF148">
        <v>0.1</v>
      </c>
      <c r="AG148">
        <v>0.1</v>
      </c>
      <c r="AH148">
        <v>0.31</v>
      </c>
      <c r="AI148">
        <v>0.28739999999999999</v>
      </c>
      <c r="AJ148">
        <v>0.24385799999999999</v>
      </c>
      <c r="AK148">
        <v>0.149697</v>
      </c>
      <c r="AL148">
        <v>0.14466499999999999</v>
      </c>
      <c r="AM148">
        <v>0.14089199999999999</v>
      </c>
      <c r="AN148">
        <v>0.113216</v>
      </c>
      <c r="AO148">
        <v>8.1129000000000007E-2</v>
      </c>
      <c r="AP148">
        <v>7.4219999999999994E-2</v>
      </c>
      <c r="AQ148">
        <v>0.11447400000000001</v>
      </c>
      <c r="AR148">
        <v>0.13774700000000001</v>
      </c>
    </row>
    <row r="149" spans="1:44" hidden="1" x14ac:dyDescent="0.2">
      <c r="A149" t="s">
        <v>295</v>
      </c>
      <c r="B149" t="s">
        <v>296</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0</v>
      </c>
      <c r="AR149">
        <v>0</v>
      </c>
    </row>
    <row r="150" spans="1:44" hidden="1" x14ac:dyDescent="0.2">
      <c r="A150" t="s">
        <v>297</v>
      </c>
      <c r="B150" t="s">
        <v>298</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row>
    <row r="151" spans="1:44" hidden="1" x14ac:dyDescent="0.2">
      <c r="A151" t="s">
        <v>299</v>
      </c>
      <c r="B151" t="s">
        <v>300</v>
      </c>
      <c r="C151">
        <v>0.11</v>
      </c>
      <c r="D151">
        <v>0.17299999999999999</v>
      </c>
      <c r="E151">
        <v>0.17080000000000001</v>
      </c>
      <c r="F151">
        <v>0.16900000000000001</v>
      </c>
      <c r="G151">
        <v>0.17</v>
      </c>
      <c r="H151">
        <v>0.155</v>
      </c>
      <c r="I151">
        <v>0.17599999999999999</v>
      </c>
      <c r="J151">
        <v>0.16700000000000001</v>
      </c>
      <c r="K151">
        <v>0.16</v>
      </c>
      <c r="L151">
        <v>0.18265000000000001</v>
      </c>
      <c r="M151">
        <v>0.14599999999999999</v>
      </c>
      <c r="N151">
        <v>0.20899999999999999</v>
      </c>
      <c r="O151">
        <v>0.17022999999999999</v>
      </c>
      <c r="P151">
        <v>0.16957</v>
      </c>
      <c r="Q151">
        <v>0.156</v>
      </c>
      <c r="R151">
        <v>0.1366</v>
      </c>
      <c r="S151">
        <v>0.104</v>
      </c>
      <c r="T151">
        <v>0.13505</v>
      </c>
      <c r="U151">
        <v>0.14529</v>
      </c>
      <c r="V151">
        <v>0.127</v>
      </c>
      <c r="W151">
        <v>0.127</v>
      </c>
      <c r="X151">
        <v>0.127</v>
      </c>
      <c r="Y151">
        <v>8.9533000000000001E-2</v>
      </c>
      <c r="Z151">
        <v>0.18970000000000001</v>
      </c>
      <c r="AA151">
        <v>5.45E-2</v>
      </c>
      <c r="AB151">
        <v>5.1479999999999998E-2</v>
      </c>
      <c r="AC151">
        <v>5.2999999999999999E-2</v>
      </c>
      <c r="AD151">
        <v>5.2999999999999999E-2</v>
      </c>
      <c r="AE151">
        <v>5.5E-2</v>
      </c>
      <c r="AF151">
        <v>0.06</v>
      </c>
      <c r="AG151">
        <v>0.06</v>
      </c>
      <c r="AH151">
        <v>0.1125</v>
      </c>
      <c r="AI151">
        <v>9.6100000000000005E-2</v>
      </c>
      <c r="AJ151">
        <v>8.14E-2</v>
      </c>
      <c r="AK151">
        <v>7.8399999999999997E-2</v>
      </c>
      <c r="AL151">
        <v>6.7199999999999996E-2</v>
      </c>
      <c r="AM151">
        <v>6.4100000000000004E-2</v>
      </c>
      <c r="AN151">
        <v>5.6899999999999999E-2</v>
      </c>
      <c r="AO151">
        <v>5.8708000000000003E-2</v>
      </c>
      <c r="AP151">
        <v>4.8537999999999998E-2</v>
      </c>
      <c r="AQ151">
        <v>4.3296000000000001E-2</v>
      </c>
      <c r="AR151">
        <v>4.0993000000000002E-2</v>
      </c>
    </row>
    <row r="152" spans="1:44" hidden="1" x14ac:dyDescent="0.2">
      <c r="A152" t="s">
        <v>301</v>
      </c>
      <c r="B152" t="s">
        <v>302</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row>
    <row r="153" spans="1:44" hidden="1" x14ac:dyDescent="0.2">
      <c r="A153" t="s">
        <v>303</v>
      </c>
      <c r="B153" t="s">
        <v>304</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t="s">
        <v>8</v>
      </c>
      <c r="AI153" t="s">
        <v>8</v>
      </c>
      <c r="AJ153">
        <v>0.15</v>
      </c>
      <c r="AK153">
        <v>0.15</v>
      </c>
      <c r="AL153">
        <v>0.15</v>
      </c>
      <c r="AM153">
        <v>0.15</v>
      </c>
      <c r="AN153">
        <v>0.15</v>
      </c>
      <c r="AO153">
        <v>0.15</v>
      </c>
      <c r="AP153">
        <v>0.15</v>
      </c>
      <c r="AQ153">
        <v>0.15</v>
      </c>
      <c r="AR153">
        <v>0.15</v>
      </c>
    </row>
    <row r="154" spans="1:44" hidden="1" x14ac:dyDescent="0.2">
      <c r="A154" t="s">
        <v>305</v>
      </c>
      <c r="B154" t="s">
        <v>306</v>
      </c>
      <c r="C154">
        <v>17.399999999999999</v>
      </c>
      <c r="D154">
        <v>16.7</v>
      </c>
      <c r="E154">
        <v>16.5</v>
      </c>
      <c r="F154">
        <v>16.75</v>
      </c>
      <c r="G154">
        <v>16.55</v>
      </c>
      <c r="H154">
        <v>16.649999999999999</v>
      </c>
      <c r="I154">
        <v>16.600000000000001</v>
      </c>
      <c r="J154">
        <v>16</v>
      </c>
      <c r="K154">
        <v>15.98</v>
      </c>
      <c r="L154">
        <v>16</v>
      </c>
      <c r="M154">
        <v>16</v>
      </c>
      <c r="N154">
        <v>17.100000000000001</v>
      </c>
      <c r="O154">
        <v>17.899819999999998</v>
      </c>
      <c r="P154">
        <v>17.899819999999998</v>
      </c>
      <c r="Q154">
        <v>17.899819999999998</v>
      </c>
      <c r="R154">
        <v>17.899819999999998</v>
      </c>
      <c r="S154">
        <v>20.827999999999999</v>
      </c>
      <c r="T154">
        <v>15.52088</v>
      </c>
      <c r="U154">
        <v>16.786000000000001</v>
      </c>
      <c r="V154">
        <v>22.5</v>
      </c>
      <c r="W154">
        <v>22.5</v>
      </c>
      <c r="X154">
        <v>22.5</v>
      </c>
      <c r="Y154">
        <v>24</v>
      </c>
      <c r="Z154">
        <v>24</v>
      </c>
      <c r="AA154">
        <v>25</v>
      </c>
      <c r="AB154">
        <v>35.255000000000003</v>
      </c>
      <c r="AC154">
        <v>35.875999999999998</v>
      </c>
      <c r="AD154">
        <v>36.22</v>
      </c>
      <c r="AE154">
        <v>36.22</v>
      </c>
      <c r="AF154">
        <v>36.22</v>
      </c>
      <c r="AG154">
        <v>37.200000000000003</v>
      </c>
      <c r="AH154">
        <v>37.200000000000003</v>
      </c>
      <c r="AI154">
        <v>37.200000000000003</v>
      </c>
      <c r="AJ154">
        <v>37.200000000000003</v>
      </c>
      <c r="AK154">
        <v>37.14</v>
      </c>
      <c r="AL154">
        <v>37.07</v>
      </c>
      <c r="AM154">
        <v>37.07</v>
      </c>
      <c r="AN154">
        <v>37.061999999999998</v>
      </c>
      <c r="AO154">
        <v>37.453000000000003</v>
      </c>
      <c r="AP154">
        <v>36.182000000000002</v>
      </c>
      <c r="AQ154">
        <v>36.972000000000001</v>
      </c>
      <c r="AR154">
        <v>36.89</v>
      </c>
    </row>
    <row r="155" spans="1:44" hidden="1" x14ac:dyDescent="0.2">
      <c r="A155" t="s">
        <v>307</v>
      </c>
      <c r="B155" t="s">
        <v>308</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row>
    <row r="156" spans="1:44" hidden="1" x14ac:dyDescent="0.2">
      <c r="A156" t="s">
        <v>309</v>
      </c>
      <c r="B156" t="s">
        <v>310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row>
    <row r="157" spans="1:44" hidden="1" x14ac:dyDescent="0.2">
      <c r="A157" t="s">
        <v>311</v>
      </c>
      <c r="B157" t="s">
        <v>312</v>
      </c>
      <c r="C157" t="s">
        <v>23</v>
      </c>
      <c r="D157" t="s">
        <v>23</v>
      </c>
      <c r="E157" t="s">
        <v>23</v>
      </c>
      <c r="F157" t="s">
        <v>23</v>
      </c>
      <c r="G157" t="s">
        <v>23</v>
      </c>
      <c r="H157" t="s">
        <v>23</v>
      </c>
      <c r="I157" t="s">
        <v>23</v>
      </c>
      <c r="J157" t="s">
        <v>23</v>
      </c>
      <c r="K157" t="s">
        <v>23</v>
      </c>
      <c r="L157" t="s">
        <v>23</v>
      </c>
      <c r="M157" t="s">
        <v>23</v>
      </c>
      <c r="N157" t="s">
        <v>23</v>
      </c>
      <c r="O157" t="s">
        <v>8</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row>
    <row r="158" spans="1:44" hidden="1" x14ac:dyDescent="0.2">
      <c r="A158" t="s">
        <v>313</v>
      </c>
      <c r="B158" t="s">
        <v>314</v>
      </c>
      <c r="AQ158" t="s">
        <v>8</v>
      </c>
    </row>
    <row r="159" spans="1:44" hidden="1" x14ac:dyDescent="0.2">
      <c r="A159" t="s">
        <v>315</v>
      </c>
      <c r="B159" t="s">
        <v>316</v>
      </c>
      <c r="C159">
        <v>5.75</v>
      </c>
      <c r="D159">
        <v>5.5</v>
      </c>
      <c r="E159">
        <v>7.62</v>
      </c>
      <c r="F159">
        <v>6.8</v>
      </c>
      <c r="G159">
        <v>7.66</v>
      </c>
      <c r="H159">
        <v>8.3000000000000007</v>
      </c>
      <c r="I159">
        <v>10.9</v>
      </c>
      <c r="J159">
        <v>10.5</v>
      </c>
      <c r="K159">
        <v>14.8</v>
      </c>
      <c r="L159">
        <v>10.435</v>
      </c>
      <c r="M159">
        <v>11.546203999999999</v>
      </c>
      <c r="N159">
        <v>7.6094119999999998</v>
      </c>
      <c r="O159">
        <v>7.6093999999999999</v>
      </c>
      <c r="P159">
        <v>8.8057339999999993</v>
      </c>
      <c r="Q159">
        <v>9.2837599999999991</v>
      </c>
      <c r="R159">
        <v>9.4158460000000002</v>
      </c>
      <c r="S159">
        <v>8.4220559999999995</v>
      </c>
      <c r="T159">
        <v>11.233599999999999</v>
      </c>
      <c r="U159">
        <v>10.422215</v>
      </c>
      <c r="V159">
        <v>10.91282</v>
      </c>
      <c r="W159">
        <v>10.787024000000001</v>
      </c>
      <c r="X159">
        <v>9.4472900000000006</v>
      </c>
      <c r="Y159">
        <v>9.4472900000000006</v>
      </c>
      <c r="Z159">
        <v>10.265000000000001</v>
      </c>
      <c r="AA159">
        <v>10.447369999999999</v>
      </c>
      <c r="AB159">
        <v>8.5</v>
      </c>
      <c r="AC159">
        <v>7.7050000000000001</v>
      </c>
      <c r="AD159">
        <v>7.8493000000000004</v>
      </c>
      <c r="AE159">
        <v>6.8653250000000003</v>
      </c>
      <c r="AF159">
        <v>6.68</v>
      </c>
      <c r="AG159">
        <v>6.68</v>
      </c>
      <c r="AH159">
        <v>5.67</v>
      </c>
      <c r="AI159">
        <v>5.32</v>
      </c>
      <c r="AJ159">
        <v>5.3659999999999997</v>
      </c>
      <c r="AK159">
        <v>5.8250000000000002</v>
      </c>
      <c r="AL159">
        <v>5.4972849999999998</v>
      </c>
      <c r="AM159">
        <v>5.1387669999999996</v>
      </c>
      <c r="AN159">
        <v>6.6105799999999997</v>
      </c>
      <c r="AO159">
        <v>7.7170750000000004</v>
      </c>
      <c r="AP159">
        <v>8.0472269999999995</v>
      </c>
      <c r="AQ159">
        <v>8.2192869999999996</v>
      </c>
      <c r="AR159">
        <v>8.1221510000000006</v>
      </c>
    </row>
    <row r="160" spans="1:44" x14ac:dyDescent="0.2">
      <c r="A160" t="s">
        <v>317</v>
      </c>
      <c r="B160" s="3" t="s">
        <v>318</v>
      </c>
      <c r="C160">
        <v>2.4</v>
      </c>
      <c r="D160">
        <v>2.34</v>
      </c>
      <c r="E160">
        <v>2.57</v>
      </c>
      <c r="F160">
        <v>2.73</v>
      </c>
      <c r="G160">
        <v>2.79</v>
      </c>
      <c r="H160">
        <v>3.5</v>
      </c>
      <c r="I160">
        <v>4</v>
      </c>
      <c r="J160">
        <v>4.032</v>
      </c>
      <c r="K160">
        <v>4.0119999999999996</v>
      </c>
      <c r="L160">
        <v>4.0711599999999999</v>
      </c>
      <c r="M160">
        <v>4.25</v>
      </c>
      <c r="N160">
        <v>4.3</v>
      </c>
      <c r="O160">
        <v>4.25</v>
      </c>
      <c r="P160">
        <v>4.4829999999999997</v>
      </c>
      <c r="Q160">
        <v>4.7</v>
      </c>
      <c r="R160">
        <v>4.8280000000000003</v>
      </c>
      <c r="S160">
        <v>5.1379999999999999</v>
      </c>
      <c r="T160">
        <v>5.1379999999999999</v>
      </c>
      <c r="U160">
        <v>5.2380000000000004</v>
      </c>
      <c r="V160">
        <v>5.2830000000000004</v>
      </c>
      <c r="W160">
        <v>5.2830000000000004</v>
      </c>
      <c r="X160">
        <v>5.5060000000000002</v>
      </c>
      <c r="Y160">
        <v>5.5060000000000002</v>
      </c>
      <c r="Z160">
        <v>5.5060000000000002</v>
      </c>
      <c r="AA160">
        <v>5.5060000000000002</v>
      </c>
      <c r="AB160">
        <v>5.5060000000000002</v>
      </c>
      <c r="AC160">
        <v>5.5060000000000002</v>
      </c>
      <c r="AD160">
        <v>5.5</v>
      </c>
      <c r="AE160">
        <v>5.5</v>
      </c>
      <c r="AF160">
        <v>5.5</v>
      </c>
      <c r="AG160">
        <v>5.5</v>
      </c>
      <c r="AH160">
        <v>5.5</v>
      </c>
      <c r="AI160">
        <v>5.5</v>
      </c>
      <c r="AJ160">
        <v>5.5</v>
      </c>
      <c r="AK160">
        <v>4.9743000000000004</v>
      </c>
      <c r="AL160">
        <v>5.1509999999999998</v>
      </c>
      <c r="AM160">
        <v>5.306</v>
      </c>
      <c r="AN160">
        <v>5.3730000000000002</v>
      </c>
      <c r="AO160">
        <v>5.3730000000000002</v>
      </c>
      <c r="AP160">
        <v>5.3730000000000002</v>
      </c>
      <c r="AQ160">
        <v>5.3730000000000002</v>
      </c>
      <c r="AR160" s="3">
        <v>5.3730000000000002</v>
      </c>
    </row>
    <row r="161" spans="1:44" hidden="1" x14ac:dyDescent="0.2">
      <c r="A161" t="s">
        <v>319</v>
      </c>
      <c r="B161" t="s">
        <v>320</v>
      </c>
      <c r="C161">
        <v>0.2</v>
      </c>
      <c r="D161">
        <v>0.19650000000000001</v>
      </c>
      <c r="E161">
        <v>0.24</v>
      </c>
      <c r="F161">
        <v>0.1963</v>
      </c>
      <c r="G161">
        <v>8.2900000000000001E-2</v>
      </c>
      <c r="H161">
        <v>8.2000000000000003E-2</v>
      </c>
      <c r="I161">
        <v>0.109</v>
      </c>
      <c r="J161">
        <v>9.6000000000000002E-2</v>
      </c>
      <c r="K161">
        <v>9.6000000000000002E-2</v>
      </c>
      <c r="L161">
        <v>0.17043800000000001</v>
      </c>
      <c r="M161">
        <v>0.118563</v>
      </c>
      <c r="N161">
        <v>0.16208700000000001</v>
      </c>
      <c r="O161">
        <v>0.16200000000000001</v>
      </c>
      <c r="P161">
        <v>0.41199999999999998</v>
      </c>
      <c r="Q161">
        <v>0.20328399999999999</v>
      </c>
      <c r="R161">
        <v>0.20328399999999999</v>
      </c>
      <c r="S161">
        <v>0.20328399999999999</v>
      </c>
      <c r="T161">
        <v>0.20799999999999999</v>
      </c>
      <c r="U161">
        <v>0.20799999999999999</v>
      </c>
      <c r="V161">
        <v>0.20799999999999999</v>
      </c>
      <c r="W161">
        <v>0.20799999999999999</v>
      </c>
      <c r="X161">
        <v>0.20799999999999999</v>
      </c>
      <c r="Y161">
        <v>0.29823699999999997</v>
      </c>
      <c r="Z161">
        <v>0.31044300000000002</v>
      </c>
      <c r="AA161">
        <v>0.28867500000000001</v>
      </c>
      <c r="AB161">
        <v>0.28867500000000001</v>
      </c>
      <c r="AC161">
        <v>0.28920200000000001</v>
      </c>
      <c r="AD161">
        <v>0.28920200000000001</v>
      </c>
      <c r="AE161">
        <v>0.28920200000000001</v>
      </c>
      <c r="AF161">
        <v>0.33900000000000002</v>
      </c>
      <c r="AG161">
        <v>0.313</v>
      </c>
      <c r="AH161">
        <v>0.313</v>
      </c>
      <c r="AI161">
        <v>0.28064699999999998</v>
      </c>
      <c r="AJ161">
        <v>0.24753</v>
      </c>
      <c r="AK161">
        <v>0.34193200000000001</v>
      </c>
      <c r="AL161">
        <v>0.371</v>
      </c>
      <c r="AM161">
        <v>0.35349999999999998</v>
      </c>
      <c r="AN161">
        <v>0.35063</v>
      </c>
      <c r="AO161">
        <v>0.33216600000000002</v>
      </c>
      <c r="AP161">
        <v>0.34283000000000002</v>
      </c>
      <c r="AQ161">
        <v>0.56844600000000001</v>
      </c>
      <c r="AR161">
        <v>0.54</v>
      </c>
    </row>
    <row r="162" spans="1:44" x14ac:dyDescent="0.2">
      <c r="A162" t="s">
        <v>321</v>
      </c>
      <c r="B162" s="3" t="s">
        <v>322</v>
      </c>
      <c r="C162" t="s">
        <v>23</v>
      </c>
      <c r="D162" t="s">
        <v>23</v>
      </c>
      <c r="E162" t="s">
        <v>23</v>
      </c>
      <c r="F162" t="s">
        <v>23</v>
      </c>
      <c r="G162" t="s">
        <v>23</v>
      </c>
      <c r="H162" t="s">
        <v>23</v>
      </c>
      <c r="I162" t="s">
        <v>23</v>
      </c>
      <c r="J162" t="s">
        <v>23</v>
      </c>
      <c r="K162" t="s">
        <v>23</v>
      </c>
      <c r="L162" t="s">
        <v>23</v>
      </c>
      <c r="M162" t="s">
        <v>23</v>
      </c>
      <c r="N162" t="s">
        <v>23</v>
      </c>
      <c r="O162" t="s">
        <v>23</v>
      </c>
      <c r="P162" t="s">
        <v>23</v>
      </c>
      <c r="Q162" t="s">
        <v>23</v>
      </c>
      <c r="R162" t="s">
        <v>23</v>
      </c>
      <c r="S162" t="s">
        <v>23</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s="3">
        <v>0</v>
      </c>
    </row>
    <row r="163" spans="1:44" hidden="1" x14ac:dyDescent="0.2">
      <c r="A163" t="s">
        <v>323</v>
      </c>
      <c r="B163" t="s">
        <v>324</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row>
    <row r="164" spans="1:44" hidden="1" x14ac:dyDescent="0.2">
      <c r="A164" t="s">
        <v>325</v>
      </c>
      <c r="B164" t="s">
        <v>326</v>
      </c>
      <c r="C164" t="s">
        <v>8</v>
      </c>
      <c r="D164" t="s">
        <v>8</v>
      </c>
      <c r="E164" t="s">
        <v>8</v>
      </c>
      <c r="F164" t="s">
        <v>8</v>
      </c>
      <c r="G164" t="s">
        <v>8</v>
      </c>
      <c r="H164">
        <v>0.05</v>
      </c>
      <c r="I164">
        <v>0.05</v>
      </c>
      <c r="J164">
        <v>6.5000000000000002E-2</v>
      </c>
      <c r="K164">
        <v>0.2</v>
      </c>
      <c r="L164">
        <v>0.2</v>
      </c>
      <c r="M164">
        <v>0.2</v>
      </c>
      <c r="N164">
        <v>0.2</v>
      </c>
      <c r="O164">
        <v>0.2</v>
      </c>
      <c r="P164">
        <v>0.34</v>
      </c>
      <c r="Q164">
        <v>0.25340000000000001</v>
      </c>
      <c r="R164">
        <v>0.22900000000000001</v>
      </c>
      <c r="S164">
        <v>0.4</v>
      </c>
      <c r="T164">
        <v>0.27500000000000002</v>
      </c>
      <c r="U164">
        <v>0.32500000000000001</v>
      </c>
      <c r="V164">
        <v>0.33300000000000002</v>
      </c>
      <c r="W164">
        <v>0.33300000000000002</v>
      </c>
      <c r="X164">
        <v>0.35980000000000001</v>
      </c>
      <c r="Y164">
        <v>0.238345</v>
      </c>
      <c r="Z164">
        <v>0.24</v>
      </c>
      <c r="AA164">
        <v>0.24</v>
      </c>
      <c r="AB164">
        <v>0.24</v>
      </c>
      <c r="AC164">
        <v>0.24</v>
      </c>
      <c r="AD164">
        <v>0.24</v>
      </c>
      <c r="AE164">
        <v>8.7999999999999995E-2</v>
      </c>
      <c r="AF164">
        <v>8.7999999999999995E-2</v>
      </c>
      <c r="AG164">
        <v>8.7999999999999995E-2</v>
      </c>
      <c r="AH164">
        <v>8.7999999999999995E-2</v>
      </c>
      <c r="AI164">
        <v>0.182</v>
      </c>
      <c r="AJ164">
        <v>0.15426000000000001</v>
      </c>
      <c r="AK164">
        <v>0.18593399999999999</v>
      </c>
      <c r="AL164">
        <v>0.175179</v>
      </c>
      <c r="AM164">
        <v>0.18024899999999999</v>
      </c>
      <c r="AN164">
        <v>0.15942000000000001</v>
      </c>
      <c r="AO164">
        <v>0.18382599999999999</v>
      </c>
      <c r="AP164">
        <v>0.171429</v>
      </c>
      <c r="AQ164">
        <v>0.15815699999999999</v>
      </c>
      <c r="AR164">
        <v>0.15965599999999999</v>
      </c>
    </row>
    <row r="165" spans="1:44" hidden="1" x14ac:dyDescent="0.2">
      <c r="A165" t="s">
        <v>327</v>
      </c>
      <c r="B165" t="s">
        <v>328</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row>
    <row r="166" spans="1:44" hidden="1" x14ac:dyDescent="0.2">
      <c r="A166" t="s">
        <v>329</v>
      </c>
      <c r="B166" t="s">
        <v>330</v>
      </c>
      <c r="C166">
        <v>0.65500000000000003</v>
      </c>
      <c r="D166">
        <v>0.65</v>
      </c>
      <c r="E166">
        <v>0.80130999999999997</v>
      </c>
      <c r="F166">
        <v>0.83533599999999997</v>
      </c>
      <c r="G166">
        <v>0.77510000000000001</v>
      </c>
      <c r="H166">
        <v>0.67010000000000003</v>
      </c>
      <c r="I166">
        <v>0.63600000000000001</v>
      </c>
      <c r="J166">
        <v>0.54600000000000004</v>
      </c>
      <c r="K166">
        <v>0.51185999999999998</v>
      </c>
      <c r="L166">
        <v>0.45680599999999999</v>
      </c>
      <c r="M166">
        <v>0.41197899999999998</v>
      </c>
      <c r="N166">
        <v>0.40593699999999999</v>
      </c>
      <c r="O166">
        <v>0.38218099999999999</v>
      </c>
      <c r="P166">
        <v>0.38086599999999998</v>
      </c>
      <c r="Q166">
        <v>0.38090000000000002</v>
      </c>
      <c r="R166">
        <v>0.8</v>
      </c>
      <c r="S166">
        <v>0.80840000000000001</v>
      </c>
      <c r="T166">
        <v>0.80840000000000001</v>
      </c>
      <c r="U166">
        <v>0.8</v>
      </c>
      <c r="V166">
        <v>0.323521</v>
      </c>
      <c r="W166">
        <v>0.35499999999999998</v>
      </c>
      <c r="X166">
        <v>0.31</v>
      </c>
      <c r="Y166">
        <v>0.32339299999999999</v>
      </c>
      <c r="Z166">
        <v>0.32339299999999999</v>
      </c>
      <c r="AA166">
        <v>0.2853</v>
      </c>
      <c r="AB166">
        <v>0.95279999999999998</v>
      </c>
      <c r="AC166">
        <v>0.92959999999999998</v>
      </c>
      <c r="AD166">
        <v>0.92959999999999998</v>
      </c>
      <c r="AE166">
        <v>0.38286599999999998</v>
      </c>
      <c r="AF166">
        <v>0.415769</v>
      </c>
      <c r="AG166">
        <v>0.447382</v>
      </c>
      <c r="AH166">
        <v>0.53266000000000002</v>
      </c>
      <c r="AI166">
        <v>0.58203000000000005</v>
      </c>
      <c r="AJ166">
        <v>0.57920000000000005</v>
      </c>
      <c r="AK166">
        <v>0.63290599999999997</v>
      </c>
      <c r="AL166">
        <v>0.74121899999999996</v>
      </c>
      <c r="AM166">
        <v>0.68268099999999998</v>
      </c>
      <c r="AN166">
        <v>0.47299999999999998</v>
      </c>
      <c r="AO166">
        <v>1.2246250000000001</v>
      </c>
      <c r="AP166">
        <v>1.2246250000000001</v>
      </c>
      <c r="AQ166">
        <v>0.98506000000000005</v>
      </c>
      <c r="AR166">
        <v>0.85889000000000004</v>
      </c>
    </row>
    <row r="167" spans="1:44" hidden="1" x14ac:dyDescent="0.2">
      <c r="A167" t="s">
        <v>331</v>
      </c>
      <c r="B167" t="s">
        <v>332</v>
      </c>
      <c r="C167">
        <v>2.5000000000000001E-2</v>
      </c>
      <c r="D167">
        <v>0.02</v>
      </c>
      <c r="E167">
        <v>2.3E-2</v>
      </c>
      <c r="F167">
        <v>3.56E-2</v>
      </c>
      <c r="G167">
        <v>1.6299999999999999E-2</v>
      </c>
      <c r="H167">
        <v>1.6299999999999999E-2</v>
      </c>
      <c r="I167">
        <v>1.6299999999999999E-2</v>
      </c>
      <c r="J167">
        <v>1.6899999999999998E-2</v>
      </c>
      <c r="K167">
        <v>1.6E-2</v>
      </c>
      <c r="L167">
        <v>1.5800000000000002E-2</v>
      </c>
      <c r="M167">
        <v>1.4999999999999999E-2</v>
      </c>
      <c r="N167">
        <v>3.8688E-2</v>
      </c>
      <c r="O167">
        <v>3.7999999999999999E-2</v>
      </c>
      <c r="P167">
        <v>0.14754</v>
      </c>
      <c r="Q167">
        <v>0.27900000000000003</v>
      </c>
      <c r="R167">
        <v>0.23899999999999999</v>
      </c>
      <c r="S167">
        <v>0.21609999999999999</v>
      </c>
      <c r="T167">
        <v>0.21299999999999999</v>
      </c>
      <c r="U167">
        <v>0.2127</v>
      </c>
      <c r="V167">
        <v>0.22800000000000001</v>
      </c>
      <c r="W167">
        <v>0.28899999999999998</v>
      </c>
      <c r="X167">
        <v>0.28899999999999998</v>
      </c>
      <c r="Y167">
        <v>0.17806</v>
      </c>
      <c r="Z167">
        <v>0.152</v>
      </c>
      <c r="AA167">
        <v>0.152</v>
      </c>
      <c r="AB167">
        <v>0.152</v>
      </c>
      <c r="AC167">
        <v>0.13850000000000001</v>
      </c>
      <c r="AD167">
        <v>0.13850000000000001</v>
      </c>
      <c r="AE167">
        <v>0.13850000000000001</v>
      </c>
      <c r="AF167">
        <v>0.13850000000000001</v>
      </c>
      <c r="AG167">
        <v>0.13850000000000001</v>
      </c>
      <c r="AH167">
        <v>0.13850000000000001</v>
      </c>
      <c r="AI167">
        <v>0.13850000000000001</v>
      </c>
      <c r="AJ167">
        <v>0.13850000000000001</v>
      </c>
      <c r="AK167">
        <v>0.13850000000000001</v>
      </c>
      <c r="AL167">
        <v>0.13850000000000001</v>
      </c>
      <c r="AM167">
        <v>0.13850000000000001</v>
      </c>
      <c r="AN167">
        <v>0.13850000000000001</v>
      </c>
      <c r="AO167">
        <v>0.13850000000000001</v>
      </c>
      <c r="AP167">
        <v>0.13850000000000001</v>
      </c>
      <c r="AQ167">
        <v>0.13850000000000001</v>
      </c>
      <c r="AR167">
        <v>0.13850000000000001</v>
      </c>
    </row>
    <row r="168" spans="1:44" hidden="1" x14ac:dyDescent="0.2">
      <c r="A168" t="s">
        <v>333</v>
      </c>
      <c r="B168" t="s">
        <v>334</v>
      </c>
      <c r="C168" t="s">
        <v>8</v>
      </c>
      <c r="D168" t="s">
        <v>8</v>
      </c>
      <c r="E168" t="s">
        <v>8</v>
      </c>
      <c r="F168" t="s">
        <v>8</v>
      </c>
      <c r="G168" t="s">
        <v>8</v>
      </c>
      <c r="H168" t="s">
        <v>8</v>
      </c>
      <c r="I168" t="s">
        <v>8</v>
      </c>
      <c r="J168" t="s">
        <v>8</v>
      </c>
      <c r="K168" t="s">
        <v>8</v>
      </c>
      <c r="L168" t="s">
        <v>8</v>
      </c>
      <c r="M168" t="s">
        <v>8</v>
      </c>
      <c r="N168" t="s">
        <v>8</v>
      </c>
      <c r="O168">
        <v>0.03</v>
      </c>
      <c r="P168">
        <v>4.2208000000000002E-2</v>
      </c>
      <c r="Q168">
        <v>3.6792999999999999E-2</v>
      </c>
      <c r="R168">
        <v>3.5310000000000001E-2</v>
      </c>
      <c r="S168">
        <v>3.1334000000000001E-2</v>
      </c>
      <c r="T168">
        <v>4.0057000000000002E-2</v>
      </c>
      <c r="U168">
        <v>4.0057000000000002E-2</v>
      </c>
      <c r="V168">
        <v>0.114883</v>
      </c>
      <c r="W168">
        <v>0.114883</v>
      </c>
      <c r="X168">
        <v>0.114883</v>
      </c>
      <c r="Y168">
        <v>0.114883</v>
      </c>
      <c r="Z168">
        <v>9.6375000000000002E-2</v>
      </c>
      <c r="AA168">
        <v>9.6375000000000002E-2</v>
      </c>
      <c r="AB168">
        <v>9.6375000000000002E-2</v>
      </c>
      <c r="AC168">
        <v>9.6375000000000002E-2</v>
      </c>
      <c r="AD168">
        <v>9.6375000000000002E-2</v>
      </c>
      <c r="AE168">
        <v>9.6375000000000002E-2</v>
      </c>
      <c r="AF168">
        <v>9.6375000000000002E-2</v>
      </c>
      <c r="AG168">
        <v>9.6375000000000002E-2</v>
      </c>
      <c r="AH168">
        <v>9.6375000000000002E-2</v>
      </c>
      <c r="AI168">
        <v>0.155</v>
      </c>
      <c r="AJ168">
        <v>0.15651999999999999</v>
      </c>
      <c r="AK168">
        <v>0.153553</v>
      </c>
      <c r="AL168">
        <v>0.14294499999999999</v>
      </c>
      <c r="AM168">
        <v>0.13775200000000001</v>
      </c>
      <c r="AN168">
        <v>0.13775200000000001</v>
      </c>
      <c r="AO168">
        <v>0.128</v>
      </c>
      <c r="AP168">
        <v>0.124</v>
      </c>
      <c r="AQ168">
        <v>0.11899999999999999</v>
      </c>
      <c r="AR168">
        <v>0.113</v>
      </c>
    </row>
    <row r="169" spans="1:44" hidden="1" x14ac:dyDescent="0.2">
      <c r="A169" t="s">
        <v>335</v>
      </c>
      <c r="B169" t="s">
        <v>336</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0</v>
      </c>
    </row>
    <row r="170" spans="1:44" hidden="1" x14ac:dyDescent="0.2">
      <c r="A170" t="s">
        <v>337</v>
      </c>
      <c r="B170" t="s">
        <v>338</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row>
    <row r="171" spans="1:44" x14ac:dyDescent="0.2">
      <c r="A171" t="s">
        <v>339</v>
      </c>
      <c r="B171" s="3" t="s">
        <v>340</v>
      </c>
      <c r="C171">
        <v>3.76</v>
      </c>
      <c r="D171">
        <v>3.585</v>
      </c>
      <c r="E171">
        <v>3.4340000000000002</v>
      </c>
      <c r="F171">
        <v>3.4249999999999998</v>
      </c>
      <c r="G171">
        <v>3.33</v>
      </c>
      <c r="H171">
        <v>3.35</v>
      </c>
      <c r="I171">
        <v>3.3</v>
      </c>
      <c r="J171">
        <v>3.1539999999999999</v>
      </c>
      <c r="K171">
        <v>3.15</v>
      </c>
      <c r="L171">
        <v>3.15</v>
      </c>
      <c r="M171">
        <v>4.5</v>
      </c>
      <c r="N171">
        <v>4.5</v>
      </c>
      <c r="O171">
        <v>3.7290000000000001</v>
      </c>
      <c r="P171">
        <v>3.7290000000000001</v>
      </c>
      <c r="Q171">
        <v>3.7290000000000001</v>
      </c>
      <c r="R171">
        <v>3.7</v>
      </c>
      <c r="S171">
        <v>3.7</v>
      </c>
      <c r="T171">
        <v>3.7</v>
      </c>
      <c r="U171">
        <v>3.7</v>
      </c>
      <c r="V171">
        <v>3.7</v>
      </c>
      <c r="W171">
        <v>3.7</v>
      </c>
      <c r="X171">
        <v>13.157</v>
      </c>
      <c r="Y171">
        <v>15.207000000000001</v>
      </c>
      <c r="Z171">
        <v>15.207000000000001</v>
      </c>
      <c r="AA171">
        <v>15.207000000000001</v>
      </c>
      <c r="AB171">
        <v>15.207000000000001</v>
      </c>
      <c r="AC171">
        <v>15.207000000000001</v>
      </c>
      <c r="AD171">
        <v>15.207000000000001</v>
      </c>
      <c r="AE171">
        <v>15.207000000000001</v>
      </c>
      <c r="AF171">
        <v>15.21</v>
      </c>
      <c r="AG171">
        <v>25.41</v>
      </c>
      <c r="AH171">
        <v>25.38</v>
      </c>
      <c r="AI171">
        <v>25.38</v>
      </c>
      <c r="AJ171">
        <v>25.38</v>
      </c>
      <c r="AK171">
        <v>25.24</v>
      </c>
      <c r="AL171">
        <v>25.244</v>
      </c>
      <c r="AM171">
        <v>25.244</v>
      </c>
      <c r="AN171">
        <v>25.244</v>
      </c>
      <c r="AO171">
        <v>25.244</v>
      </c>
      <c r="AP171">
        <v>25.244</v>
      </c>
      <c r="AQ171">
        <v>25.244</v>
      </c>
      <c r="AR171" s="3">
        <v>25.244</v>
      </c>
    </row>
    <row r="172" spans="1:44" hidden="1" x14ac:dyDescent="0.2">
      <c r="A172" t="s">
        <v>341</v>
      </c>
      <c r="B172" t="s">
        <v>342</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t="s">
        <v>154</v>
      </c>
      <c r="AJ172" t="s">
        <v>154</v>
      </c>
      <c r="AK172" t="s">
        <v>154</v>
      </c>
      <c r="AL172" t="s">
        <v>154</v>
      </c>
      <c r="AM172" t="s">
        <v>154</v>
      </c>
      <c r="AN172" t="s">
        <v>154</v>
      </c>
      <c r="AO172" t="s">
        <v>154</v>
      </c>
      <c r="AP172" t="s">
        <v>154</v>
      </c>
      <c r="AQ172">
        <v>0</v>
      </c>
      <c r="AR172">
        <v>0</v>
      </c>
    </row>
    <row r="173" spans="1:44" hidden="1" x14ac:dyDescent="0.2">
      <c r="A173" t="s">
        <v>343</v>
      </c>
      <c r="B173" t="s">
        <v>344</v>
      </c>
      <c r="C173" t="s">
        <v>8</v>
      </c>
      <c r="D173" t="s">
        <v>8</v>
      </c>
      <c r="E173" t="s">
        <v>8</v>
      </c>
      <c r="F173" t="s">
        <v>8</v>
      </c>
      <c r="G173" t="s">
        <v>8</v>
      </c>
      <c r="H173" t="s">
        <v>8</v>
      </c>
      <c r="I173" t="s">
        <v>8</v>
      </c>
      <c r="J173" t="s">
        <v>8</v>
      </c>
      <c r="K173" t="s">
        <v>8</v>
      </c>
      <c r="L173" t="s">
        <v>8</v>
      </c>
      <c r="M173" t="s">
        <v>8</v>
      </c>
      <c r="N173">
        <v>1.17</v>
      </c>
      <c r="O173">
        <v>1.1499999999999999</v>
      </c>
      <c r="P173">
        <v>1.568754</v>
      </c>
      <c r="Q173">
        <v>1.568754</v>
      </c>
      <c r="R173">
        <v>1.6060000000000001</v>
      </c>
      <c r="S173">
        <v>1.6060000000000001</v>
      </c>
      <c r="T173">
        <v>1.6060000000000001</v>
      </c>
      <c r="U173">
        <v>1.6060000000000001</v>
      </c>
      <c r="V173">
        <v>1.42614</v>
      </c>
      <c r="W173">
        <v>1.42614</v>
      </c>
      <c r="X173">
        <v>1.42614</v>
      </c>
      <c r="Y173">
        <v>0.95562000000000002</v>
      </c>
      <c r="Z173">
        <v>0.95562000000000002</v>
      </c>
      <c r="AA173">
        <v>0.95562000000000002</v>
      </c>
      <c r="AB173">
        <v>0.95562000000000002</v>
      </c>
      <c r="AC173">
        <v>0.95562000000000002</v>
      </c>
      <c r="AD173">
        <v>0.6</v>
      </c>
      <c r="AE173">
        <v>0.6</v>
      </c>
      <c r="AF173">
        <v>0.6</v>
      </c>
      <c r="AG173">
        <v>0.6</v>
      </c>
      <c r="AH173">
        <v>0.6</v>
      </c>
      <c r="AI173">
        <v>0.6</v>
      </c>
      <c r="AJ173">
        <v>0.6</v>
      </c>
      <c r="AK173">
        <v>0.6</v>
      </c>
      <c r="AL173">
        <v>0.6</v>
      </c>
      <c r="AM173">
        <v>0.6</v>
      </c>
      <c r="AN173">
        <v>0.6</v>
      </c>
      <c r="AO173">
        <v>0.6</v>
      </c>
      <c r="AP173">
        <v>0.6</v>
      </c>
      <c r="AQ173">
        <v>0.6</v>
      </c>
      <c r="AR173">
        <v>0.6</v>
      </c>
    </row>
    <row r="174" spans="1:44" hidden="1" x14ac:dyDescent="0.2">
      <c r="A174" t="s">
        <v>345</v>
      </c>
      <c r="B174" t="s">
        <v>346</v>
      </c>
      <c r="C174" t="s">
        <v>23</v>
      </c>
      <c r="D174" t="s">
        <v>23</v>
      </c>
      <c r="E174" t="s">
        <v>23</v>
      </c>
      <c r="F174" t="s">
        <v>23</v>
      </c>
      <c r="G174" t="s">
        <v>23</v>
      </c>
      <c r="H174" t="s">
        <v>23</v>
      </c>
      <c r="I174" t="s">
        <v>23</v>
      </c>
      <c r="J174" t="s">
        <v>23</v>
      </c>
      <c r="K174" t="s">
        <v>23</v>
      </c>
      <c r="L174" t="s">
        <v>23</v>
      </c>
      <c r="M174" t="s">
        <v>23</v>
      </c>
      <c r="N174" t="s">
        <v>23</v>
      </c>
      <c r="O174" t="s">
        <v>8</v>
      </c>
      <c r="P174" t="s">
        <v>8</v>
      </c>
      <c r="Q174" t="s">
        <v>8</v>
      </c>
      <c r="R174" t="s">
        <v>8</v>
      </c>
      <c r="S174" t="s">
        <v>8</v>
      </c>
      <c r="T174">
        <v>48.573</v>
      </c>
      <c r="U174">
        <v>48.573</v>
      </c>
      <c r="V174">
        <v>48.573</v>
      </c>
      <c r="W174">
        <v>48.573</v>
      </c>
      <c r="X174">
        <v>48.573</v>
      </c>
      <c r="Y174">
        <v>48.573</v>
      </c>
      <c r="Z174">
        <v>60</v>
      </c>
      <c r="AA174">
        <v>60</v>
      </c>
      <c r="AB174">
        <v>60</v>
      </c>
      <c r="AC174">
        <v>60</v>
      </c>
      <c r="AD174">
        <v>60</v>
      </c>
      <c r="AE174">
        <v>60</v>
      </c>
      <c r="AF174">
        <v>60</v>
      </c>
      <c r="AG174">
        <v>60</v>
      </c>
      <c r="AH174">
        <v>60</v>
      </c>
      <c r="AI174">
        <v>60</v>
      </c>
      <c r="AJ174">
        <v>80</v>
      </c>
      <c r="AK174">
        <v>80</v>
      </c>
      <c r="AL174">
        <v>80</v>
      </c>
      <c r="AM174">
        <v>80</v>
      </c>
      <c r="AN174">
        <v>80</v>
      </c>
      <c r="AO174">
        <v>80</v>
      </c>
      <c r="AP174">
        <v>80</v>
      </c>
      <c r="AQ174">
        <v>80</v>
      </c>
      <c r="AR174">
        <v>80</v>
      </c>
    </row>
    <row r="175" spans="1:44" hidden="1" x14ac:dyDescent="0.2">
      <c r="A175" t="s">
        <v>347</v>
      </c>
      <c r="B175" t="s">
        <v>348</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row>
    <row r="176" spans="1:44" hidden="1" x14ac:dyDescent="0.2">
      <c r="A176" t="s">
        <v>349</v>
      </c>
      <c r="B176" t="s">
        <v>350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0</v>
      </c>
    </row>
    <row r="177" spans="1:44" hidden="1" x14ac:dyDescent="0.2">
      <c r="A177" t="s">
        <v>351</v>
      </c>
      <c r="B177" t="s">
        <v>352</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row>
    <row r="178" spans="1:44" hidden="1" x14ac:dyDescent="0.2">
      <c r="A178" t="s">
        <v>353</v>
      </c>
      <c r="B178" t="s">
        <v>354</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0</v>
      </c>
    </row>
    <row r="179" spans="1:44" hidden="1" x14ac:dyDescent="0.2">
      <c r="A179" t="s">
        <v>355</v>
      </c>
      <c r="B179" t="s">
        <v>356</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0</v>
      </c>
    </row>
    <row r="180" spans="1:44" hidden="1" x14ac:dyDescent="0.2">
      <c r="A180" t="s">
        <v>357</v>
      </c>
      <c r="B180" t="s">
        <v>358</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row>
    <row r="181" spans="1:44" hidden="1" x14ac:dyDescent="0.2">
      <c r="A181" t="s">
        <v>359</v>
      </c>
      <c r="B181" t="s">
        <v>360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c r="AR181">
        <v>0</v>
      </c>
    </row>
    <row r="182" spans="1:44" hidden="1" x14ac:dyDescent="0.2">
      <c r="A182" t="s">
        <v>361</v>
      </c>
      <c r="B182" t="s">
        <v>362</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0</v>
      </c>
    </row>
    <row r="183" spans="1:44" x14ac:dyDescent="0.2">
      <c r="A183" t="s">
        <v>363</v>
      </c>
      <c r="B183" s="3" t="s">
        <v>364</v>
      </c>
      <c r="C183">
        <v>166.48</v>
      </c>
      <c r="D183">
        <v>168.03</v>
      </c>
      <c r="E183">
        <v>167.85</v>
      </c>
      <c r="F183">
        <v>165.32</v>
      </c>
      <c r="G183">
        <v>168.8475</v>
      </c>
      <c r="H183">
        <v>171.71</v>
      </c>
      <c r="I183">
        <v>171.49</v>
      </c>
      <c r="J183">
        <v>169.18</v>
      </c>
      <c r="K183">
        <v>169.58500000000001</v>
      </c>
      <c r="L183">
        <v>172.57499999999999</v>
      </c>
      <c r="M183">
        <v>257.55900000000003</v>
      </c>
      <c r="N183">
        <v>260.00400000000002</v>
      </c>
      <c r="O183">
        <v>260.34199999999998</v>
      </c>
      <c r="P183">
        <v>260.34199999999998</v>
      </c>
      <c r="Q183">
        <v>261.20299999999997</v>
      </c>
      <c r="R183">
        <v>261.20299999999997</v>
      </c>
      <c r="S183">
        <v>261.20299999999997</v>
      </c>
      <c r="T183">
        <v>261.5</v>
      </c>
      <c r="U183">
        <v>261.5</v>
      </c>
      <c r="V183">
        <v>261.5</v>
      </c>
      <c r="W183">
        <v>263.5</v>
      </c>
      <c r="X183">
        <v>261.7</v>
      </c>
      <c r="Y183">
        <v>261.75</v>
      </c>
      <c r="Z183">
        <v>261.8</v>
      </c>
      <c r="AA183">
        <v>261.89999999999998</v>
      </c>
      <c r="AB183">
        <v>261.89999999999998</v>
      </c>
      <c r="AC183">
        <v>264.31</v>
      </c>
      <c r="AD183">
        <v>264.209</v>
      </c>
      <c r="AE183">
        <v>264.25099999999998</v>
      </c>
      <c r="AF183">
        <v>264.20999999999998</v>
      </c>
      <c r="AG183">
        <v>264.20999999999998</v>
      </c>
      <c r="AH183">
        <v>264.39999999999998</v>
      </c>
      <c r="AI183">
        <v>264.52</v>
      </c>
      <c r="AJ183">
        <v>265.41000000000003</v>
      </c>
      <c r="AK183">
        <v>265.85000000000002</v>
      </c>
      <c r="AL183">
        <v>265.78899999999999</v>
      </c>
      <c r="AM183">
        <v>266.57799999999997</v>
      </c>
      <c r="AN183">
        <v>266.45499999999998</v>
      </c>
      <c r="AO183">
        <v>266.20800000000003</v>
      </c>
      <c r="AP183">
        <v>266.26</v>
      </c>
      <c r="AQ183">
        <v>267.02600000000001</v>
      </c>
      <c r="AR183" s="3">
        <v>258.60000000000002</v>
      </c>
    </row>
    <row r="184" spans="1:44" hidden="1" x14ac:dyDescent="0.2">
      <c r="A184" t="s">
        <v>365</v>
      </c>
      <c r="B184" t="s">
        <v>366</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c r="AL184">
        <v>0</v>
      </c>
      <c r="AM184">
        <v>0</v>
      </c>
      <c r="AN184">
        <v>0</v>
      </c>
      <c r="AO184">
        <v>0</v>
      </c>
      <c r="AP184">
        <v>0</v>
      </c>
      <c r="AQ184">
        <v>0</v>
      </c>
      <c r="AR184">
        <v>0</v>
      </c>
    </row>
    <row r="185" spans="1:44" hidden="1" x14ac:dyDescent="0.2">
      <c r="A185" t="s">
        <v>367</v>
      </c>
      <c r="B185" t="s">
        <v>368</v>
      </c>
      <c r="C185" t="s">
        <v>23</v>
      </c>
      <c r="D185" t="s">
        <v>23</v>
      </c>
      <c r="E185" t="s">
        <v>23</v>
      </c>
      <c r="F185" t="s">
        <v>23</v>
      </c>
      <c r="G185" t="s">
        <v>23</v>
      </c>
      <c r="H185" t="s">
        <v>23</v>
      </c>
      <c r="I185" t="s">
        <v>23</v>
      </c>
      <c r="J185" t="s">
        <v>23</v>
      </c>
      <c r="K185" t="s">
        <v>23</v>
      </c>
      <c r="L185" t="s">
        <v>23</v>
      </c>
      <c r="M185" t="s">
        <v>23</v>
      </c>
      <c r="N185" t="s">
        <v>23</v>
      </c>
      <c r="O185" t="s">
        <v>23</v>
      </c>
      <c r="P185" t="s">
        <v>23</v>
      </c>
      <c r="Q185" t="s">
        <v>23</v>
      </c>
      <c r="R185" t="s">
        <v>23</v>
      </c>
      <c r="S185" t="s">
        <v>23</v>
      </c>
      <c r="T185" t="s">
        <v>23</v>
      </c>
      <c r="U185" t="s">
        <v>23</v>
      </c>
      <c r="V185" t="s">
        <v>23</v>
      </c>
      <c r="W185" t="s">
        <v>23</v>
      </c>
      <c r="X185" t="s">
        <v>23</v>
      </c>
      <c r="Y185" t="s">
        <v>23</v>
      </c>
      <c r="Z185" t="s">
        <v>23</v>
      </c>
      <c r="AA185" t="s">
        <v>23</v>
      </c>
      <c r="AB185" t="s">
        <v>23</v>
      </c>
      <c r="AC185">
        <v>7.7499999999999999E-2</v>
      </c>
      <c r="AD185">
        <v>7.7499999999999999E-2</v>
      </c>
      <c r="AE185">
        <v>7.7499999999999999E-2</v>
      </c>
      <c r="AF185">
        <v>7.7499999999999999E-2</v>
      </c>
      <c r="AG185">
        <v>7.7499999999999999E-2</v>
      </c>
      <c r="AH185">
        <v>7.7499999999999999E-2</v>
      </c>
      <c r="AI185">
        <v>7.7499999999999999E-2</v>
      </c>
      <c r="AJ185">
        <v>7.7499999999999999E-2</v>
      </c>
      <c r="AK185">
        <v>7.7499999999999999E-2</v>
      </c>
      <c r="AL185">
        <v>7.7499999999999999E-2</v>
      </c>
      <c r="AM185">
        <v>7.7499999999999999E-2</v>
      </c>
      <c r="AN185">
        <v>7.7499999999999999E-2</v>
      </c>
      <c r="AO185">
        <v>7.7499999999999999E-2</v>
      </c>
      <c r="AP185">
        <v>7.7499999999999999E-2</v>
      </c>
      <c r="AQ185">
        <v>7.7499999999999999E-2</v>
      </c>
      <c r="AR185">
        <v>7.7499999999999999E-2</v>
      </c>
    </row>
    <row r="186" spans="1:44" hidden="1" x14ac:dyDescent="0.2">
      <c r="A186" t="s">
        <v>369</v>
      </c>
      <c r="B186" t="s">
        <v>370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row>
    <row r="187" spans="1:44" hidden="1" x14ac:dyDescent="0.2">
      <c r="A187" t="s">
        <v>371</v>
      </c>
      <c r="B187" t="s">
        <v>372</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c r="AN187">
        <v>0</v>
      </c>
      <c r="AO187">
        <v>0</v>
      </c>
      <c r="AP187">
        <v>0</v>
      </c>
      <c r="AQ187">
        <v>0</v>
      </c>
      <c r="AR187">
        <v>0</v>
      </c>
    </row>
    <row r="188" spans="1:44" hidden="1" x14ac:dyDescent="0.2">
      <c r="A188" t="s">
        <v>373</v>
      </c>
      <c r="B188" t="s">
        <v>374</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row>
    <row r="189" spans="1:44" hidden="1" x14ac:dyDescent="0.2">
      <c r="A189" t="s">
        <v>375</v>
      </c>
      <c r="B189" t="s">
        <v>376</v>
      </c>
      <c r="C189" t="s">
        <v>23</v>
      </c>
      <c r="D189" t="s">
        <v>23</v>
      </c>
      <c r="E189" t="s">
        <v>23</v>
      </c>
      <c r="F189" t="s">
        <v>23</v>
      </c>
      <c r="G189" t="s">
        <v>23</v>
      </c>
      <c r="H189" t="s">
        <v>23</v>
      </c>
      <c r="I189" t="s">
        <v>23</v>
      </c>
      <c r="J189" t="s">
        <v>23</v>
      </c>
      <c r="K189" t="s">
        <v>23</v>
      </c>
      <c r="L189" t="s">
        <v>23</v>
      </c>
      <c r="M189" t="s">
        <v>23</v>
      </c>
      <c r="N189" t="s">
        <v>23</v>
      </c>
      <c r="O189" t="s">
        <v>23</v>
      </c>
      <c r="P189" t="s">
        <v>8</v>
      </c>
      <c r="Q189" t="s">
        <v>8</v>
      </c>
      <c r="R189" t="s">
        <v>8</v>
      </c>
      <c r="S189">
        <v>8.9999999999999993E-3</v>
      </c>
      <c r="T189">
        <v>8.9999999999999993E-3</v>
      </c>
      <c r="U189">
        <v>8.9999999999999993E-3</v>
      </c>
      <c r="V189">
        <v>8.9999999999999993E-3</v>
      </c>
      <c r="W189">
        <v>8.9999999999999993E-3</v>
      </c>
      <c r="X189">
        <v>8.9999999999999993E-3</v>
      </c>
      <c r="Y189">
        <v>8.9999999999999993E-3</v>
      </c>
      <c r="Z189">
        <v>8.9999999999999993E-3</v>
      </c>
      <c r="AA189">
        <v>8.9999999999999993E-3</v>
      </c>
      <c r="AB189">
        <v>8.9999999999999993E-3</v>
      </c>
      <c r="AC189">
        <v>8.9999999999999993E-3</v>
      </c>
      <c r="AD189">
        <v>8.9999999999999993E-3</v>
      </c>
      <c r="AE189">
        <v>8.9999999999999993E-3</v>
      </c>
      <c r="AF189">
        <v>8.9999999999999993E-3</v>
      </c>
      <c r="AG189">
        <v>8.9999999999999993E-3</v>
      </c>
      <c r="AH189">
        <v>8.9999999999999993E-3</v>
      </c>
      <c r="AI189">
        <v>8.9999999999999993E-3</v>
      </c>
      <c r="AJ189">
        <v>8.9999999999999993E-3</v>
      </c>
      <c r="AK189">
        <v>8.9999999999999993E-3</v>
      </c>
      <c r="AL189">
        <v>8.9999999999999993E-3</v>
      </c>
      <c r="AM189">
        <v>8.9999999999999993E-3</v>
      </c>
      <c r="AN189">
        <v>8.9999999999999993E-3</v>
      </c>
      <c r="AO189">
        <v>8.9999999999999993E-3</v>
      </c>
      <c r="AP189">
        <v>8.9999999999999993E-3</v>
      </c>
      <c r="AQ189">
        <v>8.9999999999999993E-3</v>
      </c>
      <c r="AR189">
        <v>8.9999999999999993E-3</v>
      </c>
    </row>
    <row r="190" spans="1:44" hidden="1" x14ac:dyDescent="0.2">
      <c r="A190" t="s">
        <v>377</v>
      </c>
      <c r="B190" t="s">
        <v>378</v>
      </c>
      <c r="C190" t="s">
        <v>23</v>
      </c>
      <c r="D190" t="s">
        <v>23</v>
      </c>
      <c r="E190" t="s">
        <v>23</v>
      </c>
      <c r="F190" t="s">
        <v>23</v>
      </c>
      <c r="G190" t="s">
        <v>23</v>
      </c>
      <c r="H190" t="s">
        <v>23</v>
      </c>
      <c r="I190" t="s">
        <v>23</v>
      </c>
      <c r="J190" t="s">
        <v>23</v>
      </c>
      <c r="K190" t="s">
        <v>23</v>
      </c>
      <c r="L190" t="s">
        <v>23</v>
      </c>
      <c r="M190" t="s">
        <v>23</v>
      </c>
      <c r="N190" t="s">
        <v>23</v>
      </c>
      <c r="O190" t="s">
        <v>8</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c r="AL190">
        <v>0</v>
      </c>
      <c r="AM190">
        <v>0</v>
      </c>
      <c r="AN190">
        <v>0</v>
      </c>
      <c r="AO190">
        <v>0</v>
      </c>
      <c r="AP190">
        <v>0</v>
      </c>
      <c r="AQ190">
        <v>0</v>
      </c>
      <c r="AR190">
        <v>0</v>
      </c>
    </row>
    <row r="191" spans="1:44" hidden="1" x14ac:dyDescent="0.2">
      <c r="A191" t="s">
        <v>379</v>
      </c>
      <c r="B191" t="s">
        <v>380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0</v>
      </c>
      <c r="AO191">
        <v>0</v>
      </c>
      <c r="AP191">
        <v>0</v>
      </c>
      <c r="AQ191">
        <v>0</v>
      </c>
      <c r="AR191">
        <v>0</v>
      </c>
    </row>
    <row r="192" spans="1:44" hidden="1" x14ac:dyDescent="0.2">
      <c r="A192" t="s">
        <v>381</v>
      </c>
      <c r="B192" t="s">
        <v>382</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c r="AN192">
        <v>0</v>
      </c>
      <c r="AO192">
        <v>0</v>
      </c>
      <c r="AP192">
        <v>0</v>
      </c>
      <c r="AQ192">
        <v>0</v>
      </c>
      <c r="AR192">
        <v>0</v>
      </c>
    </row>
    <row r="193" spans="1:44" hidden="1" x14ac:dyDescent="0.2">
      <c r="A193" t="s">
        <v>383</v>
      </c>
      <c r="B193" t="s">
        <v>384</v>
      </c>
      <c r="C193" t="s">
        <v>8</v>
      </c>
      <c r="D193" t="s">
        <v>8</v>
      </c>
      <c r="E193" t="s">
        <v>8</v>
      </c>
      <c r="F193">
        <v>0.11650000000000001</v>
      </c>
      <c r="G193">
        <v>0.115</v>
      </c>
      <c r="H193">
        <v>0.1145</v>
      </c>
      <c r="I193" t="s">
        <v>8</v>
      </c>
      <c r="J193" t="s">
        <v>8</v>
      </c>
      <c r="K193" t="s">
        <v>8</v>
      </c>
      <c r="L193" t="s">
        <v>8</v>
      </c>
      <c r="M193" t="s">
        <v>8</v>
      </c>
      <c r="N193" t="s">
        <v>8</v>
      </c>
      <c r="O193" t="s">
        <v>8</v>
      </c>
      <c r="P193" t="s">
        <v>8</v>
      </c>
      <c r="Q193">
        <v>4.1000000000000002E-2</v>
      </c>
      <c r="R193">
        <v>4.0399999999999998E-2</v>
      </c>
      <c r="S193">
        <v>2.6700000000000002E-2</v>
      </c>
      <c r="T193">
        <v>2.6700000000000002E-2</v>
      </c>
      <c r="U193">
        <v>2.9361999999999999E-2</v>
      </c>
      <c r="V193">
        <v>2.9361999999999999E-2</v>
      </c>
      <c r="W193">
        <v>2.9361999999999999E-2</v>
      </c>
      <c r="X193">
        <v>2.9361999999999999E-2</v>
      </c>
      <c r="Y193">
        <v>1.5679999999999999E-2</v>
      </c>
      <c r="Z193">
        <v>1.5679999999999999E-2</v>
      </c>
      <c r="AA193">
        <v>1.5679999999999999E-2</v>
      </c>
      <c r="AB193">
        <v>1.5679999999999999E-2</v>
      </c>
      <c r="AC193">
        <v>1.5679999999999999E-2</v>
      </c>
      <c r="AD193">
        <v>1.4999999999999999E-2</v>
      </c>
      <c r="AE193">
        <v>1.4999999999999999E-2</v>
      </c>
      <c r="AF193">
        <v>1.4999999999999999E-2</v>
      </c>
      <c r="AG193">
        <v>1.4999999999999999E-2</v>
      </c>
      <c r="AH193">
        <v>1.4999999999999999E-2</v>
      </c>
      <c r="AI193">
        <v>1.4999999999999999E-2</v>
      </c>
      <c r="AJ193">
        <v>1.4999999999999999E-2</v>
      </c>
      <c r="AK193">
        <v>1.4999999999999999E-2</v>
      </c>
      <c r="AL193">
        <v>1.4999999999999999E-2</v>
      </c>
      <c r="AM193">
        <v>1.4999999999999999E-2</v>
      </c>
      <c r="AN193">
        <v>1.4999999999999999E-2</v>
      </c>
      <c r="AO193">
        <v>1.4999999999999999E-2</v>
      </c>
      <c r="AP193">
        <v>1.4999999999999999E-2</v>
      </c>
      <c r="AQ193">
        <v>1.4999999999999999E-2</v>
      </c>
      <c r="AR193">
        <v>1.4999999999999999E-2</v>
      </c>
    </row>
    <row r="194" spans="1:44" hidden="1" x14ac:dyDescent="0.2">
      <c r="A194" t="s">
        <v>385</v>
      </c>
      <c r="B194" t="s">
        <v>386</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t="s">
        <v>8</v>
      </c>
      <c r="AB194" t="s">
        <v>8</v>
      </c>
      <c r="AC194" t="s">
        <v>8</v>
      </c>
      <c r="AD194" t="s">
        <v>8</v>
      </c>
      <c r="AE194" t="s">
        <v>8</v>
      </c>
      <c r="AF194" t="s">
        <v>8</v>
      </c>
      <c r="AG194" t="s">
        <v>8</v>
      </c>
      <c r="AH194" t="s">
        <v>8</v>
      </c>
      <c r="AI194" t="s">
        <v>8</v>
      </c>
      <c r="AJ194" t="s">
        <v>8</v>
      </c>
      <c r="AK194" t="s">
        <v>8</v>
      </c>
      <c r="AL194" t="s">
        <v>8</v>
      </c>
      <c r="AM194" t="s">
        <v>8</v>
      </c>
      <c r="AN194" t="s">
        <v>8</v>
      </c>
      <c r="AO194" t="s">
        <v>8</v>
      </c>
      <c r="AP194" t="s">
        <v>8</v>
      </c>
      <c r="AQ194" t="s">
        <v>8</v>
      </c>
      <c r="AR194" t="s">
        <v>8</v>
      </c>
    </row>
    <row r="195" spans="1:44" hidden="1" x14ac:dyDescent="0.2">
      <c r="A195" t="s">
        <v>387</v>
      </c>
      <c r="B195" t="s">
        <v>388</v>
      </c>
      <c r="C195" t="s">
        <v>23</v>
      </c>
      <c r="D195" t="s">
        <v>23</v>
      </c>
      <c r="E195" t="s">
        <v>23</v>
      </c>
      <c r="F195" t="s">
        <v>23</v>
      </c>
      <c r="G195" t="s">
        <v>23</v>
      </c>
      <c r="H195" t="s">
        <v>23</v>
      </c>
      <c r="I195" t="s">
        <v>23</v>
      </c>
      <c r="J195" t="s">
        <v>23</v>
      </c>
      <c r="K195" t="s">
        <v>23</v>
      </c>
      <c r="L195" t="s">
        <v>23</v>
      </c>
      <c r="M195" t="s">
        <v>23</v>
      </c>
      <c r="N195" t="s">
        <v>23</v>
      </c>
      <c r="O195" t="s">
        <v>23</v>
      </c>
      <c r="P195" t="s">
        <v>23</v>
      </c>
      <c r="Q195" t="s">
        <v>23</v>
      </c>
      <c r="R195" t="s">
        <v>23</v>
      </c>
      <c r="S195" t="s">
        <v>23</v>
      </c>
      <c r="T195" t="s">
        <v>23</v>
      </c>
      <c r="U195" t="s">
        <v>23</v>
      </c>
      <c r="V195" t="s">
        <v>23</v>
      </c>
      <c r="W195" t="s">
        <v>23</v>
      </c>
      <c r="X195" t="s">
        <v>23</v>
      </c>
      <c r="Y195" t="s">
        <v>23</v>
      </c>
      <c r="Z195" t="s">
        <v>23</v>
      </c>
      <c r="AA195" t="s">
        <v>23</v>
      </c>
      <c r="AB195" t="s">
        <v>23</v>
      </c>
      <c r="AC195" t="s">
        <v>23</v>
      </c>
      <c r="AD195" t="s">
        <v>23</v>
      </c>
      <c r="AE195" t="s">
        <v>23</v>
      </c>
      <c r="AF195" t="s">
        <v>23</v>
      </c>
      <c r="AG195" t="s">
        <v>23</v>
      </c>
      <c r="AH195" t="s">
        <v>23</v>
      </c>
      <c r="AQ195">
        <v>3.75</v>
      </c>
      <c r="AR195">
        <v>3.75</v>
      </c>
    </row>
    <row r="196" spans="1:44" hidden="1" x14ac:dyDescent="0.2">
      <c r="A196" t="s">
        <v>389</v>
      </c>
      <c r="B196" t="s">
        <v>390</v>
      </c>
      <c r="C196">
        <v>0.15</v>
      </c>
      <c r="D196">
        <v>0.35</v>
      </c>
      <c r="E196">
        <v>0.1217</v>
      </c>
      <c r="F196">
        <v>0.13139999999999999</v>
      </c>
      <c r="G196">
        <v>0.16</v>
      </c>
      <c r="H196">
        <v>0.115</v>
      </c>
      <c r="I196">
        <v>0.09</v>
      </c>
      <c r="J196">
        <v>2.8199999999999999E-2</v>
      </c>
      <c r="K196">
        <v>3.8600000000000002E-2</v>
      </c>
      <c r="L196">
        <v>2.5954999999999999E-2</v>
      </c>
      <c r="M196">
        <v>2.5000000000000001E-2</v>
      </c>
      <c r="N196">
        <v>0.02</v>
      </c>
      <c r="O196">
        <v>2.1388999999999998E-2</v>
      </c>
      <c r="P196">
        <v>2.2518E-2</v>
      </c>
      <c r="Q196">
        <v>2.2518E-2</v>
      </c>
      <c r="R196">
        <v>2.0242E-2</v>
      </c>
      <c r="S196">
        <v>0.02</v>
      </c>
      <c r="T196">
        <v>0.03</v>
      </c>
      <c r="U196">
        <v>0.03</v>
      </c>
      <c r="V196">
        <v>1.3998999999999999E-2</v>
      </c>
      <c r="W196">
        <v>1.3998999999999999E-2</v>
      </c>
      <c r="X196">
        <v>2.1009E-2</v>
      </c>
      <c r="Y196">
        <v>2.1009E-2</v>
      </c>
      <c r="Z196">
        <v>0.15762599999999999</v>
      </c>
      <c r="AA196">
        <v>0.15762599999999999</v>
      </c>
      <c r="AB196">
        <v>0.15762599999999999</v>
      </c>
      <c r="AC196">
        <v>0.15762599999999999</v>
      </c>
      <c r="AD196">
        <v>0.15</v>
      </c>
      <c r="AE196">
        <v>0.15</v>
      </c>
      <c r="AF196">
        <v>0.15</v>
      </c>
      <c r="AG196">
        <v>0.15</v>
      </c>
      <c r="AH196">
        <v>0.15</v>
      </c>
      <c r="AI196">
        <v>0.15</v>
      </c>
      <c r="AJ196">
        <v>0.15</v>
      </c>
      <c r="AK196">
        <v>0.15</v>
      </c>
      <c r="AL196">
        <v>0.15</v>
      </c>
      <c r="AM196">
        <v>0.15</v>
      </c>
      <c r="AN196">
        <v>0.15</v>
      </c>
      <c r="AO196">
        <v>0.15</v>
      </c>
      <c r="AP196">
        <v>0.15</v>
      </c>
      <c r="AQ196">
        <v>0.15</v>
      </c>
      <c r="AR196">
        <v>0.15</v>
      </c>
    </row>
    <row r="197" spans="1:44" hidden="1" x14ac:dyDescent="0.2">
      <c r="A197" t="s">
        <v>391</v>
      </c>
      <c r="B197" t="s">
        <v>392</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row>
    <row r="198" spans="1:44" hidden="1" x14ac:dyDescent="0.2">
      <c r="A198" t="s">
        <v>393</v>
      </c>
      <c r="B198" t="s">
        <v>394</v>
      </c>
      <c r="C198" t="s">
        <v>8</v>
      </c>
      <c r="D198" t="s">
        <v>8</v>
      </c>
      <c r="E198">
        <v>0.2</v>
      </c>
      <c r="F198">
        <v>0.4</v>
      </c>
      <c r="G198">
        <v>0.3</v>
      </c>
      <c r="H198">
        <v>0.3</v>
      </c>
      <c r="I198">
        <v>0.3</v>
      </c>
      <c r="J198">
        <v>0.3</v>
      </c>
      <c r="K198">
        <v>0.3</v>
      </c>
      <c r="L198">
        <v>0.3</v>
      </c>
      <c r="M198">
        <v>0.3</v>
      </c>
      <c r="N198">
        <v>0.3</v>
      </c>
      <c r="O198">
        <v>0.3</v>
      </c>
      <c r="P198">
        <v>0.3</v>
      </c>
      <c r="Q198">
        <v>0.3</v>
      </c>
      <c r="R198">
        <v>0.3</v>
      </c>
      <c r="S198">
        <v>0.3</v>
      </c>
      <c r="T198">
        <v>0.3</v>
      </c>
      <c r="U198">
        <v>0.2621</v>
      </c>
      <c r="V198">
        <v>0.2621</v>
      </c>
      <c r="W198">
        <v>0.2621</v>
      </c>
      <c r="X198">
        <v>0.2621</v>
      </c>
      <c r="Y198">
        <v>0.56299999999999994</v>
      </c>
      <c r="Z198">
        <v>0.56299999999999994</v>
      </c>
      <c r="AA198">
        <v>0.56299999999999994</v>
      </c>
      <c r="AB198">
        <v>0.56299999999999994</v>
      </c>
      <c r="AC198">
        <v>0.56299999999999994</v>
      </c>
      <c r="AD198">
        <v>5</v>
      </c>
      <c r="AE198">
        <v>5</v>
      </c>
      <c r="AF198">
        <v>5</v>
      </c>
      <c r="AG198">
        <v>5</v>
      </c>
      <c r="AH198">
        <v>5</v>
      </c>
      <c r="AI198">
        <v>5</v>
      </c>
      <c r="AJ198">
        <v>5</v>
      </c>
      <c r="AK198">
        <v>5</v>
      </c>
      <c r="AL198">
        <v>5</v>
      </c>
      <c r="AM198">
        <v>5</v>
      </c>
      <c r="AN198">
        <v>5</v>
      </c>
      <c r="AO198">
        <v>5</v>
      </c>
      <c r="AP198">
        <v>5</v>
      </c>
      <c r="AQ198">
        <v>1.25</v>
      </c>
      <c r="AR198">
        <v>1.25</v>
      </c>
    </row>
    <row r="199" spans="1:44" hidden="1" x14ac:dyDescent="0.2">
      <c r="A199" t="s">
        <v>395</v>
      </c>
      <c r="B199" t="s">
        <v>396</v>
      </c>
      <c r="C199" t="s">
        <v>8</v>
      </c>
      <c r="D199" t="s">
        <v>8</v>
      </c>
      <c r="E199" t="s">
        <v>8</v>
      </c>
      <c r="F199" t="s">
        <v>8</v>
      </c>
      <c r="G199" t="s">
        <v>8</v>
      </c>
      <c r="H199" t="s">
        <v>8</v>
      </c>
      <c r="I199">
        <v>1E-3</v>
      </c>
      <c r="J199">
        <v>1E-3</v>
      </c>
      <c r="K199">
        <v>2.7E-2</v>
      </c>
      <c r="L199">
        <v>2.87E-2</v>
      </c>
      <c r="M199">
        <v>2.8199999999999999E-2</v>
      </c>
      <c r="N199">
        <v>2.7300000000000001E-2</v>
      </c>
      <c r="O199">
        <v>3.7600000000000001E-2</v>
      </c>
      <c r="P199">
        <v>4.9200000000000001E-2</v>
      </c>
      <c r="Q199">
        <v>5.62E-2</v>
      </c>
      <c r="R199">
        <v>8.1900000000000001E-2</v>
      </c>
      <c r="S199">
        <v>7.3999999999999996E-2</v>
      </c>
      <c r="T199">
        <v>7.3999999999999996E-2</v>
      </c>
      <c r="U199">
        <v>7.3999999999999996E-2</v>
      </c>
      <c r="V199">
        <v>7.3999999999999996E-2</v>
      </c>
      <c r="W199">
        <v>7.3999999999999996E-2</v>
      </c>
      <c r="X199">
        <v>7.3999999999999996E-2</v>
      </c>
      <c r="Y199">
        <v>7.3999999999999996E-2</v>
      </c>
      <c r="Z199">
        <v>0.17</v>
      </c>
      <c r="AA199">
        <v>0.111</v>
      </c>
      <c r="AB199">
        <v>0.111</v>
      </c>
      <c r="AC199">
        <v>0.111</v>
      </c>
      <c r="AD199">
        <v>0.111</v>
      </c>
      <c r="AE199">
        <v>8.7999999999999995E-2</v>
      </c>
      <c r="AF199">
        <v>7.9600000000000004E-2</v>
      </c>
      <c r="AG199">
        <v>7.9600000000000004E-2</v>
      </c>
      <c r="AH199">
        <v>7.8899999999999998E-2</v>
      </c>
      <c r="AI199">
        <v>7.1999999999999995E-2</v>
      </c>
      <c r="AJ199">
        <v>7.6799999999999993E-2</v>
      </c>
      <c r="AK199">
        <v>9.2499999999999999E-2</v>
      </c>
      <c r="AL199">
        <v>9.2499999999999999E-2</v>
      </c>
      <c r="AM199">
        <v>9.9979999999999999E-2</v>
      </c>
      <c r="AN199">
        <v>8.3979999999999999E-2</v>
      </c>
      <c r="AO199">
        <v>8.4199999999999997E-2</v>
      </c>
      <c r="AP199">
        <v>8.4400000000000003E-2</v>
      </c>
      <c r="AQ199">
        <v>7.4399999999999994E-2</v>
      </c>
      <c r="AR199">
        <v>8.8999999999999996E-2</v>
      </c>
    </row>
    <row r="200" spans="1:44" hidden="1" x14ac:dyDescent="0.2">
      <c r="A200" t="s">
        <v>397</v>
      </c>
      <c r="B200" t="s">
        <v>398</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c r="AL200">
        <v>0</v>
      </c>
      <c r="AM200">
        <v>0</v>
      </c>
      <c r="AN200">
        <v>0</v>
      </c>
      <c r="AO200">
        <v>0</v>
      </c>
      <c r="AP200">
        <v>0</v>
      </c>
      <c r="AQ200">
        <v>0</v>
      </c>
      <c r="AR200">
        <v>0</v>
      </c>
    </row>
    <row r="201" spans="1:44" hidden="1" x14ac:dyDescent="0.2">
      <c r="A201" t="s">
        <v>399</v>
      </c>
      <c r="B201" t="s">
        <v>400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row>
    <row r="202" spans="1:44" x14ac:dyDescent="0.2">
      <c r="A202" t="s">
        <v>401</v>
      </c>
      <c r="B202" s="3" t="s">
        <v>402</v>
      </c>
      <c r="C202">
        <v>2</v>
      </c>
      <c r="D202">
        <v>1.94</v>
      </c>
      <c r="E202">
        <v>1.89</v>
      </c>
      <c r="F202">
        <v>1.5209999999999999</v>
      </c>
      <c r="G202">
        <v>1.49</v>
      </c>
      <c r="H202">
        <v>1.45</v>
      </c>
      <c r="I202">
        <v>1.44</v>
      </c>
      <c r="J202">
        <v>1.4</v>
      </c>
      <c r="K202">
        <v>1.75</v>
      </c>
      <c r="L202">
        <v>1.73</v>
      </c>
      <c r="M202">
        <v>1.73</v>
      </c>
      <c r="N202">
        <v>1.7</v>
      </c>
      <c r="O202">
        <v>1.7</v>
      </c>
      <c r="P202">
        <v>1.7</v>
      </c>
      <c r="Q202">
        <v>1.7</v>
      </c>
      <c r="R202">
        <v>2.5</v>
      </c>
      <c r="S202">
        <v>2.5</v>
      </c>
      <c r="T202">
        <v>2.5</v>
      </c>
      <c r="U202">
        <v>2.5</v>
      </c>
      <c r="V202">
        <v>2.5</v>
      </c>
      <c r="W202">
        <v>2.5</v>
      </c>
      <c r="X202">
        <v>2.5</v>
      </c>
      <c r="Y202">
        <v>2.5</v>
      </c>
      <c r="Z202">
        <v>2.5</v>
      </c>
      <c r="AA202">
        <v>2.5</v>
      </c>
      <c r="AB202">
        <v>2.5</v>
      </c>
      <c r="AC202">
        <v>2.5</v>
      </c>
      <c r="AD202">
        <v>2.5</v>
      </c>
      <c r="AE202">
        <v>2.5</v>
      </c>
      <c r="AF202">
        <v>2.5</v>
      </c>
      <c r="AG202">
        <v>2.5</v>
      </c>
      <c r="AH202">
        <v>2.5</v>
      </c>
      <c r="AI202">
        <v>2.5</v>
      </c>
      <c r="AJ202">
        <v>2.5</v>
      </c>
      <c r="AK202">
        <v>2.5</v>
      </c>
      <c r="AL202">
        <v>2.5</v>
      </c>
      <c r="AM202">
        <v>2.5</v>
      </c>
      <c r="AN202">
        <v>2.5</v>
      </c>
      <c r="AO202">
        <v>2.5</v>
      </c>
      <c r="AP202">
        <v>2.5</v>
      </c>
      <c r="AQ202">
        <v>2.5</v>
      </c>
      <c r="AR202" s="3">
        <v>2.5</v>
      </c>
    </row>
    <row r="203" spans="1:44" hidden="1" x14ac:dyDescent="0.2">
      <c r="A203" t="s">
        <v>403</v>
      </c>
      <c r="B203" t="s">
        <v>404</v>
      </c>
      <c r="C203">
        <v>1.0200000000000001E-2</v>
      </c>
      <c r="D203">
        <v>8.9999999999999993E-3</v>
      </c>
      <c r="E203">
        <v>8.0000000000000002E-3</v>
      </c>
      <c r="F203">
        <v>6.7000000000000002E-3</v>
      </c>
      <c r="G203">
        <v>6.1999999999999998E-3</v>
      </c>
      <c r="H203">
        <v>5.7000000000000002E-3</v>
      </c>
      <c r="I203">
        <v>5.4999999999999997E-3</v>
      </c>
      <c r="J203">
        <v>5.4000000000000003E-3</v>
      </c>
      <c r="K203">
        <v>5.4000000000000003E-3</v>
      </c>
      <c r="L203">
        <v>5.0000000000000001E-3</v>
      </c>
      <c r="M203">
        <v>4.5999999999999999E-3</v>
      </c>
      <c r="N203">
        <v>4.4999999999999997E-3</v>
      </c>
      <c r="O203">
        <v>4.0000000000000001E-3</v>
      </c>
      <c r="P203">
        <v>4.0000000000000001E-3</v>
      </c>
      <c r="Q203">
        <v>4.0000000000000001E-3</v>
      </c>
      <c r="R203">
        <v>4.0000000000000001E-3</v>
      </c>
      <c r="S203">
        <v>4.0000000000000001E-3</v>
      </c>
      <c r="T203">
        <v>4.0000000000000001E-3</v>
      </c>
      <c r="U203">
        <v>4.0000000000000001E-3</v>
      </c>
      <c r="V203">
        <v>4.0000000000000001E-3</v>
      </c>
      <c r="W203">
        <v>4.0000000000000001E-3</v>
      </c>
      <c r="X203">
        <v>4.0000000000000001E-3</v>
      </c>
      <c r="Y203">
        <v>4.0000000000000001E-3</v>
      </c>
      <c r="Z203">
        <v>4.0000000000000001E-3</v>
      </c>
      <c r="AA203">
        <v>4.0000000000000001E-3</v>
      </c>
      <c r="AB203">
        <v>4.0000000000000001E-3</v>
      </c>
      <c r="AC203">
        <v>2.3800000000000002E-3</v>
      </c>
      <c r="AD203">
        <v>2.3800000000000002E-3</v>
      </c>
      <c r="AE203">
        <v>2.3800000000000002E-3</v>
      </c>
      <c r="AF203">
        <v>2.3800000000000002E-3</v>
      </c>
      <c r="AG203">
        <v>2.3800000000000002E-3</v>
      </c>
      <c r="AH203">
        <v>2.3800000000000002E-3</v>
      </c>
      <c r="AI203">
        <v>2.3800000000000002E-3</v>
      </c>
      <c r="AJ203">
        <v>2.3800000000000002E-3</v>
      </c>
      <c r="AK203">
        <v>2.3800000000000002E-3</v>
      </c>
      <c r="AL203">
        <v>2.3800000000000002E-3</v>
      </c>
      <c r="AM203">
        <v>2.3800000000000002E-3</v>
      </c>
      <c r="AN203">
        <v>2.3800000000000002E-3</v>
      </c>
      <c r="AO203">
        <v>2.3800000000000002E-3</v>
      </c>
      <c r="AP203">
        <v>2.3800000000000002E-3</v>
      </c>
      <c r="AQ203">
        <v>2.3800000000000002E-3</v>
      </c>
      <c r="AR203">
        <v>2.3800000000000002E-3</v>
      </c>
    </row>
    <row r="204" spans="1:44" hidden="1" x14ac:dyDescent="0.2">
      <c r="A204" t="s">
        <v>405</v>
      </c>
      <c r="B204" t="s">
        <v>406</v>
      </c>
      <c r="C204" t="s">
        <v>23</v>
      </c>
      <c r="D204" t="s">
        <v>23</v>
      </c>
      <c r="E204" t="s">
        <v>23</v>
      </c>
      <c r="F204" t="s">
        <v>23</v>
      </c>
      <c r="G204" t="s">
        <v>23</v>
      </c>
      <c r="H204" t="s">
        <v>23</v>
      </c>
      <c r="I204" t="s">
        <v>23</v>
      </c>
      <c r="J204" t="s">
        <v>23</v>
      </c>
      <c r="K204" t="s">
        <v>23</v>
      </c>
      <c r="L204" t="s">
        <v>23</v>
      </c>
      <c r="M204" t="s">
        <v>23</v>
      </c>
      <c r="N204" t="s">
        <v>23</v>
      </c>
      <c r="O204" t="s">
        <v>8</v>
      </c>
      <c r="P204" t="s">
        <v>8</v>
      </c>
      <c r="Q204" t="s">
        <v>8</v>
      </c>
      <c r="R204" t="s">
        <v>8</v>
      </c>
      <c r="S204" t="s">
        <v>8</v>
      </c>
      <c r="T204">
        <v>1.2E-2</v>
      </c>
      <c r="U204">
        <v>1.2E-2</v>
      </c>
      <c r="V204">
        <v>1.2E-2</v>
      </c>
      <c r="W204">
        <v>1.2E-2</v>
      </c>
      <c r="X204">
        <v>1.2E-2</v>
      </c>
      <c r="Y204">
        <v>1.2E-2</v>
      </c>
      <c r="Z204">
        <v>1.2E-2</v>
      </c>
      <c r="AA204">
        <v>1.2E-2</v>
      </c>
      <c r="AB204">
        <v>1.2E-2</v>
      </c>
      <c r="AC204">
        <v>1.2E-2</v>
      </c>
      <c r="AD204">
        <v>1.2E-2</v>
      </c>
      <c r="AE204">
        <v>1.2E-2</v>
      </c>
      <c r="AF204">
        <v>1.2E-2</v>
      </c>
      <c r="AG204">
        <v>1.2E-2</v>
      </c>
      <c r="AH204">
        <v>1.2E-2</v>
      </c>
      <c r="AI204">
        <v>1.2E-2</v>
      </c>
      <c r="AJ204">
        <v>1.2E-2</v>
      </c>
      <c r="AK204">
        <v>1.2E-2</v>
      </c>
      <c r="AL204">
        <v>1.2E-2</v>
      </c>
      <c r="AM204">
        <v>1.2E-2</v>
      </c>
      <c r="AN204">
        <v>1.2E-2</v>
      </c>
      <c r="AO204">
        <v>1.2E-2</v>
      </c>
      <c r="AP204">
        <v>1.2E-2</v>
      </c>
      <c r="AQ204">
        <v>1.2E-2</v>
      </c>
      <c r="AR204">
        <v>1.2E-2</v>
      </c>
    </row>
    <row r="205" spans="1:44" hidden="1" x14ac:dyDescent="0.2">
      <c r="A205" t="s">
        <v>407</v>
      </c>
      <c r="B205" t="s">
        <v>408</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c r="AL205">
        <v>0</v>
      </c>
      <c r="AM205">
        <v>0</v>
      </c>
      <c r="AN205">
        <v>0</v>
      </c>
      <c r="AO205">
        <v>0</v>
      </c>
      <c r="AP205">
        <v>0</v>
      </c>
      <c r="AQ205">
        <v>0</v>
      </c>
      <c r="AR205">
        <v>0</v>
      </c>
    </row>
    <row r="206" spans="1:44" hidden="1" x14ac:dyDescent="0.2">
      <c r="A206" t="s">
        <v>409</v>
      </c>
      <c r="B206" t="s">
        <v>410</v>
      </c>
      <c r="C206">
        <v>0</v>
      </c>
      <c r="D206">
        <v>0</v>
      </c>
      <c r="E206">
        <v>0</v>
      </c>
      <c r="F206">
        <v>0.10299999999999999</v>
      </c>
      <c r="G206">
        <v>4.4999999999999998E-2</v>
      </c>
      <c r="H206">
        <v>0.156</v>
      </c>
      <c r="I206">
        <v>0.107</v>
      </c>
      <c r="J206">
        <v>0.1012</v>
      </c>
      <c r="K206">
        <v>9.9000000000000005E-2</v>
      </c>
      <c r="L206">
        <v>8.5199999999999998E-2</v>
      </c>
      <c r="M206">
        <v>0.23066999999999999</v>
      </c>
      <c r="N206">
        <v>0.15</v>
      </c>
      <c r="O206">
        <v>0.26200000000000001</v>
      </c>
      <c r="P206">
        <v>0.2419</v>
      </c>
      <c r="Q206">
        <v>0.178565</v>
      </c>
      <c r="R206">
        <v>0.218114</v>
      </c>
      <c r="S206">
        <v>0.23074900000000001</v>
      </c>
      <c r="T206">
        <v>0.29526000000000002</v>
      </c>
      <c r="U206">
        <v>0.29526000000000002</v>
      </c>
      <c r="V206">
        <v>0.29625000000000001</v>
      </c>
      <c r="W206">
        <v>0.29625000000000001</v>
      </c>
      <c r="X206">
        <v>0.35163499999999998</v>
      </c>
      <c r="Y206">
        <v>0.51568999999999998</v>
      </c>
      <c r="Z206">
        <v>0.58335000000000004</v>
      </c>
      <c r="AA206">
        <v>0.58335000000000004</v>
      </c>
      <c r="AB206">
        <v>0.58335000000000004</v>
      </c>
      <c r="AC206">
        <v>0.29099999999999998</v>
      </c>
      <c r="AD206">
        <v>0.28999999999999998</v>
      </c>
      <c r="AE206">
        <v>0.46</v>
      </c>
      <c r="AF206">
        <v>0.441</v>
      </c>
      <c r="AG206">
        <v>0.43</v>
      </c>
      <c r="AH206">
        <v>0.435</v>
      </c>
      <c r="AI206">
        <v>0.442</v>
      </c>
      <c r="AJ206">
        <v>0.45327000000000001</v>
      </c>
      <c r="AK206">
        <v>0.44878000000000001</v>
      </c>
      <c r="AL206">
        <v>0.46095000000000003</v>
      </c>
      <c r="AM206">
        <v>0.40489000000000003</v>
      </c>
      <c r="AN206">
        <v>0.39635999999999999</v>
      </c>
      <c r="AO206">
        <v>0.34938999999999998</v>
      </c>
      <c r="AP206">
        <v>0.32250000000000001</v>
      </c>
      <c r="AQ206">
        <v>0.29260000000000003</v>
      </c>
      <c r="AR206">
        <v>0.25274999999999997</v>
      </c>
    </row>
    <row r="207" spans="1:44" hidden="1" x14ac:dyDescent="0.2">
      <c r="A207" t="s">
        <v>411</v>
      </c>
      <c r="B207" t="s">
        <v>412</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row>
    <row r="208" spans="1:44" hidden="1" x14ac:dyDescent="0.2">
      <c r="A208" t="s">
        <v>413</v>
      </c>
      <c r="B208" t="s">
        <v>414</v>
      </c>
      <c r="C208" t="s">
        <v>23</v>
      </c>
      <c r="D208" t="s">
        <v>23</v>
      </c>
      <c r="E208" t="s">
        <v>23</v>
      </c>
      <c r="F208" t="s">
        <v>23</v>
      </c>
      <c r="G208" t="s">
        <v>23</v>
      </c>
      <c r="H208" t="s">
        <v>23</v>
      </c>
      <c r="I208" t="s">
        <v>23</v>
      </c>
      <c r="J208" t="s">
        <v>23</v>
      </c>
      <c r="K208" t="s">
        <v>23</v>
      </c>
      <c r="L208" t="s">
        <v>23</v>
      </c>
      <c r="M208" t="s">
        <v>23</v>
      </c>
      <c r="N208" t="s">
        <v>23</v>
      </c>
      <c r="O208" t="s">
        <v>23</v>
      </c>
      <c r="P208" t="s">
        <v>23</v>
      </c>
      <c r="Q208" t="s">
        <v>23</v>
      </c>
      <c r="R208" t="s">
        <v>23</v>
      </c>
      <c r="S208" t="s">
        <v>23</v>
      </c>
      <c r="T208" t="s">
        <v>23</v>
      </c>
      <c r="U208" t="s">
        <v>23</v>
      </c>
      <c r="V208" t="s">
        <v>23</v>
      </c>
      <c r="W208" t="s">
        <v>23</v>
      </c>
      <c r="X208" t="s">
        <v>23</v>
      </c>
      <c r="Y208" t="s">
        <v>23</v>
      </c>
      <c r="Z208">
        <v>0</v>
      </c>
      <c r="AA208">
        <v>0</v>
      </c>
      <c r="AB208">
        <v>0</v>
      </c>
      <c r="AC208">
        <v>0</v>
      </c>
      <c r="AD208">
        <v>0</v>
      </c>
      <c r="AE208">
        <v>0</v>
      </c>
      <c r="AF208">
        <v>0</v>
      </c>
      <c r="AG208">
        <v>0</v>
      </c>
      <c r="AH208">
        <v>0</v>
      </c>
      <c r="AI208">
        <v>0</v>
      </c>
      <c r="AJ208">
        <v>0</v>
      </c>
      <c r="AK208">
        <v>0</v>
      </c>
      <c r="AL208">
        <v>0</v>
      </c>
      <c r="AM208">
        <v>0</v>
      </c>
      <c r="AN208">
        <v>0</v>
      </c>
      <c r="AO208">
        <v>0</v>
      </c>
      <c r="AP208">
        <v>0</v>
      </c>
      <c r="AQ208">
        <v>0</v>
      </c>
      <c r="AR208">
        <v>0</v>
      </c>
    </row>
    <row r="209" spans="1:44" hidden="1" x14ac:dyDescent="0.2">
      <c r="A209" t="s">
        <v>415</v>
      </c>
      <c r="B209" t="s">
        <v>416</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0</v>
      </c>
    </row>
    <row r="210" spans="1:44" hidden="1" x14ac:dyDescent="0.2">
      <c r="A210" t="s">
        <v>417</v>
      </c>
      <c r="B210" t="s">
        <v>418</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c r="AN210">
        <v>0</v>
      </c>
      <c r="AO210">
        <v>0</v>
      </c>
      <c r="AP210">
        <v>0</v>
      </c>
      <c r="AQ210">
        <v>0</v>
      </c>
      <c r="AR210">
        <v>0</v>
      </c>
    </row>
    <row r="211" spans="1:44" hidden="1" x14ac:dyDescent="0.2">
      <c r="A211" t="s">
        <v>419</v>
      </c>
      <c r="B211" t="s">
        <v>420</v>
      </c>
      <c r="C211">
        <v>0.7</v>
      </c>
      <c r="D211">
        <v>0.7</v>
      </c>
      <c r="E211">
        <v>0.6</v>
      </c>
      <c r="F211">
        <v>0.57999999999999996</v>
      </c>
      <c r="G211">
        <v>0.63</v>
      </c>
      <c r="H211">
        <v>0.54</v>
      </c>
      <c r="I211">
        <v>0.54</v>
      </c>
      <c r="J211">
        <v>0.61</v>
      </c>
      <c r="K211">
        <v>0.56699999999999995</v>
      </c>
      <c r="L211">
        <v>0.52800000000000002</v>
      </c>
      <c r="M211">
        <v>0.52100000000000002</v>
      </c>
      <c r="N211">
        <v>0.53600000000000003</v>
      </c>
      <c r="O211">
        <v>0.53500000000000003</v>
      </c>
      <c r="P211">
        <v>0.5726</v>
      </c>
      <c r="Q211">
        <v>0.46600000000000003</v>
      </c>
      <c r="R211">
        <v>0.48809999999999998</v>
      </c>
      <c r="S211">
        <v>0.49</v>
      </c>
      <c r="T211">
        <v>0.55100000000000005</v>
      </c>
      <c r="U211">
        <v>0.58420000000000005</v>
      </c>
      <c r="V211">
        <v>0.53400000000000003</v>
      </c>
      <c r="W211">
        <v>0.60499999999999998</v>
      </c>
      <c r="X211">
        <v>0.68600000000000005</v>
      </c>
      <c r="Y211">
        <v>0.71599999999999997</v>
      </c>
      <c r="Z211">
        <v>0.71599999999999997</v>
      </c>
      <c r="AA211">
        <v>0.99</v>
      </c>
      <c r="AB211">
        <v>0.99</v>
      </c>
      <c r="AC211">
        <v>0.99</v>
      </c>
      <c r="AD211">
        <v>0.72829999999999995</v>
      </c>
      <c r="AE211">
        <v>0.72829999999999995</v>
      </c>
      <c r="AF211">
        <v>0.72829999999999995</v>
      </c>
      <c r="AG211">
        <v>0.72829999999999995</v>
      </c>
      <c r="AH211">
        <v>0.72829999999999995</v>
      </c>
      <c r="AI211">
        <v>0.72829999999999995</v>
      </c>
      <c r="AJ211">
        <v>0.72829999999999995</v>
      </c>
      <c r="AK211">
        <v>0.72829999999999995</v>
      </c>
      <c r="AL211">
        <v>0.72829999999999995</v>
      </c>
      <c r="AM211">
        <v>0.72829999999999995</v>
      </c>
      <c r="AN211">
        <v>0.242982</v>
      </c>
      <c r="AO211">
        <v>0.242982</v>
      </c>
      <c r="AP211">
        <v>0.242982</v>
      </c>
      <c r="AQ211">
        <v>0.242982</v>
      </c>
      <c r="AR211">
        <v>0.242982</v>
      </c>
    </row>
    <row r="212" spans="1:44" x14ac:dyDescent="0.2">
      <c r="A212" t="s">
        <v>421</v>
      </c>
      <c r="B212" s="3" t="s">
        <v>422</v>
      </c>
      <c r="C212">
        <v>2.25</v>
      </c>
      <c r="D212">
        <v>1.6519999999999999</v>
      </c>
      <c r="E212">
        <v>1.69</v>
      </c>
      <c r="F212">
        <v>1.86</v>
      </c>
      <c r="G212">
        <v>1.82</v>
      </c>
      <c r="H212">
        <v>1.514</v>
      </c>
      <c r="I212">
        <v>1.8</v>
      </c>
      <c r="J212">
        <v>1.8</v>
      </c>
      <c r="K212">
        <v>1.8</v>
      </c>
      <c r="L212">
        <v>1.79</v>
      </c>
      <c r="M212">
        <v>1.75</v>
      </c>
      <c r="N212">
        <v>1.7</v>
      </c>
      <c r="O212">
        <v>1.7</v>
      </c>
      <c r="P212">
        <v>1.7</v>
      </c>
      <c r="Q212">
        <v>1.7</v>
      </c>
      <c r="R212">
        <v>0.41599999999999998</v>
      </c>
      <c r="S212">
        <v>0.41599999999999998</v>
      </c>
      <c r="T212">
        <v>0.30756</v>
      </c>
      <c r="U212">
        <v>0.30756</v>
      </c>
      <c r="V212">
        <v>0.30756</v>
      </c>
      <c r="W212">
        <v>0.30756</v>
      </c>
      <c r="X212">
        <v>0.30756</v>
      </c>
      <c r="Y212">
        <v>0.30756</v>
      </c>
      <c r="Z212">
        <v>0.30756</v>
      </c>
      <c r="AA212">
        <v>0.30756</v>
      </c>
      <c r="AB212">
        <v>0.30756</v>
      </c>
      <c r="AC212">
        <v>0.30756</v>
      </c>
      <c r="AD212">
        <v>0.4</v>
      </c>
      <c r="AE212">
        <v>0.4</v>
      </c>
      <c r="AF212">
        <v>0.42499999999999999</v>
      </c>
      <c r="AG212">
        <v>0.42499999999999999</v>
      </c>
      <c r="AH212">
        <v>0.42499999999999999</v>
      </c>
      <c r="AI212">
        <v>0.42499999999999999</v>
      </c>
      <c r="AJ212">
        <v>0.42499999999999999</v>
      </c>
      <c r="AK212">
        <v>0.42499999999999999</v>
      </c>
      <c r="AL212">
        <v>0.42499999999999999</v>
      </c>
      <c r="AM212">
        <v>0.42499999999999999</v>
      </c>
      <c r="AN212">
        <v>0.42499999999999999</v>
      </c>
      <c r="AO212">
        <v>0.42499999999999999</v>
      </c>
      <c r="AP212">
        <v>0.42499999999999999</v>
      </c>
      <c r="AQ212">
        <v>0.42499999999999999</v>
      </c>
      <c r="AR212" s="3">
        <v>0.42499999999999999</v>
      </c>
    </row>
    <row r="213" spans="1:44" hidden="1" x14ac:dyDescent="0.2">
      <c r="A213" t="s">
        <v>423</v>
      </c>
      <c r="B213" t="s">
        <v>424</v>
      </c>
      <c r="C213">
        <v>0.125</v>
      </c>
      <c r="D213">
        <v>0.11</v>
      </c>
      <c r="E213">
        <v>0.28000000000000003</v>
      </c>
      <c r="F213">
        <v>0.28000000000000003</v>
      </c>
      <c r="G213">
        <v>0.37</v>
      </c>
      <c r="H213">
        <v>0.29399999999999998</v>
      </c>
      <c r="I213">
        <v>0.3</v>
      </c>
      <c r="J213">
        <v>0.4</v>
      </c>
      <c r="K213">
        <v>0.38</v>
      </c>
      <c r="L213">
        <v>0.38100000000000001</v>
      </c>
      <c r="M213">
        <v>0.52085000000000004</v>
      </c>
      <c r="N213">
        <v>0.65</v>
      </c>
      <c r="O213">
        <v>0.54044999999999999</v>
      </c>
      <c r="P213">
        <v>0.47476099999999999</v>
      </c>
      <c r="Q213">
        <v>0.48766999999999999</v>
      </c>
      <c r="R213">
        <v>0.48766999999999999</v>
      </c>
      <c r="S213">
        <v>0.48766999999999999</v>
      </c>
      <c r="T213">
        <v>0.260046</v>
      </c>
      <c r="U213">
        <v>0.331036</v>
      </c>
      <c r="V213">
        <v>0.31719999999999998</v>
      </c>
      <c r="W213">
        <v>0.29865000000000003</v>
      </c>
      <c r="X213">
        <v>0.29576000000000002</v>
      </c>
      <c r="Y213">
        <v>0.29576000000000002</v>
      </c>
      <c r="Z213">
        <v>0.3</v>
      </c>
      <c r="AA213">
        <v>0.3</v>
      </c>
      <c r="AB213">
        <v>0.3</v>
      </c>
      <c r="AC213">
        <v>0.3</v>
      </c>
      <c r="AD213">
        <v>0.3</v>
      </c>
      <c r="AE213">
        <v>0.3</v>
      </c>
      <c r="AF213">
        <v>0.3</v>
      </c>
      <c r="AG213">
        <v>0.26219999999999999</v>
      </c>
      <c r="AH213">
        <v>0.27043299999999998</v>
      </c>
      <c r="AI213">
        <v>0.27043299999999998</v>
      </c>
      <c r="AJ213">
        <v>0.27043299999999998</v>
      </c>
      <c r="AK213">
        <v>0.29482599999999998</v>
      </c>
      <c r="AL213">
        <v>0.29599999999999999</v>
      </c>
      <c r="AM213">
        <v>0.312</v>
      </c>
      <c r="AN213">
        <v>0.33450000000000002</v>
      </c>
      <c r="AO213">
        <v>0.34160000000000001</v>
      </c>
      <c r="AP213">
        <v>0.32400000000000001</v>
      </c>
      <c r="AQ213">
        <v>0.36599999999999999</v>
      </c>
      <c r="AR213">
        <v>0.36599999999999999</v>
      </c>
    </row>
    <row r="214" spans="1:44" hidden="1" x14ac:dyDescent="0.2">
      <c r="A214" t="s">
        <v>425</v>
      </c>
      <c r="B214" t="s">
        <v>426</v>
      </c>
      <c r="C214" t="s">
        <v>23</v>
      </c>
      <c r="D214" t="s">
        <v>23</v>
      </c>
      <c r="E214" t="s">
        <v>23</v>
      </c>
      <c r="F214" t="s">
        <v>23</v>
      </c>
      <c r="G214" t="s">
        <v>23</v>
      </c>
      <c r="H214" t="s">
        <v>23</v>
      </c>
      <c r="I214" t="s">
        <v>23</v>
      </c>
      <c r="J214" t="s">
        <v>23</v>
      </c>
      <c r="K214" t="s">
        <v>23</v>
      </c>
      <c r="L214" t="s">
        <v>23</v>
      </c>
      <c r="M214" t="s">
        <v>23</v>
      </c>
      <c r="N214" t="s">
        <v>23</v>
      </c>
      <c r="O214" t="s">
        <v>8</v>
      </c>
      <c r="P214" t="s">
        <v>8</v>
      </c>
      <c r="Q214" t="s">
        <v>8</v>
      </c>
      <c r="R214" t="s">
        <v>8</v>
      </c>
      <c r="S214" t="s">
        <v>8</v>
      </c>
      <c r="T214">
        <v>0.54600000000000004</v>
      </c>
      <c r="U214">
        <v>0.54600000000000004</v>
      </c>
      <c r="V214">
        <v>0.54600000000000004</v>
      </c>
      <c r="W214">
        <v>0.54600000000000004</v>
      </c>
      <c r="X214">
        <v>0.54600000000000004</v>
      </c>
      <c r="Y214">
        <v>0.54600000000000004</v>
      </c>
      <c r="Z214">
        <v>0.54600000000000004</v>
      </c>
      <c r="AA214">
        <v>0.54600000000000004</v>
      </c>
      <c r="AB214">
        <v>0.54600000000000004</v>
      </c>
      <c r="AC214">
        <v>0.54600000000000004</v>
      </c>
      <c r="AD214">
        <v>0.6</v>
      </c>
      <c r="AE214">
        <v>0.6</v>
      </c>
      <c r="AF214">
        <v>0.6</v>
      </c>
      <c r="AG214">
        <v>0.6</v>
      </c>
      <c r="AH214">
        <v>0.6</v>
      </c>
      <c r="AI214">
        <v>0.6</v>
      </c>
      <c r="AJ214">
        <v>0.6</v>
      </c>
      <c r="AK214">
        <v>0.6</v>
      </c>
      <c r="AL214">
        <v>0.6</v>
      </c>
      <c r="AM214">
        <v>0.6</v>
      </c>
      <c r="AN214">
        <v>0.6</v>
      </c>
      <c r="AO214">
        <v>0.6</v>
      </c>
      <c r="AP214">
        <v>0.6</v>
      </c>
      <c r="AQ214">
        <v>0.6</v>
      </c>
      <c r="AR214">
        <v>0.6</v>
      </c>
    </row>
    <row r="215" spans="1:44" hidden="1" x14ac:dyDescent="0.2">
      <c r="A215" t="s">
        <v>427</v>
      </c>
      <c r="B215" t="s">
        <v>428</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c r="AR215">
        <v>0</v>
      </c>
    </row>
    <row r="216" spans="1:44" hidden="1" x14ac:dyDescent="0.2">
      <c r="A216" t="s">
        <v>429</v>
      </c>
      <c r="B216" t="s">
        <v>430</v>
      </c>
      <c r="AQ216" t="s">
        <v>8</v>
      </c>
    </row>
    <row r="217" spans="1:44" hidden="1" x14ac:dyDescent="0.2">
      <c r="A217" t="s">
        <v>431</v>
      </c>
      <c r="B217" t="s">
        <v>432</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c r="AN217">
        <v>0</v>
      </c>
      <c r="AO217">
        <v>0</v>
      </c>
      <c r="AP217">
        <v>0</v>
      </c>
      <c r="AQ217">
        <v>0</v>
      </c>
      <c r="AR217">
        <v>0</v>
      </c>
    </row>
    <row r="218" spans="1:44" hidden="1" x14ac:dyDescent="0.2">
      <c r="A218" t="s">
        <v>433</v>
      </c>
      <c r="B218" t="s">
        <v>434</v>
      </c>
    </row>
    <row r="219" spans="1:44" hidden="1" x14ac:dyDescent="0.2">
      <c r="A219" t="s">
        <v>435</v>
      </c>
      <c r="B219" t="s">
        <v>436</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c r="AR219">
        <v>0</v>
      </c>
    </row>
    <row r="220" spans="1:44" hidden="1" x14ac:dyDescent="0.2">
      <c r="A220" t="s">
        <v>437</v>
      </c>
      <c r="B220" t="s">
        <v>438</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1</v>
      </c>
      <c r="AI220">
        <v>1</v>
      </c>
      <c r="AJ220">
        <v>2.5</v>
      </c>
      <c r="AK220">
        <v>2.5</v>
      </c>
      <c r="AL220">
        <v>2.5</v>
      </c>
      <c r="AM220">
        <v>2.5</v>
      </c>
      <c r="AN220">
        <v>2.5</v>
      </c>
      <c r="AO220">
        <v>2.5</v>
      </c>
      <c r="AP220">
        <v>2.5</v>
      </c>
      <c r="AQ220">
        <v>2.5</v>
      </c>
      <c r="AR220">
        <v>2.5</v>
      </c>
    </row>
    <row r="221" spans="1:44" hidden="1" x14ac:dyDescent="0.2">
      <c r="A221" t="s">
        <v>439</v>
      </c>
      <c r="B221" t="s">
        <v>440</v>
      </c>
      <c r="C221" t="s">
        <v>23</v>
      </c>
      <c r="D221" t="s">
        <v>23</v>
      </c>
      <c r="E221" t="s">
        <v>23</v>
      </c>
      <c r="F221" t="s">
        <v>23</v>
      </c>
      <c r="G221" t="s">
        <v>23</v>
      </c>
      <c r="H221" t="s">
        <v>23</v>
      </c>
      <c r="I221" t="s">
        <v>23</v>
      </c>
      <c r="J221" t="s">
        <v>23</v>
      </c>
      <c r="K221" t="s">
        <v>23</v>
      </c>
      <c r="L221" t="s">
        <v>23</v>
      </c>
      <c r="M221" t="s">
        <v>23</v>
      </c>
      <c r="N221" t="s">
        <v>23</v>
      </c>
      <c r="O221" t="s">
        <v>8</v>
      </c>
      <c r="P221" t="s">
        <v>8</v>
      </c>
      <c r="Q221" t="s">
        <v>8</v>
      </c>
      <c r="R221" t="s">
        <v>8</v>
      </c>
      <c r="S221" t="s">
        <v>8</v>
      </c>
      <c r="T221">
        <v>0.39500000000000002</v>
      </c>
      <c r="U221">
        <v>0.39500000000000002</v>
      </c>
      <c r="V221">
        <v>0.39500000000000002</v>
      </c>
      <c r="W221">
        <v>0.39500000000000002</v>
      </c>
      <c r="X221">
        <v>0.39500000000000002</v>
      </c>
      <c r="Y221">
        <v>0.39500000000000002</v>
      </c>
      <c r="Z221">
        <v>0.39500000000000002</v>
      </c>
      <c r="AA221">
        <v>0.39500000000000002</v>
      </c>
      <c r="AB221">
        <v>0.39500000000000002</v>
      </c>
      <c r="AC221">
        <v>0.39500000000000002</v>
      </c>
      <c r="AD221">
        <v>0.39500000000000002</v>
      </c>
      <c r="AE221">
        <v>0.39500000000000002</v>
      </c>
      <c r="AF221">
        <v>0.39500000000000002</v>
      </c>
      <c r="AG221">
        <v>0.39500000000000002</v>
      </c>
      <c r="AH221">
        <v>0.39500000000000002</v>
      </c>
      <c r="AI221">
        <v>0.39500000000000002</v>
      </c>
      <c r="AJ221">
        <v>0.39500000000000002</v>
      </c>
      <c r="AK221">
        <v>0.39500000000000002</v>
      </c>
      <c r="AL221">
        <v>0.39500000000000002</v>
      </c>
      <c r="AM221">
        <v>0.39500000000000002</v>
      </c>
      <c r="AN221">
        <v>0.39500000000000002</v>
      </c>
      <c r="AO221">
        <v>0.39500000000000002</v>
      </c>
      <c r="AP221">
        <v>0.39500000000000002</v>
      </c>
      <c r="AQ221">
        <v>0.39500000000000002</v>
      </c>
      <c r="AR221">
        <v>0.39500000000000002</v>
      </c>
    </row>
    <row r="222" spans="1:44" x14ac:dyDescent="0.2">
      <c r="A222" t="s">
        <v>441</v>
      </c>
      <c r="B222" s="3" t="s">
        <v>442</v>
      </c>
      <c r="C222">
        <v>29.411300000000001</v>
      </c>
      <c r="D222">
        <v>30.41</v>
      </c>
      <c r="E222">
        <v>32.176000000000002</v>
      </c>
      <c r="F222">
        <v>32.353999999999999</v>
      </c>
      <c r="G222">
        <v>32.340000000000003</v>
      </c>
      <c r="H222">
        <v>32.49</v>
      </c>
      <c r="I222">
        <v>32.99</v>
      </c>
      <c r="J222">
        <v>33.049999999999997</v>
      </c>
      <c r="K222">
        <v>98.105000000000004</v>
      </c>
      <c r="L222">
        <v>98.105000000000004</v>
      </c>
      <c r="M222">
        <v>98.105000000000004</v>
      </c>
      <c r="N222">
        <v>98.1</v>
      </c>
      <c r="O222">
        <v>98.1</v>
      </c>
      <c r="P222">
        <v>98.1</v>
      </c>
      <c r="Q222">
        <v>98.1</v>
      </c>
      <c r="R222">
        <v>98.1</v>
      </c>
      <c r="S222">
        <v>98.1</v>
      </c>
      <c r="T222">
        <v>97.8</v>
      </c>
      <c r="U222">
        <v>97.8</v>
      </c>
      <c r="V222">
        <v>97.8</v>
      </c>
      <c r="W222">
        <v>97.8</v>
      </c>
      <c r="X222">
        <v>97.8</v>
      </c>
      <c r="Y222">
        <v>97.8</v>
      </c>
      <c r="Z222">
        <v>97.8</v>
      </c>
      <c r="AA222">
        <v>97.8</v>
      </c>
      <c r="AB222">
        <v>97.8</v>
      </c>
      <c r="AC222">
        <v>97.8</v>
      </c>
      <c r="AD222">
        <v>97.8</v>
      </c>
      <c r="AE222">
        <v>97.8</v>
      </c>
      <c r="AF222">
        <v>97.8</v>
      </c>
      <c r="AG222">
        <v>97.8</v>
      </c>
      <c r="AH222">
        <v>97.8</v>
      </c>
      <c r="AI222">
        <v>97.8</v>
      </c>
      <c r="AJ222">
        <v>97.8</v>
      </c>
      <c r="AK222">
        <v>97.8</v>
      </c>
      <c r="AL222">
        <v>97.8</v>
      </c>
      <c r="AM222">
        <v>97.8</v>
      </c>
      <c r="AN222">
        <v>97.8</v>
      </c>
      <c r="AO222">
        <v>97.8</v>
      </c>
      <c r="AP222">
        <v>97.8</v>
      </c>
      <c r="AQ222">
        <v>97.8</v>
      </c>
      <c r="AR222" s="3">
        <v>97.8</v>
      </c>
    </row>
    <row r="223" spans="1:44" hidden="1" x14ac:dyDescent="0.2">
      <c r="A223" t="s">
        <v>443</v>
      </c>
      <c r="B223" t="s">
        <v>444</v>
      </c>
      <c r="C223">
        <v>15.4</v>
      </c>
      <c r="D223">
        <v>14.8</v>
      </c>
      <c r="E223">
        <v>14.8</v>
      </c>
      <c r="F223">
        <v>13.9</v>
      </c>
      <c r="G223">
        <v>13.15</v>
      </c>
      <c r="H223">
        <v>13.59</v>
      </c>
      <c r="I223">
        <v>13</v>
      </c>
      <c r="J223">
        <v>9</v>
      </c>
      <c r="K223">
        <v>5.2</v>
      </c>
      <c r="L223">
        <v>5.1749999999999998</v>
      </c>
      <c r="M223">
        <v>4.2556200000000004</v>
      </c>
      <c r="N223">
        <v>3.8250000000000002</v>
      </c>
      <c r="O223">
        <v>3.99431</v>
      </c>
      <c r="P223">
        <v>4.1436299999999999</v>
      </c>
      <c r="Q223">
        <v>4.5542600000000002</v>
      </c>
      <c r="R223">
        <v>4.5169300000000003</v>
      </c>
      <c r="S223">
        <v>4.2929500000000003</v>
      </c>
      <c r="T223">
        <v>4.5169300000000003</v>
      </c>
      <c r="U223">
        <v>5.0027949999999999</v>
      </c>
      <c r="V223">
        <v>5.1908700000000003</v>
      </c>
      <c r="W223">
        <v>5.1532549999999997</v>
      </c>
      <c r="X223">
        <v>5.0027949999999999</v>
      </c>
      <c r="Y223">
        <v>4.93</v>
      </c>
      <c r="Z223">
        <v>4.7149999999999999</v>
      </c>
      <c r="AA223">
        <v>4.665</v>
      </c>
      <c r="AB223">
        <v>4.4870000000000001</v>
      </c>
      <c r="AC223">
        <v>4.0294800000000004</v>
      </c>
      <c r="AD223">
        <v>3.875</v>
      </c>
      <c r="AE223">
        <v>3.6</v>
      </c>
      <c r="AF223">
        <v>3.41</v>
      </c>
      <c r="AG223">
        <v>3.0844800000000001</v>
      </c>
      <c r="AH223">
        <v>2.8576800000000002</v>
      </c>
      <c r="AI223">
        <v>2.8274400000000002</v>
      </c>
      <c r="AJ223">
        <v>3.1222799999999999</v>
      </c>
      <c r="AK223">
        <v>2.9790809999999999</v>
      </c>
      <c r="AL223">
        <v>2.9821420000000001</v>
      </c>
      <c r="AM223">
        <v>2.7546849999999998</v>
      </c>
      <c r="AN223">
        <v>2.5640529999999999</v>
      </c>
      <c r="AO223">
        <v>2.5</v>
      </c>
      <c r="AP223">
        <v>2.5</v>
      </c>
      <c r="AQ223">
        <v>2.7</v>
      </c>
      <c r="AR223">
        <v>2.5</v>
      </c>
    </row>
    <row r="224" spans="1:44" hidden="1" x14ac:dyDescent="0.2">
      <c r="A224" t="s">
        <v>445</v>
      </c>
      <c r="B224" t="s">
        <v>446</v>
      </c>
      <c r="C224">
        <v>31.221</v>
      </c>
      <c r="D224">
        <v>31.335000000000001</v>
      </c>
      <c r="E224">
        <v>31.006</v>
      </c>
      <c r="F224">
        <v>29.459</v>
      </c>
      <c r="G224">
        <v>29.347999999999999</v>
      </c>
      <c r="H224">
        <v>29.968</v>
      </c>
      <c r="I224">
        <v>29.869</v>
      </c>
      <c r="J224">
        <v>28.324999999999999</v>
      </c>
      <c r="K224">
        <v>28.658000000000001</v>
      </c>
      <c r="L224">
        <v>28.213999999999999</v>
      </c>
      <c r="M224">
        <v>27.89</v>
      </c>
      <c r="N224">
        <v>27.556000000000001</v>
      </c>
      <c r="O224">
        <v>25.925999999999998</v>
      </c>
      <c r="P224">
        <v>24.971</v>
      </c>
      <c r="Q224">
        <v>24.149000000000001</v>
      </c>
      <c r="R224">
        <v>23.603999999999999</v>
      </c>
      <c r="S224">
        <v>23.547999999999998</v>
      </c>
      <c r="T224">
        <v>23.324000000000002</v>
      </c>
      <c r="U224">
        <v>23.887</v>
      </c>
      <c r="V224">
        <v>22.37</v>
      </c>
      <c r="W224">
        <v>23.167999999999999</v>
      </c>
      <c r="X224">
        <v>23.516999999999999</v>
      </c>
      <c r="Y224">
        <v>23.844000000000001</v>
      </c>
      <c r="Z224">
        <v>24.023</v>
      </c>
      <c r="AA224">
        <v>23.106000000000002</v>
      </c>
      <c r="AB224">
        <v>22.591999999999999</v>
      </c>
      <c r="AC224">
        <v>23.018999999999998</v>
      </c>
      <c r="AD224">
        <v>22.311</v>
      </c>
      <c r="AE224">
        <v>22.812000000000001</v>
      </c>
      <c r="AF224">
        <v>20.553999999999998</v>
      </c>
      <c r="AG224">
        <v>22.315000000000001</v>
      </c>
      <c r="AH224">
        <v>25.181000000000001</v>
      </c>
      <c r="AI224">
        <v>28.95</v>
      </c>
      <c r="AJ224">
        <v>33.402999999999999</v>
      </c>
      <c r="AK224">
        <v>36.520000000000003</v>
      </c>
      <c r="AL224">
        <v>39.933</v>
      </c>
      <c r="AM224">
        <v>35.229999999999997</v>
      </c>
      <c r="AN224">
        <v>35.213000000000001</v>
      </c>
      <c r="AO224">
        <v>41.99</v>
      </c>
      <c r="AP224">
        <v>47.052999999999997</v>
      </c>
      <c r="AQ224">
        <v>47.171999999999997</v>
      </c>
      <c r="AR224">
        <v>38.212000000000003</v>
      </c>
    </row>
    <row r="225" spans="1:44" hidden="1" x14ac:dyDescent="0.2">
      <c r="A225" t="s">
        <v>447</v>
      </c>
      <c r="B225" t="s">
        <v>448</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c r="AN225">
        <v>0</v>
      </c>
      <c r="AO225">
        <v>0</v>
      </c>
      <c r="AP225">
        <v>0</v>
      </c>
      <c r="AQ225">
        <v>0</v>
      </c>
      <c r="AR225">
        <v>0</v>
      </c>
    </row>
    <row r="226" spans="1:44" hidden="1" x14ac:dyDescent="0.2">
      <c r="A226" t="s">
        <v>449</v>
      </c>
      <c r="B226" t="s">
        <v>450</v>
      </c>
      <c r="C226" t="s">
        <v>23</v>
      </c>
      <c r="D226" t="s">
        <v>23</v>
      </c>
      <c r="E226" t="s">
        <v>23</v>
      </c>
      <c r="F226" t="s">
        <v>23</v>
      </c>
      <c r="G226" t="s">
        <v>23</v>
      </c>
      <c r="H226" t="s">
        <v>23</v>
      </c>
      <c r="I226" t="s">
        <v>23</v>
      </c>
      <c r="J226" t="s">
        <v>23</v>
      </c>
      <c r="K226" t="s">
        <v>23</v>
      </c>
      <c r="L226" t="s">
        <v>23</v>
      </c>
      <c r="M226" t="s">
        <v>23</v>
      </c>
      <c r="N226" t="s">
        <v>23</v>
      </c>
      <c r="O226" t="s">
        <v>8</v>
      </c>
      <c r="P226" t="s">
        <v>8</v>
      </c>
      <c r="Q226" t="s">
        <v>8</v>
      </c>
      <c r="R226" t="s">
        <v>8</v>
      </c>
      <c r="S226" t="s">
        <v>8</v>
      </c>
      <c r="T226">
        <v>0.59399999999999997</v>
      </c>
      <c r="U226">
        <v>0.59399999999999997</v>
      </c>
      <c r="V226">
        <v>0.59399999999999997</v>
      </c>
      <c r="W226">
        <v>0.59399999999999997</v>
      </c>
      <c r="X226">
        <v>0.59399999999999997</v>
      </c>
      <c r="Y226">
        <v>0.59399999999999997</v>
      </c>
      <c r="Z226">
        <v>0.59399999999999997</v>
      </c>
      <c r="AA226">
        <v>0.59399999999999997</v>
      </c>
      <c r="AB226">
        <v>0.59399999999999997</v>
      </c>
      <c r="AC226">
        <v>0.59399999999999997</v>
      </c>
      <c r="AD226">
        <v>0.59399999999999997</v>
      </c>
      <c r="AE226">
        <v>0.59399999999999997</v>
      </c>
      <c r="AF226">
        <v>0.59399999999999997</v>
      </c>
      <c r="AG226">
        <v>0.59399999999999997</v>
      </c>
      <c r="AH226">
        <v>0.59399999999999997</v>
      </c>
      <c r="AI226">
        <v>0.59399999999999997</v>
      </c>
      <c r="AJ226">
        <v>0.59399999999999997</v>
      </c>
      <c r="AK226">
        <v>0.59399999999999997</v>
      </c>
      <c r="AL226">
        <v>0.59399999999999997</v>
      </c>
      <c r="AM226">
        <v>0.59399999999999997</v>
      </c>
      <c r="AN226">
        <v>0.59399999999999997</v>
      </c>
      <c r="AO226">
        <v>0.59399999999999997</v>
      </c>
      <c r="AP226">
        <v>0.59399999999999997</v>
      </c>
      <c r="AQ226">
        <v>0.59399999999999997</v>
      </c>
      <c r="AR226">
        <v>0.59399999999999997</v>
      </c>
    </row>
    <row r="227" spans="1:44" hidden="1" x14ac:dyDescent="0.2">
      <c r="A227" t="s">
        <v>451</v>
      </c>
      <c r="B227" t="s">
        <v>452</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c r="AN227">
        <v>0</v>
      </c>
      <c r="AO227">
        <v>0</v>
      </c>
      <c r="AP227">
        <v>0</v>
      </c>
      <c r="AQ227">
        <v>0</v>
      </c>
      <c r="AR227">
        <v>0</v>
      </c>
    </row>
    <row r="228" spans="1:44" hidden="1" x14ac:dyDescent="0.2">
      <c r="A228" t="s">
        <v>453</v>
      </c>
      <c r="B228" t="s">
        <v>454</v>
      </c>
      <c r="C228">
        <v>17.87</v>
      </c>
      <c r="D228">
        <v>17.95</v>
      </c>
      <c r="E228">
        <v>20.3</v>
      </c>
      <c r="F228">
        <v>21.5</v>
      </c>
      <c r="G228">
        <v>24.85</v>
      </c>
      <c r="H228">
        <v>25.844999999999999</v>
      </c>
      <c r="I228">
        <v>25.591000000000001</v>
      </c>
      <c r="J228">
        <v>25</v>
      </c>
      <c r="K228">
        <v>56.3</v>
      </c>
      <c r="L228">
        <v>58.0839</v>
      </c>
      <c r="M228">
        <v>58.503999999999998</v>
      </c>
      <c r="N228">
        <v>59.04</v>
      </c>
      <c r="O228">
        <v>59.1</v>
      </c>
      <c r="P228">
        <v>62.65</v>
      </c>
      <c r="Q228">
        <v>63.33</v>
      </c>
      <c r="R228">
        <v>64.477000000000004</v>
      </c>
      <c r="S228">
        <v>64.477000000000004</v>
      </c>
      <c r="T228">
        <v>64.878</v>
      </c>
      <c r="U228">
        <v>71.668879000000004</v>
      </c>
      <c r="V228">
        <v>72.599999999999994</v>
      </c>
      <c r="W228">
        <v>72.599999999999994</v>
      </c>
      <c r="X228">
        <v>76.861999999999995</v>
      </c>
      <c r="Y228">
        <v>77.685000000000002</v>
      </c>
      <c r="Z228">
        <v>77.8</v>
      </c>
      <c r="AA228">
        <v>77.8</v>
      </c>
      <c r="AB228">
        <v>77.225999999999999</v>
      </c>
      <c r="AC228">
        <v>79.728999999999999</v>
      </c>
      <c r="AD228">
        <v>80.012</v>
      </c>
      <c r="AE228">
        <v>87.034999999999997</v>
      </c>
      <c r="AF228">
        <v>99.376999999999995</v>
      </c>
      <c r="AG228">
        <v>99.376999999999995</v>
      </c>
      <c r="AH228">
        <v>211.17</v>
      </c>
      <c r="AI228">
        <v>211.17</v>
      </c>
      <c r="AJ228">
        <v>297.57</v>
      </c>
      <c r="AK228">
        <v>297.74</v>
      </c>
      <c r="AL228">
        <v>298.35000000000002</v>
      </c>
      <c r="AM228">
        <v>299.95299999999997</v>
      </c>
      <c r="AN228">
        <v>300.87799999999999</v>
      </c>
      <c r="AO228">
        <v>302.25</v>
      </c>
      <c r="AP228">
        <v>302.80900000000003</v>
      </c>
      <c r="AQ228">
        <v>302.80900000000003</v>
      </c>
      <c r="AR228">
        <v>303.80599999999998</v>
      </c>
    </row>
    <row r="229" spans="1:44" hidden="1" x14ac:dyDescent="0.2">
      <c r="A229" t="s">
        <v>455</v>
      </c>
      <c r="B229" t="s">
        <v>456</v>
      </c>
      <c r="C229" t="s">
        <v>8</v>
      </c>
      <c r="D229" t="s">
        <v>8</v>
      </c>
      <c r="E229" t="s">
        <v>8</v>
      </c>
      <c r="F229" t="s">
        <v>8</v>
      </c>
      <c r="G229" t="s">
        <v>8</v>
      </c>
      <c r="H229" t="s">
        <v>8</v>
      </c>
      <c r="I229" t="s">
        <v>8</v>
      </c>
      <c r="J229" t="s">
        <v>8</v>
      </c>
      <c r="K229" t="s">
        <v>8</v>
      </c>
      <c r="L229" t="s">
        <v>8</v>
      </c>
      <c r="M229" t="s">
        <v>8</v>
      </c>
      <c r="N229">
        <v>0.5</v>
      </c>
      <c r="O229">
        <v>0.5</v>
      </c>
      <c r="P229">
        <v>0.5</v>
      </c>
      <c r="Q229">
        <v>0.5</v>
      </c>
      <c r="R229">
        <v>0.5</v>
      </c>
      <c r="S229">
        <v>0.5</v>
      </c>
      <c r="T229">
        <v>0.6</v>
      </c>
      <c r="U229">
        <v>0.6</v>
      </c>
      <c r="V229">
        <v>0.6</v>
      </c>
      <c r="W229">
        <v>0.6</v>
      </c>
      <c r="X229">
        <v>0.6</v>
      </c>
      <c r="Y229">
        <v>0.6</v>
      </c>
      <c r="Z229">
        <v>0.6</v>
      </c>
      <c r="AA229">
        <v>0.6</v>
      </c>
      <c r="AB229">
        <v>0.6</v>
      </c>
      <c r="AC229">
        <v>0.6</v>
      </c>
      <c r="AD229">
        <v>0.6</v>
      </c>
      <c r="AE229">
        <v>0.6</v>
      </c>
      <c r="AF229">
        <v>0.6</v>
      </c>
      <c r="AG229">
        <v>0.6</v>
      </c>
      <c r="AH229">
        <v>0.6</v>
      </c>
      <c r="AI229">
        <v>4.4000000000000004</v>
      </c>
      <c r="AJ229">
        <v>4.4000000000000004</v>
      </c>
      <c r="AK229">
        <v>4.4000000000000004</v>
      </c>
      <c r="AL229">
        <v>4.4000000000000004</v>
      </c>
      <c r="AM229">
        <v>4.4000000000000004</v>
      </c>
      <c r="AN229">
        <v>4.4000000000000004</v>
      </c>
      <c r="AO229">
        <v>4.4000000000000004</v>
      </c>
      <c r="AP229">
        <v>4.4000000000000004</v>
      </c>
      <c r="AQ229">
        <v>4.4000000000000004</v>
      </c>
      <c r="AR229">
        <v>4.4000000000000004</v>
      </c>
    </row>
    <row r="230" spans="1:44" hidden="1" x14ac:dyDescent="0.2">
      <c r="A230" t="s">
        <v>457</v>
      </c>
      <c r="B230" t="s">
        <v>458</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c r="AN230">
        <v>0</v>
      </c>
      <c r="AO230">
        <v>0</v>
      </c>
      <c r="AP230">
        <v>0</v>
      </c>
      <c r="AQ230">
        <v>0</v>
      </c>
      <c r="AR230">
        <v>0</v>
      </c>
    </row>
    <row r="231" spans="1:44" hidden="1" x14ac:dyDescent="0.2">
      <c r="A231" t="s">
        <v>459</v>
      </c>
      <c r="B231" t="s">
        <v>460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0</v>
      </c>
      <c r="AQ231">
        <v>0</v>
      </c>
      <c r="AR231">
        <v>0</v>
      </c>
    </row>
    <row r="232" spans="1:44" x14ac:dyDescent="0.2">
      <c r="A232" t="s">
        <v>461</v>
      </c>
      <c r="B232" s="3" t="s">
        <v>462</v>
      </c>
      <c r="C232" t="s">
        <v>8</v>
      </c>
      <c r="D232" t="s">
        <v>8</v>
      </c>
      <c r="E232" t="s">
        <v>8</v>
      </c>
      <c r="F232" t="s">
        <v>8</v>
      </c>
      <c r="G232" t="s">
        <v>8</v>
      </c>
      <c r="H232" t="s">
        <v>8</v>
      </c>
      <c r="I232">
        <v>0.2</v>
      </c>
      <c r="J232">
        <v>0.5</v>
      </c>
      <c r="K232">
        <v>0.55000000000000004</v>
      </c>
      <c r="L232">
        <v>4.38</v>
      </c>
      <c r="M232">
        <v>4</v>
      </c>
      <c r="N232">
        <v>4</v>
      </c>
      <c r="O232">
        <v>4</v>
      </c>
      <c r="P232">
        <v>4</v>
      </c>
      <c r="Q232">
        <v>4</v>
      </c>
      <c r="R232">
        <v>4</v>
      </c>
      <c r="S232">
        <v>4</v>
      </c>
      <c r="T232">
        <v>4</v>
      </c>
      <c r="U232">
        <v>4</v>
      </c>
      <c r="V232">
        <v>4</v>
      </c>
      <c r="W232">
        <v>4</v>
      </c>
      <c r="X232">
        <v>4</v>
      </c>
      <c r="Y232">
        <v>4</v>
      </c>
      <c r="Z232">
        <v>4</v>
      </c>
      <c r="AA232">
        <v>4</v>
      </c>
      <c r="AB232">
        <v>4</v>
      </c>
      <c r="AC232">
        <v>4</v>
      </c>
      <c r="AD232">
        <v>3</v>
      </c>
      <c r="AE232">
        <v>3</v>
      </c>
      <c r="AF232">
        <v>3</v>
      </c>
      <c r="AG232">
        <v>3</v>
      </c>
      <c r="AH232">
        <v>3</v>
      </c>
      <c r="AI232">
        <v>3</v>
      </c>
      <c r="AJ232">
        <v>3</v>
      </c>
      <c r="AK232">
        <v>3</v>
      </c>
      <c r="AL232">
        <v>3</v>
      </c>
      <c r="AM232">
        <v>3</v>
      </c>
      <c r="AN232">
        <v>3</v>
      </c>
      <c r="AO232">
        <v>3</v>
      </c>
      <c r="AP232">
        <v>3</v>
      </c>
      <c r="AQ232">
        <v>3</v>
      </c>
      <c r="AR232" s="3">
        <v>3</v>
      </c>
    </row>
    <row r="233" spans="1:44" hidden="1" x14ac:dyDescent="0.2">
      <c r="A233" t="s">
        <v>463</v>
      </c>
      <c r="B233" t="s">
        <v>464</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row>
    <row r="234" spans="1:44" hidden="1" x14ac:dyDescent="0.2">
      <c r="A234" t="s">
        <v>465</v>
      </c>
      <c r="B234" t="s">
        <v>466</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row>
    <row r="236" spans="1:44" x14ac:dyDescent="0.2">
      <c r="A236" t="s">
        <v>9284</v>
      </c>
      <c r="B236" s="6" t="s">
        <v>9285</v>
      </c>
      <c r="AQ236" s="13" t="s">
        <v>9288</v>
      </c>
      <c r="AR236" s="13">
        <f>SUM(AR7,AR18,AR58,AR62,AR105,AR106,AR112,AR117,AR121,AR124,AR143,AR160,AR162,AR171,AR183,AR202,AR212,AR222,AR232)</f>
        <v>912.11218399999996</v>
      </c>
    </row>
  </sheetData>
  <autoFilter ref="A1:AR234" xr:uid="{8BA883B5-F8FD-984E-9D09-DF5678A0DF2B}">
    <filterColumn colId="1">
      <filters blank="1">
        <filter val="Algeria"/>
        <filter val="Bahrain"/>
        <filter val="crude oil including lease condensate reserves (billion b)"/>
        <filter val="Djibouti"/>
        <filter val="Egypt"/>
        <filter val="Iran"/>
        <filter val="Iraq"/>
        <filter val="Israel"/>
        <filter val="Jordan"/>
        <filter val="Kuwait"/>
        <filter val="Lebanon"/>
        <filter val="Libya"/>
        <filter val="Morocco"/>
        <filter val="Oman"/>
        <filter val="Palestinian Territories"/>
        <filter val="Qatar"/>
        <filter val="Saudi Arabia"/>
        <filter val="Syria"/>
        <filter val="Tunisia"/>
        <filter val="United Arab Emirates"/>
        <filter val="World"/>
        <filter val="Yemen"/>
      </filters>
    </filterColumn>
  </autoFilter>
  <hyperlinks>
    <hyperlink ref="B236" r:id="rId1" xr:uid="{976315F5-5C80-7445-88D3-D5F973D9CE1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2B377-156F-7040-809A-0023B4EBF44F}">
  <sheetPr filterMode="1"/>
  <dimension ref="A1:BB1396"/>
  <sheetViews>
    <sheetView workbookViewId="0">
      <pane xSplit="2" ySplit="467" topLeftCell="AT468" activePane="bottomRight" state="frozen"/>
      <selection pane="topRight" activeCell="C1" sqref="C1"/>
      <selection pane="bottomLeft" activeCell="A468" sqref="A468"/>
      <selection pane="bottomRight" activeCell="AX1403" sqref="AX1403"/>
    </sheetView>
  </sheetViews>
  <sheetFormatPr baseColWidth="10" defaultRowHeight="16" x14ac:dyDescent="0.2"/>
  <cols>
    <col min="2" max="2" width="46" customWidth="1"/>
    <col min="53" max="53" width="22.33203125" customWidth="1"/>
  </cols>
  <sheetData>
    <row r="1" spans="1:54" x14ac:dyDescent="0.2">
      <c r="A1" t="s">
        <v>9302</v>
      </c>
    </row>
    <row r="2" spans="1:54" x14ac:dyDescent="0.2">
      <c r="A2" t="s">
        <v>0</v>
      </c>
      <c r="C2">
        <v>1973</v>
      </c>
      <c r="D2">
        <v>1974</v>
      </c>
      <c r="E2">
        <v>1975</v>
      </c>
      <c r="F2">
        <v>1976</v>
      </c>
      <c r="G2">
        <v>1977</v>
      </c>
      <c r="H2">
        <v>1978</v>
      </c>
      <c r="I2">
        <v>1979</v>
      </c>
      <c r="J2">
        <v>1980</v>
      </c>
      <c r="K2">
        <v>1981</v>
      </c>
      <c r="L2">
        <v>1982</v>
      </c>
      <c r="M2">
        <v>1983</v>
      </c>
      <c r="N2">
        <v>1984</v>
      </c>
      <c r="O2">
        <v>1985</v>
      </c>
      <c r="P2">
        <v>1986</v>
      </c>
      <c r="Q2">
        <v>1987</v>
      </c>
      <c r="R2">
        <v>1988</v>
      </c>
      <c r="S2">
        <v>1989</v>
      </c>
      <c r="T2">
        <v>1990</v>
      </c>
      <c r="U2">
        <v>1991</v>
      </c>
      <c r="V2">
        <v>1992</v>
      </c>
      <c r="W2">
        <v>1993</v>
      </c>
      <c r="X2">
        <v>1994</v>
      </c>
      <c r="Y2">
        <v>1995</v>
      </c>
      <c r="Z2">
        <v>1996</v>
      </c>
      <c r="AA2">
        <v>1997</v>
      </c>
      <c r="AB2">
        <v>1998</v>
      </c>
      <c r="AC2">
        <v>1999</v>
      </c>
      <c r="AD2">
        <v>2000</v>
      </c>
      <c r="AE2">
        <v>2001</v>
      </c>
      <c r="AF2">
        <v>2002</v>
      </c>
      <c r="AG2">
        <v>2003</v>
      </c>
      <c r="AH2">
        <v>2004</v>
      </c>
      <c r="AI2">
        <v>2005</v>
      </c>
      <c r="AJ2">
        <v>2006</v>
      </c>
      <c r="AK2">
        <v>2007</v>
      </c>
      <c r="AL2">
        <v>2008</v>
      </c>
      <c r="AM2">
        <v>2009</v>
      </c>
      <c r="AN2">
        <v>2010</v>
      </c>
      <c r="AO2">
        <v>2011</v>
      </c>
      <c r="AP2">
        <v>2012</v>
      </c>
      <c r="AQ2">
        <v>2013</v>
      </c>
      <c r="AR2">
        <v>2014</v>
      </c>
      <c r="AS2">
        <v>2015</v>
      </c>
      <c r="AT2">
        <v>2016</v>
      </c>
      <c r="AU2">
        <v>2017</v>
      </c>
      <c r="AV2">
        <v>2018</v>
      </c>
      <c r="AW2">
        <v>2019</v>
      </c>
      <c r="AX2">
        <v>2020</v>
      </c>
      <c r="AY2">
        <v>2021</v>
      </c>
      <c r="AZ2">
        <v>2022</v>
      </c>
      <c r="BA2">
        <v>2023</v>
      </c>
      <c r="BB2">
        <v>2024</v>
      </c>
    </row>
    <row r="3" spans="1:54" hidden="1" x14ac:dyDescent="0.2">
      <c r="B3" t="s">
        <v>478</v>
      </c>
    </row>
    <row r="4" spans="1:54" hidden="1" x14ac:dyDescent="0.2">
      <c r="A4" t="s">
        <v>479</v>
      </c>
      <c r="B4" t="s">
        <v>3</v>
      </c>
      <c r="J4">
        <v>63987.8</v>
      </c>
      <c r="K4">
        <v>60602</v>
      </c>
      <c r="L4">
        <v>58100.1</v>
      </c>
      <c r="M4">
        <v>57929.3</v>
      </c>
      <c r="N4" s="2" t="s">
        <v>480</v>
      </c>
      <c r="O4">
        <v>59156.125429840002</v>
      </c>
      <c r="P4" s="2" t="s">
        <v>481</v>
      </c>
      <c r="Q4" s="2" t="s">
        <v>482</v>
      </c>
      <c r="R4" s="2" t="s">
        <v>483</v>
      </c>
      <c r="S4" s="2" t="s">
        <v>484</v>
      </c>
      <c r="T4" s="2" t="s">
        <v>485</v>
      </c>
      <c r="U4">
        <v>66338.851097141203</v>
      </c>
      <c r="V4" s="2" t="s">
        <v>486</v>
      </c>
      <c r="W4">
        <v>66337.046189041095</v>
      </c>
      <c r="X4" s="2" t="s">
        <v>487</v>
      </c>
      <c r="Y4" s="2" t="s">
        <v>488</v>
      </c>
      <c r="Z4" s="2" t="s">
        <v>489</v>
      </c>
      <c r="AA4">
        <v>73756.479136986294</v>
      </c>
      <c r="AB4" s="2" t="s">
        <v>490</v>
      </c>
      <c r="AC4" s="2" t="s">
        <v>491</v>
      </c>
      <c r="AD4">
        <v>75621.902903907103</v>
      </c>
      <c r="AE4" s="2" t="s">
        <v>492</v>
      </c>
      <c r="AF4" s="2" t="s">
        <v>493</v>
      </c>
      <c r="AG4" s="2" t="s">
        <v>494</v>
      </c>
      <c r="AH4">
        <v>83153.5017431694</v>
      </c>
      <c r="AI4" s="2" t="s">
        <v>495</v>
      </c>
      <c r="AJ4">
        <v>85250.201326027396</v>
      </c>
      <c r="AK4">
        <v>85474.130041095894</v>
      </c>
      <c r="AL4" s="2" t="s">
        <v>496</v>
      </c>
      <c r="AM4" s="2" t="s">
        <v>497</v>
      </c>
      <c r="AN4" s="2" t="s">
        <v>498</v>
      </c>
      <c r="AO4">
        <v>88481.564118645198</v>
      </c>
      <c r="AP4" s="2" t="s">
        <v>499</v>
      </c>
      <c r="AQ4" s="2" t="s">
        <v>500</v>
      </c>
      <c r="AR4">
        <v>93899.474409400005</v>
      </c>
      <c r="AS4" s="2" t="s">
        <v>501</v>
      </c>
      <c r="AT4" s="2" t="s">
        <v>502</v>
      </c>
      <c r="AU4" s="2" t="s">
        <v>9303</v>
      </c>
      <c r="AV4" s="2" t="s">
        <v>9304</v>
      </c>
      <c r="AW4" s="2" t="s">
        <v>9305</v>
      </c>
      <c r="AX4" s="2" t="s">
        <v>9306</v>
      </c>
      <c r="AY4">
        <v>95688.631977728903</v>
      </c>
      <c r="AZ4" s="2" t="s">
        <v>9307</v>
      </c>
      <c r="BA4" s="2" t="s">
        <v>9308</v>
      </c>
    </row>
    <row r="5" spans="1:54" hidden="1" x14ac:dyDescent="0.2">
      <c r="A5" t="s">
        <v>503</v>
      </c>
      <c r="B5" t="s">
        <v>5</v>
      </c>
      <c r="J5">
        <v>0</v>
      </c>
      <c r="K5">
        <v>0</v>
      </c>
      <c r="L5">
        <v>0</v>
      </c>
      <c r="M5">
        <v>0</v>
      </c>
      <c r="N5">
        <v>0</v>
      </c>
      <c r="O5">
        <v>0</v>
      </c>
      <c r="P5">
        <v>0</v>
      </c>
      <c r="Q5">
        <v>0</v>
      </c>
      <c r="R5">
        <v>0</v>
      </c>
      <c r="S5">
        <v>0</v>
      </c>
      <c r="T5">
        <v>0</v>
      </c>
      <c r="U5">
        <v>0</v>
      </c>
      <c r="V5">
        <v>0</v>
      </c>
      <c r="AH5">
        <v>0</v>
      </c>
      <c r="AI5">
        <v>0</v>
      </c>
      <c r="AJ5">
        <v>0</v>
      </c>
      <c r="AK5">
        <v>0</v>
      </c>
      <c r="AL5">
        <v>0</v>
      </c>
      <c r="AM5">
        <v>0</v>
      </c>
      <c r="AN5">
        <v>0</v>
      </c>
      <c r="AO5">
        <v>0</v>
      </c>
      <c r="AP5">
        <v>0</v>
      </c>
      <c r="AQ5">
        <v>0</v>
      </c>
      <c r="AR5">
        <v>0</v>
      </c>
      <c r="AS5">
        <v>0</v>
      </c>
      <c r="AT5">
        <v>0</v>
      </c>
      <c r="AU5">
        <v>0</v>
      </c>
      <c r="AV5">
        <v>0</v>
      </c>
      <c r="AW5">
        <v>0</v>
      </c>
      <c r="AX5">
        <v>0</v>
      </c>
      <c r="AY5">
        <v>0</v>
      </c>
      <c r="AZ5">
        <v>0</v>
      </c>
      <c r="BA5">
        <v>0</v>
      </c>
    </row>
    <row r="6" spans="1:54" hidden="1" x14ac:dyDescent="0.2">
      <c r="A6" t="s">
        <v>504</v>
      </c>
      <c r="B6" t="s">
        <v>7</v>
      </c>
      <c r="J6">
        <v>44</v>
      </c>
      <c r="K6">
        <v>44</v>
      </c>
      <c r="L6">
        <v>64</v>
      </c>
      <c r="M6">
        <v>75</v>
      </c>
      <c r="N6">
        <v>55</v>
      </c>
      <c r="O6">
        <v>55</v>
      </c>
      <c r="P6">
        <v>55</v>
      </c>
      <c r="Q6">
        <v>54</v>
      </c>
      <c r="R6">
        <v>44</v>
      </c>
      <c r="S6">
        <v>47</v>
      </c>
      <c r="T6">
        <v>30</v>
      </c>
      <c r="U6">
        <v>19</v>
      </c>
      <c r="V6">
        <v>10</v>
      </c>
      <c r="W6">
        <v>11</v>
      </c>
      <c r="X6">
        <v>10</v>
      </c>
      <c r="Y6">
        <v>9</v>
      </c>
      <c r="Z6">
        <v>9</v>
      </c>
      <c r="AA6" s="2" t="s">
        <v>505</v>
      </c>
      <c r="AB6" s="2" t="s">
        <v>506</v>
      </c>
      <c r="AC6" s="2" t="s">
        <v>507</v>
      </c>
      <c r="AD6">
        <v>5.7160000000000002</v>
      </c>
      <c r="AE6">
        <v>5.6239999999999997</v>
      </c>
      <c r="AF6">
        <v>7.1059999999999999</v>
      </c>
      <c r="AG6">
        <v>6.7809999999999997</v>
      </c>
      <c r="AH6">
        <v>7.58</v>
      </c>
      <c r="AI6">
        <v>6.9850000000000003</v>
      </c>
      <c r="AJ6">
        <v>9.0719999999999992</v>
      </c>
      <c r="AK6">
        <v>10.082000000000001</v>
      </c>
      <c r="AL6">
        <v>6.0345300000000002</v>
      </c>
      <c r="AM6" s="2" t="s">
        <v>508</v>
      </c>
      <c r="AN6" s="2" t="s">
        <v>509</v>
      </c>
      <c r="AO6" s="2" t="s">
        <v>510</v>
      </c>
      <c r="AP6" s="2" t="s">
        <v>511</v>
      </c>
      <c r="AQ6" s="2" t="s">
        <v>512</v>
      </c>
      <c r="AR6" s="2" t="s">
        <v>513</v>
      </c>
      <c r="AS6" s="2" t="s">
        <v>514</v>
      </c>
      <c r="AT6" s="2" t="s">
        <v>515</v>
      </c>
      <c r="AU6">
        <v>17.054040000000001</v>
      </c>
      <c r="AV6">
        <v>16.054690000000001</v>
      </c>
      <c r="AW6">
        <v>18.05546</v>
      </c>
      <c r="AX6" s="2" t="s">
        <v>516</v>
      </c>
      <c r="AY6" s="2" t="s">
        <v>9309</v>
      </c>
      <c r="AZ6" s="2" t="s">
        <v>9310</v>
      </c>
      <c r="BA6" s="2" t="s">
        <v>517</v>
      </c>
    </row>
    <row r="7" spans="1:54" hidden="1" x14ac:dyDescent="0.2">
      <c r="A7" t="s">
        <v>518</v>
      </c>
      <c r="B7" t="s">
        <v>10</v>
      </c>
      <c r="C7" s="2" t="s">
        <v>519</v>
      </c>
      <c r="D7" s="2" t="s">
        <v>520</v>
      </c>
      <c r="E7" s="2" t="s">
        <v>521</v>
      </c>
      <c r="F7">
        <v>1075.2595628415299</v>
      </c>
      <c r="G7" s="2" t="s">
        <v>522</v>
      </c>
      <c r="H7" s="2" t="s">
        <v>523</v>
      </c>
      <c r="I7" s="2" t="s">
        <v>524</v>
      </c>
      <c r="J7" s="2" t="s">
        <v>525</v>
      </c>
      <c r="K7" s="2" t="s">
        <v>526</v>
      </c>
      <c r="L7" s="2" t="s">
        <v>527</v>
      </c>
      <c r="M7" s="2" t="s">
        <v>528</v>
      </c>
      <c r="N7" s="2" t="s">
        <v>529</v>
      </c>
      <c r="O7" s="2" t="s">
        <v>530</v>
      </c>
      <c r="P7">
        <v>1072</v>
      </c>
      <c r="Q7" s="2" t="s">
        <v>531</v>
      </c>
      <c r="R7">
        <v>1045</v>
      </c>
      <c r="S7" s="2" t="s">
        <v>532</v>
      </c>
      <c r="T7" s="2" t="s">
        <v>533</v>
      </c>
      <c r="U7">
        <v>1170</v>
      </c>
      <c r="V7" s="2" t="s">
        <v>534</v>
      </c>
      <c r="W7" s="2" t="s">
        <v>535</v>
      </c>
      <c r="X7" s="2" t="s">
        <v>536</v>
      </c>
      <c r="Y7" s="2" t="s">
        <v>537</v>
      </c>
      <c r="Z7" s="2" t="s">
        <v>538</v>
      </c>
      <c r="AA7" s="2" t="s">
        <v>539</v>
      </c>
      <c r="AB7" s="2" t="s">
        <v>540</v>
      </c>
      <c r="AC7" s="2" t="s">
        <v>541</v>
      </c>
      <c r="AD7" s="2" t="s">
        <v>542</v>
      </c>
      <c r="AE7" s="2" t="s">
        <v>543</v>
      </c>
      <c r="AF7" s="2" t="s">
        <v>544</v>
      </c>
      <c r="AG7" s="2" t="s">
        <v>545</v>
      </c>
      <c r="AH7" s="2" t="s">
        <v>546</v>
      </c>
      <c r="AI7" s="2" t="s">
        <v>547</v>
      </c>
      <c r="AJ7">
        <v>1917.4680136986301</v>
      </c>
      <c r="AK7" s="2" t="s">
        <v>548</v>
      </c>
      <c r="AL7">
        <v>1954.481</v>
      </c>
      <c r="AM7" s="2" t="s">
        <v>549</v>
      </c>
      <c r="AN7">
        <v>1880.8924</v>
      </c>
      <c r="AO7">
        <v>1862.5645</v>
      </c>
      <c r="AP7" s="2" t="s">
        <v>550</v>
      </c>
      <c r="AQ7" s="2" t="s">
        <v>551</v>
      </c>
      <c r="AR7">
        <v>1721.8255999999999</v>
      </c>
      <c r="AS7">
        <v>1798.1049</v>
      </c>
      <c r="AT7" s="2" t="s">
        <v>552</v>
      </c>
      <c r="AU7" s="2" t="s">
        <v>553</v>
      </c>
      <c r="AV7" s="2" t="s">
        <v>554</v>
      </c>
      <c r="AW7" s="2" t="s">
        <v>555</v>
      </c>
      <c r="AX7" s="2" t="s">
        <v>556</v>
      </c>
      <c r="AY7" s="2" t="s">
        <v>557</v>
      </c>
      <c r="AZ7" s="2" t="s">
        <v>558</v>
      </c>
      <c r="BA7" s="2" t="s">
        <v>559</v>
      </c>
    </row>
    <row r="8" spans="1:54" hidden="1" x14ac:dyDescent="0.2">
      <c r="A8" t="s">
        <v>560</v>
      </c>
      <c r="B8" t="s">
        <v>12</v>
      </c>
      <c r="J8">
        <v>0</v>
      </c>
      <c r="K8">
        <v>0</v>
      </c>
      <c r="L8">
        <v>0</v>
      </c>
      <c r="M8">
        <v>0</v>
      </c>
      <c r="N8">
        <v>0</v>
      </c>
      <c r="O8">
        <v>0</v>
      </c>
      <c r="P8">
        <v>0</v>
      </c>
      <c r="Q8">
        <v>0</v>
      </c>
      <c r="R8">
        <v>0</v>
      </c>
      <c r="S8">
        <v>0</v>
      </c>
      <c r="T8">
        <v>0</v>
      </c>
      <c r="U8">
        <v>0</v>
      </c>
      <c r="V8">
        <v>0</v>
      </c>
      <c r="AH8">
        <v>0</v>
      </c>
      <c r="AI8">
        <v>0</v>
      </c>
      <c r="AJ8">
        <v>0</v>
      </c>
      <c r="AK8">
        <v>0</v>
      </c>
      <c r="AL8">
        <v>0</v>
      </c>
      <c r="AM8">
        <v>0</v>
      </c>
      <c r="AN8">
        <v>0</v>
      </c>
      <c r="AO8">
        <v>0</v>
      </c>
      <c r="AP8">
        <v>0</v>
      </c>
      <c r="AQ8">
        <v>0</v>
      </c>
      <c r="AR8">
        <v>0</v>
      </c>
      <c r="AS8">
        <v>0</v>
      </c>
      <c r="AT8">
        <v>0</v>
      </c>
      <c r="AU8">
        <v>0</v>
      </c>
      <c r="AV8">
        <v>0</v>
      </c>
      <c r="AW8">
        <v>0</v>
      </c>
      <c r="AX8">
        <v>0</v>
      </c>
      <c r="AY8">
        <v>0</v>
      </c>
      <c r="AZ8">
        <v>0</v>
      </c>
      <c r="BA8">
        <v>0</v>
      </c>
    </row>
    <row r="9" spans="1:54" hidden="1" x14ac:dyDescent="0.2">
      <c r="A9" t="s">
        <v>561</v>
      </c>
      <c r="B9" t="s">
        <v>14</v>
      </c>
      <c r="C9">
        <v>162</v>
      </c>
      <c r="D9">
        <v>169</v>
      </c>
      <c r="E9">
        <v>165</v>
      </c>
      <c r="F9">
        <v>108</v>
      </c>
      <c r="G9">
        <v>194</v>
      </c>
      <c r="H9">
        <v>131</v>
      </c>
      <c r="I9">
        <v>147</v>
      </c>
      <c r="J9">
        <v>150</v>
      </c>
      <c r="K9">
        <v>130</v>
      </c>
      <c r="L9">
        <v>122</v>
      </c>
      <c r="M9" s="2" t="s">
        <v>562</v>
      </c>
      <c r="N9" s="2" t="s">
        <v>563</v>
      </c>
      <c r="O9" s="2" t="s">
        <v>564</v>
      </c>
      <c r="P9" s="2" t="s">
        <v>565</v>
      </c>
      <c r="Q9" s="2" t="s">
        <v>566</v>
      </c>
      <c r="R9" s="2" t="s">
        <v>567</v>
      </c>
      <c r="S9" s="2" t="s">
        <v>568</v>
      </c>
      <c r="T9" s="2" t="s">
        <v>569</v>
      </c>
      <c r="U9" s="2" t="s">
        <v>570</v>
      </c>
      <c r="V9" s="2" t="s">
        <v>571</v>
      </c>
      <c r="W9" s="2" t="s">
        <v>572</v>
      </c>
      <c r="X9">
        <v>491.75890410958903</v>
      </c>
      <c r="Y9" s="2" t="s">
        <v>573</v>
      </c>
      <c r="Z9">
        <v>691.01639344262298</v>
      </c>
      <c r="AA9">
        <v>709.78630136986305</v>
      </c>
      <c r="AB9" s="2" t="s">
        <v>574</v>
      </c>
      <c r="AC9" s="2" t="s">
        <v>575</v>
      </c>
      <c r="AD9" s="2" t="s">
        <v>576</v>
      </c>
      <c r="AE9" s="2" t="s">
        <v>577</v>
      </c>
      <c r="AF9" s="2" t="s">
        <v>578</v>
      </c>
      <c r="AG9" s="2" t="s">
        <v>579</v>
      </c>
      <c r="AH9" s="2" t="s">
        <v>580</v>
      </c>
      <c r="AI9" s="2" t="s">
        <v>581</v>
      </c>
      <c r="AJ9" s="2" t="s">
        <v>582</v>
      </c>
      <c r="AK9" s="2" t="s">
        <v>583</v>
      </c>
      <c r="AL9" s="2" t="s">
        <v>584</v>
      </c>
      <c r="AM9" s="2" t="s">
        <v>585</v>
      </c>
      <c r="AN9" s="2" t="s">
        <v>586</v>
      </c>
      <c r="AO9" s="2" t="s">
        <v>587</v>
      </c>
      <c r="AP9" s="2" t="s">
        <v>588</v>
      </c>
      <c r="AQ9" s="2" t="s">
        <v>589</v>
      </c>
      <c r="AR9" s="2" t="s">
        <v>590</v>
      </c>
      <c r="AS9">
        <v>1828.00001369863</v>
      </c>
      <c r="AT9" s="2" t="s">
        <v>591</v>
      </c>
      <c r="AU9" s="2" t="s">
        <v>592</v>
      </c>
      <c r="AV9" s="2" t="s">
        <v>593</v>
      </c>
      <c r="AW9" s="2" t="s">
        <v>594</v>
      </c>
      <c r="AX9" s="2" t="s">
        <v>595</v>
      </c>
      <c r="AY9" s="2" t="s">
        <v>596</v>
      </c>
      <c r="AZ9" s="2" t="s">
        <v>597</v>
      </c>
      <c r="BA9" s="2" t="s">
        <v>598</v>
      </c>
    </row>
    <row r="10" spans="1:54" hidden="1" x14ac:dyDescent="0.2">
      <c r="A10" t="s">
        <v>599</v>
      </c>
      <c r="B10" t="s">
        <v>16</v>
      </c>
      <c r="J10">
        <v>0</v>
      </c>
      <c r="K10">
        <v>0</v>
      </c>
      <c r="L10">
        <v>0</v>
      </c>
      <c r="M10">
        <v>0</v>
      </c>
      <c r="N10">
        <v>0</v>
      </c>
      <c r="O10">
        <v>0</v>
      </c>
      <c r="P10">
        <v>0</v>
      </c>
      <c r="Q10">
        <v>0</v>
      </c>
      <c r="R10">
        <v>0</v>
      </c>
      <c r="S10">
        <v>0</v>
      </c>
      <c r="T10">
        <v>0</v>
      </c>
      <c r="U10">
        <v>0</v>
      </c>
      <c r="V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row>
    <row r="11" spans="1:54" hidden="1" x14ac:dyDescent="0.2">
      <c r="A11" t="s">
        <v>600</v>
      </c>
      <c r="B11" t="s">
        <v>18</v>
      </c>
      <c r="J11">
        <v>0</v>
      </c>
      <c r="K11">
        <v>0</v>
      </c>
      <c r="L11">
        <v>0</v>
      </c>
      <c r="M11">
        <v>0</v>
      </c>
      <c r="N11">
        <v>0</v>
      </c>
      <c r="O11">
        <v>0</v>
      </c>
      <c r="P11">
        <v>0</v>
      </c>
      <c r="Q11">
        <v>0</v>
      </c>
      <c r="R11">
        <v>0</v>
      </c>
      <c r="S11">
        <v>0</v>
      </c>
      <c r="T11">
        <v>0</v>
      </c>
      <c r="U11">
        <v>0</v>
      </c>
      <c r="V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row>
    <row r="12" spans="1:54" hidden="1" x14ac:dyDescent="0.2">
      <c r="A12" t="s">
        <v>601</v>
      </c>
      <c r="B12" t="s">
        <v>20</v>
      </c>
      <c r="J12">
        <v>508</v>
      </c>
      <c r="K12">
        <v>513</v>
      </c>
      <c r="L12">
        <v>507</v>
      </c>
      <c r="M12">
        <v>504</v>
      </c>
      <c r="N12">
        <v>498</v>
      </c>
      <c r="O12">
        <v>485</v>
      </c>
      <c r="P12">
        <v>471</v>
      </c>
      <c r="Q12">
        <v>472</v>
      </c>
      <c r="R12">
        <v>492</v>
      </c>
      <c r="S12">
        <v>496</v>
      </c>
      <c r="T12">
        <v>521</v>
      </c>
      <c r="U12">
        <v>529</v>
      </c>
      <c r="V12">
        <v>597</v>
      </c>
      <c r="W12" s="2" t="s">
        <v>602</v>
      </c>
      <c r="X12">
        <v>720.55100000000004</v>
      </c>
      <c r="Y12" s="2" t="s">
        <v>603</v>
      </c>
      <c r="Z12" s="2" t="s">
        <v>604</v>
      </c>
      <c r="AA12" s="2" t="s">
        <v>605</v>
      </c>
      <c r="AB12" s="2" t="s">
        <v>606</v>
      </c>
      <c r="AC12" s="2" t="s">
        <v>607</v>
      </c>
      <c r="AD12" s="2" t="s">
        <v>608</v>
      </c>
      <c r="AE12" s="2" t="s">
        <v>609</v>
      </c>
      <c r="AF12" s="2" t="s">
        <v>610</v>
      </c>
      <c r="AG12" s="2" t="s">
        <v>611</v>
      </c>
      <c r="AH12" s="2" t="s">
        <v>612</v>
      </c>
      <c r="AI12" s="2" t="s">
        <v>613</v>
      </c>
      <c r="AJ12" s="2" t="s">
        <v>614</v>
      </c>
      <c r="AK12" s="2" t="s">
        <v>615</v>
      </c>
      <c r="AL12" s="2" t="s">
        <v>616</v>
      </c>
      <c r="AM12" s="2" t="s">
        <v>617</v>
      </c>
      <c r="AN12" s="2" t="s">
        <v>618</v>
      </c>
      <c r="AO12">
        <v>742.29839452054796</v>
      </c>
      <c r="AP12">
        <v>720.72211803278697</v>
      </c>
      <c r="AQ12" s="2" t="s">
        <v>619</v>
      </c>
      <c r="AR12" s="2" t="s">
        <v>620</v>
      </c>
      <c r="AS12" s="2" t="s">
        <v>621</v>
      </c>
      <c r="AT12" s="2" t="s">
        <v>622</v>
      </c>
      <c r="AU12" s="2" t="s">
        <v>623</v>
      </c>
      <c r="AV12" s="2" t="s">
        <v>624</v>
      </c>
      <c r="AW12" s="2" t="s">
        <v>625</v>
      </c>
      <c r="AX12" s="2" t="s">
        <v>626</v>
      </c>
      <c r="AY12" s="2" t="s">
        <v>627</v>
      </c>
      <c r="AZ12" s="2" t="s">
        <v>628</v>
      </c>
      <c r="BA12">
        <v>819.01880402437803</v>
      </c>
    </row>
    <row r="13" spans="1:54" hidden="1" x14ac:dyDescent="0.2">
      <c r="A13" t="s">
        <v>629</v>
      </c>
      <c r="B13" t="s">
        <v>22</v>
      </c>
      <c r="J13" t="s">
        <v>23</v>
      </c>
      <c r="K13" t="s">
        <v>23</v>
      </c>
      <c r="L13" t="s">
        <v>23</v>
      </c>
      <c r="M13" t="s">
        <v>23</v>
      </c>
      <c r="N13" t="s">
        <v>23</v>
      </c>
      <c r="O13" t="s">
        <v>23</v>
      </c>
      <c r="P13" t="s">
        <v>23</v>
      </c>
      <c r="Q13" t="s">
        <v>23</v>
      </c>
      <c r="R13" t="s">
        <v>23</v>
      </c>
      <c r="S13" t="s">
        <v>23</v>
      </c>
      <c r="T13" t="s">
        <v>23</v>
      </c>
      <c r="U13" t="s">
        <v>23</v>
      </c>
      <c r="V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row>
    <row r="14" spans="1:54" hidden="1" x14ac:dyDescent="0.2">
      <c r="A14" t="s">
        <v>630</v>
      </c>
      <c r="B14" t="s">
        <v>25</v>
      </c>
      <c r="J14" t="s">
        <v>23</v>
      </c>
      <c r="K14" t="s">
        <v>23</v>
      </c>
      <c r="L14" t="s">
        <v>23</v>
      </c>
      <c r="M14" t="s">
        <v>23</v>
      </c>
      <c r="N14" t="s">
        <v>23</v>
      </c>
      <c r="O14" t="s">
        <v>23</v>
      </c>
      <c r="P14">
        <v>0</v>
      </c>
      <c r="Q14">
        <v>0</v>
      </c>
      <c r="R14">
        <v>0</v>
      </c>
      <c r="S14">
        <v>0</v>
      </c>
      <c r="T14">
        <v>-6.8225599999999997E-2</v>
      </c>
      <c r="U14">
        <v>3.8576669799999998E-2</v>
      </c>
      <c r="V14">
        <v>-2.7530289999999999E-2</v>
      </c>
      <c r="AH14">
        <v>2.3559999999999999</v>
      </c>
      <c r="AI14">
        <v>2.351</v>
      </c>
      <c r="AJ14">
        <v>2.2349999999999999</v>
      </c>
      <c r="AK14">
        <v>2.4769999999999999</v>
      </c>
      <c r="AL14">
        <v>2.3643000000000001</v>
      </c>
      <c r="AM14">
        <v>2.4321999999999999</v>
      </c>
      <c r="AN14">
        <v>2.3885000000000001</v>
      </c>
      <c r="AO14">
        <v>2.3087</v>
      </c>
      <c r="AP14">
        <v>0.55049999999999999</v>
      </c>
      <c r="AQ14">
        <v>0</v>
      </c>
      <c r="AR14">
        <v>0</v>
      </c>
      <c r="AS14">
        <v>0</v>
      </c>
      <c r="AT14">
        <v>0</v>
      </c>
      <c r="AU14">
        <v>0</v>
      </c>
      <c r="AV14">
        <v>0</v>
      </c>
      <c r="AW14">
        <v>0</v>
      </c>
      <c r="AX14">
        <v>0</v>
      </c>
      <c r="AY14">
        <v>0</v>
      </c>
      <c r="AZ14">
        <v>0</v>
      </c>
      <c r="BA14">
        <v>0</v>
      </c>
    </row>
    <row r="15" spans="1:54" hidden="1" x14ac:dyDescent="0.2">
      <c r="A15" t="s">
        <v>631</v>
      </c>
      <c r="B15" t="s">
        <v>27</v>
      </c>
      <c r="J15">
        <v>460</v>
      </c>
      <c r="K15">
        <v>474</v>
      </c>
      <c r="L15">
        <v>444</v>
      </c>
      <c r="M15">
        <v>489</v>
      </c>
      <c r="N15">
        <v>571</v>
      </c>
      <c r="O15">
        <v>665</v>
      </c>
      <c r="P15">
        <v>606</v>
      </c>
      <c r="Q15">
        <v>639</v>
      </c>
      <c r="R15">
        <v>633</v>
      </c>
      <c r="S15">
        <v>583</v>
      </c>
      <c r="T15">
        <v>666</v>
      </c>
      <c r="U15">
        <v>635</v>
      </c>
      <c r="V15">
        <v>619</v>
      </c>
      <c r="W15" s="2" t="s">
        <v>632</v>
      </c>
      <c r="X15" s="2" t="s">
        <v>633</v>
      </c>
      <c r="Y15" s="2" t="s">
        <v>634</v>
      </c>
      <c r="Z15" s="2" t="s">
        <v>635</v>
      </c>
      <c r="AA15" s="2" t="s">
        <v>636</v>
      </c>
      <c r="AB15" s="2" t="s">
        <v>637</v>
      </c>
      <c r="AC15">
        <v>616.76199999999994</v>
      </c>
      <c r="AD15" s="2" t="s">
        <v>638</v>
      </c>
      <c r="AE15" s="2" t="s">
        <v>639</v>
      </c>
      <c r="AF15" s="2" t="s">
        <v>640</v>
      </c>
      <c r="AG15" s="2" t="s">
        <v>641</v>
      </c>
      <c r="AH15">
        <v>573.15858743169395</v>
      </c>
      <c r="AI15" s="2" t="s">
        <v>642</v>
      </c>
      <c r="AJ15" s="2" t="s">
        <v>643</v>
      </c>
      <c r="AK15" s="2" t="s">
        <v>644</v>
      </c>
      <c r="AL15" s="2" t="s">
        <v>645</v>
      </c>
      <c r="AM15" s="2" t="s">
        <v>646</v>
      </c>
      <c r="AN15">
        <v>584.96210547945202</v>
      </c>
      <c r="AO15" s="2" t="s">
        <v>647</v>
      </c>
      <c r="AP15" s="2" t="s">
        <v>648</v>
      </c>
      <c r="AQ15" s="2" t="s">
        <v>649</v>
      </c>
      <c r="AR15" s="2" t="s">
        <v>650</v>
      </c>
      <c r="AS15" s="2" t="s">
        <v>651</v>
      </c>
      <c r="AT15" s="2" t="s">
        <v>652</v>
      </c>
      <c r="AU15" s="2" t="s">
        <v>653</v>
      </c>
      <c r="AV15" s="2" t="s">
        <v>654</v>
      </c>
      <c r="AW15" s="2" t="s">
        <v>655</v>
      </c>
      <c r="AX15" s="2" t="s">
        <v>656</v>
      </c>
      <c r="AY15" s="2" t="s">
        <v>657</v>
      </c>
      <c r="AZ15" s="2" t="s">
        <v>658</v>
      </c>
      <c r="BA15" s="2" t="s">
        <v>9311</v>
      </c>
    </row>
    <row r="16" spans="1:54" hidden="1" x14ac:dyDescent="0.2">
      <c r="A16" t="s">
        <v>659</v>
      </c>
      <c r="B16" t="s">
        <v>29</v>
      </c>
      <c r="J16">
        <v>30</v>
      </c>
      <c r="K16">
        <v>28</v>
      </c>
      <c r="L16">
        <v>29</v>
      </c>
      <c r="M16">
        <v>28</v>
      </c>
      <c r="N16">
        <v>27</v>
      </c>
      <c r="O16">
        <v>25</v>
      </c>
      <c r="P16">
        <v>25</v>
      </c>
      <c r="Q16">
        <v>24</v>
      </c>
      <c r="R16">
        <v>27</v>
      </c>
      <c r="S16">
        <v>27</v>
      </c>
      <c r="T16">
        <v>27</v>
      </c>
      <c r="U16">
        <v>30</v>
      </c>
      <c r="V16">
        <v>27</v>
      </c>
      <c r="W16" s="2" t="s">
        <v>660</v>
      </c>
      <c r="X16" s="2" t="s">
        <v>661</v>
      </c>
      <c r="Y16" s="2" t="s">
        <v>662</v>
      </c>
      <c r="Z16" s="2" t="s">
        <v>663</v>
      </c>
      <c r="AA16" s="2" t="s">
        <v>664</v>
      </c>
      <c r="AB16" s="2" t="s">
        <v>665</v>
      </c>
      <c r="AC16" s="2" t="s">
        <v>666</v>
      </c>
      <c r="AD16" s="2" t="s">
        <v>667</v>
      </c>
      <c r="AE16" s="2" t="s">
        <v>668</v>
      </c>
      <c r="AF16" s="2" t="s">
        <v>669</v>
      </c>
      <c r="AG16" s="2" t="s">
        <v>670</v>
      </c>
      <c r="AH16" s="2" t="s">
        <v>671</v>
      </c>
      <c r="AI16" s="2" t="s">
        <v>672</v>
      </c>
      <c r="AJ16" s="2" t="s">
        <v>673</v>
      </c>
      <c r="AK16" s="2" t="s">
        <v>674</v>
      </c>
      <c r="AL16" s="2" t="s">
        <v>675</v>
      </c>
      <c r="AM16">
        <v>27.546199999999999</v>
      </c>
      <c r="AN16" s="2" t="s">
        <v>676</v>
      </c>
      <c r="AO16" s="2" t="s">
        <v>677</v>
      </c>
      <c r="AP16" s="2" t="s">
        <v>678</v>
      </c>
      <c r="AQ16" s="2" t="s">
        <v>679</v>
      </c>
      <c r="AR16" s="2" t="s">
        <v>680</v>
      </c>
      <c r="AS16" s="2" t="s">
        <v>681</v>
      </c>
      <c r="AT16" s="2" t="s">
        <v>682</v>
      </c>
      <c r="AU16" s="2" t="s">
        <v>683</v>
      </c>
      <c r="AV16" s="2" t="s">
        <v>9312</v>
      </c>
      <c r="AW16" s="2" t="s">
        <v>684</v>
      </c>
      <c r="AX16">
        <v>24.4670043715847</v>
      </c>
      <c r="AY16" s="2" t="s">
        <v>9313</v>
      </c>
      <c r="AZ16" s="2" t="s">
        <v>9314</v>
      </c>
      <c r="BA16" s="2" t="s">
        <v>9315</v>
      </c>
    </row>
    <row r="17" spans="1:53" hidden="1" x14ac:dyDescent="0.2">
      <c r="A17" t="s">
        <v>685</v>
      </c>
      <c r="B17" t="s">
        <v>31</v>
      </c>
      <c r="J17" t="s">
        <v>23</v>
      </c>
      <c r="K17" t="s">
        <v>23</v>
      </c>
      <c r="L17" t="s">
        <v>23</v>
      </c>
      <c r="M17" t="s">
        <v>23</v>
      </c>
      <c r="N17" t="s">
        <v>23</v>
      </c>
      <c r="O17" t="s">
        <v>23</v>
      </c>
      <c r="P17" t="s">
        <v>23</v>
      </c>
      <c r="Q17" t="s">
        <v>23</v>
      </c>
      <c r="R17" t="s">
        <v>23</v>
      </c>
      <c r="S17" t="s">
        <v>23</v>
      </c>
      <c r="T17" t="s">
        <v>23</v>
      </c>
      <c r="U17" t="s">
        <v>23</v>
      </c>
      <c r="V17">
        <v>222</v>
      </c>
      <c r="W17">
        <v>218</v>
      </c>
      <c r="X17" s="2" t="s">
        <v>686</v>
      </c>
      <c r="Y17" s="2" t="s">
        <v>687</v>
      </c>
      <c r="Z17" s="2" t="s">
        <v>688</v>
      </c>
      <c r="AA17" s="2" t="s">
        <v>689</v>
      </c>
      <c r="AB17" s="2" t="s">
        <v>690</v>
      </c>
      <c r="AC17" s="2" t="s">
        <v>691</v>
      </c>
      <c r="AD17" s="2" t="s">
        <v>692</v>
      </c>
      <c r="AE17" s="2" t="s">
        <v>693</v>
      </c>
      <c r="AF17" s="2" t="s">
        <v>694</v>
      </c>
      <c r="AG17" s="2" t="s">
        <v>695</v>
      </c>
      <c r="AH17" s="2" t="s">
        <v>696</v>
      </c>
      <c r="AI17" s="2" t="s">
        <v>697</v>
      </c>
      <c r="AJ17" s="2" t="s">
        <v>698</v>
      </c>
      <c r="AK17">
        <v>865.39899726027397</v>
      </c>
      <c r="AL17" s="2" t="s">
        <v>699</v>
      </c>
      <c r="AM17" s="2" t="s">
        <v>700</v>
      </c>
      <c r="AN17" s="2" t="s">
        <v>701</v>
      </c>
      <c r="AO17" s="2" t="s">
        <v>702</v>
      </c>
      <c r="AP17" s="2" t="s">
        <v>703</v>
      </c>
      <c r="AQ17" s="2" t="s">
        <v>704</v>
      </c>
      <c r="AR17">
        <v>852.71420410958899</v>
      </c>
      <c r="AS17" s="2" t="s">
        <v>705</v>
      </c>
      <c r="AT17" s="2" t="s">
        <v>706</v>
      </c>
      <c r="AU17" s="2" t="s">
        <v>707</v>
      </c>
      <c r="AV17" s="2" t="s">
        <v>708</v>
      </c>
      <c r="AW17" s="2" t="s">
        <v>709</v>
      </c>
      <c r="AX17" s="2" t="s">
        <v>710</v>
      </c>
      <c r="AY17" s="2" t="s">
        <v>711</v>
      </c>
      <c r="AZ17">
        <v>672.77608156099905</v>
      </c>
      <c r="BA17" s="2" t="s">
        <v>712</v>
      </c>
    </row>
    <row r="18" spans="1:53" hidden="1" x14ac:dyDescent="0.2">
      <c r="A18" t="s">
        <v>713</v>
      </c>
      <c r="B18" t="s">
        <v>33</v>
      </c>
      <c r="C18" s="2" t="s">
        <v>714</v>
      </c>
      <c r="D18" s="2" t="s">
        <v>715</v>
      </c>
      <c r="E18">
        <v>61.402739726027399</v>
      </c>
      <c r="F18" s="2" t="s">
        <v>716</v>
      </c>
      <c r="G18" s="2" t="s">
        <v>717</v>
      </c>
      <c r="H18" s="2" t="s">
        <v>718</v>
      </c>
      <c r="I18" s="2" t="s">
        <v>719</v>
      </c>
      <c r="J18" s="2" t="s">
        <v>720</v>
      </c>
      <c r="K18" s="2" t="s">
        <v>721</v>
      </c>
      <c r="L18">
        <v>43.904109589041099</v>
      </c>
      <c r="M18">
        <v>42</v>
      </c>
      <c r="N18">
        <v>41.079234972677597</v>
      </c>
      <c r="O18" s="2" t="s">
        <v>722</v>
      </c>
      <c r="P18" s="2" t="s">
        <v>723</v>
      </c>
      <c r="Q18" s="2" t="s">
        <v>724</v>
      </c>
      <c r="R18" s="2" t="s">
        <v>725</v>
      </c>
      <c r="S18" s="2" t="s">
        <v>726</v>
      </c>
      <c r="T18">
        <v>42.002200000000002</v>
      </c>
      <c r="U18" s="2" t="s">
        <v>727</v>
      </c>
      <c r="V18" s="2" t="s">
        <v>728</v>
      </c>
      <c r="W18">
        <v>54</v>
      </c>
      <c r="X18">
        <v>193.471</v>
      </c>
      <c r="Y18">
        <v>195.471</v>
      </c>
      <c r="Z18">
        <v>195.41300000000001</v>
      </c>
      <c r="AA18">
        <v>199.41300000000001</v>
      </c>
      <c r="AB18">
        <v>200.63300000000001</v>
      </c>
      <c r="AC18">
        <v>193.96799999999999</v>
      </c>
      <c r="AD18">
        <v>197.59</v>
      </c>
      <c r="AE18">
        <v>193.358</v>
      </c>
      <c r="AF18">
        <v>195.86500000000001</v>
      </c>
      <c r="AG18">
        <v>199.55600000000001</v>
      </c>
      <c r="AH18">
        <v>202.00700000000001</v>
      </c>
      <c r="AI18">
        <v>200.81800000000001</v>
      </c>
      <c r="AJ18">
        <v>197.42500000000001</v>
      </c>
      <c r="AK18">
        <v>197.38300000000001</v>
      </c>
      <c r="AL18">
        <v>196.18289999999999</v>
      </c>
      <c r="AM18">
        <v>195.5421</v>
      </c>
      <c r="AN18" s="2" t="s">
        <v>729</v>
      </c>
      <c r="AO18" s="2" t="s">
        <v>730</v>
      </c>
      <c r="AP18" s="2" t="s">
        <v>731</v>
      </c>
      <c r="AQ18" s="2" t="s">
        <v>732</v>
      </c>
      <c r="AR18" s="2" t="s">
        <v>733</v>
      </c>
      <c r="AS18" s="2" t="s">
        <v>734</v>
      </c>
      <c r="AT18" s="2" t="s">
        <v>735</v>
      </c>
      <c r="AU18" s="2" t="s">
        <v>9316</v>
      </c>
      <c r="AV18" s="2" t="s">
        <v>9317</v>
      </c>
      <c r="AW18" s="2" t="s">
        <v>9318</v>
      </c>
      <c r="AX18" s="2" t="s">
        <v>9319</v>
      </c>
      <c r="AY18" s="2" t="s">
        <v>736</v>
      </c>
      <c r="AZ18" s="2" t="s">
        <v>737</v>
      </c>
      <c r="BA18" s="2" t="s">
        <v>9320</v>
      </c>
    </row>
    <row r="19" spans="1:53" hidden="1" x14ac:dyDescent="0.2">
      <c r="A19" t="s">
        <v>738</v>
      </c>
      <c r="B19" t="s">
        <v>35</v>
      </c>
      <c r="J19">
        <v>0</v>
      </c>
      <c r="K19">
        <v>0</v>
      </c>
      <c r="L19">
        <v>0</v>
      </c>
      <c r="M19">
        <v>0.2</v>
      </c>
      <c r="N19">
        <v>0.4</v>
      </c>
      <c r="O19">
        <v>0.7</v>
      </c>
      <c r="P19">
        <v>0.7</v>
      </c>
      <c r="Q19">
        <v>0.6</v>
      </c>
      <c r="R19">
        <v>0.8</v>
      </c>
      <c r="S19">
        <v>0.7</v>
      </c>
      <c r="T19">
        <v>1</v>
      </c>
      <c r="U19">
        <v>0.9</v>
      </c>
      <c r="V19">
        <v>1</v>
      </c>
      <c r="W19">
        <v>3</v>
      </c>
      <c r="X19">
        <v>3</v>
      </c>
      <c r="Y19">
        <v>3</v>
      </c>
      <c r="Z19">
        <v>3</v>
      </c>
      <c r="AA19" s="2" t="s">
        <v>739</v>
      </c>
      <c r="AB19">
        <v>2</v>
      </c>
      <c r="AC19" s="2" t="s">
        <v>740</v>
      </c>
      <c r="AD19">
        <v>4</v>
      </c>
      <c r="AE19">
        <v>4</v>
      </c>
      <c r="AF19">
        <v>6</v>
      </c>
      <c r="AG19">
        <v>6</v>
      </c>
      <c r="AH19">
        <v>6.7460000000000004</v>
      </c>
      <c r="AI19">
        <v>9.56</v>
      </c>
      <c r="AJ19">
        <v>9.5329999999999995</v>
      </c>
      <c r="AK19">
        <v>8.5239999999999991</v>
      </c>
      <c r="AL19" s="2" t="s">
        <v>741</v>
      </c>
      <c r="AM19">
        <v>5.6188000000000002</v>
      </c>
      <c r="AN19">
        <v>5.0910000000000002</v>
      </c>
      <c r="AO19">
        <v>5.0880000000000001</v>
      </c>
      <c r="AP19" s="2" t="s">
        <v>742</v>
      </c>
      <c r="AQ19">
        <v>4.1658999999999997</v>
      </c>
      <c r="AR19">
        <v>4.1430999999999996</v>
      </c>
      <c r="AS19">
        <v>4.1262999999999996</v>
      </c>
      <c r="AT19">
        <v>4.1285999999999996</v>
      </c>
      <c r="AU19">
        <v>14.925599999999999</v>
      </c>
      <c r="AV19">
        <v>14.9247</v>
      </c>
      <c r="AW19">
        <v>13.9236</v>
      </c>
      <c r="AX19" s="2" t="s">
        <v>9321</v>
      </c>
      <c r="AY19" s="2" t="s">
        <v>743</v>
      </c>
      <c r="AZ19" s="2" t="s">
        <v>744</v>
      </c>
      <c r="BA19" s="2" t="s">
        <v>9322</v>
      </c>
    </row>
    <row r="20" spans="1:53" hidden="1" x14ac:dyDescent="0.2">
      <c r="A20" t="s">
        <v>745</v>
      </c>
      <c r="B20" t="s">
        <v>37</v>
      </c>
      <c r="J20">
        <v>0</v>
      </c>
      <c r="K20">
        <v>0</v>
      </c>
      <c r="L20">
        <v>1</v>
      </c>
      <c r="M20">
        <v>1</v>
      </c>
      <c r="N20">
        <v>2</v>
      </c>
      <c r="O20">
        <v>2</v>
      </c>
      <c r="P20">
        <v>1.9</v>
      </c>
      <c r="Q20">
        <v>1.2</v>
      </c>
      <c r="R20">
        <v>1.2</v>
      </c>
      <c r="S20">
        <v>1</v>
      </c>
      <c r="T20">
        <v>1.1000000000000001</v>
      </c>
      <c r="U20">
        <v>1</v>
      </c>
      <c r="V20">
        <v>1.2</v>
      </c>
      <c r="W20">
        <v>1</v>
      </c>
      <c r="X20">
        <v>1</v>
      </c>
      <c r="Y20">
        <v>1</v>
      </c>
      <c r="Z20">
        <v>1</v>
      </c>
      <c r="AA20">
        <v>1</v>
      </c>
      <c r="AB20">
        <v>1</v>
      </c>
      <c r="AC20">
        <v>1</v>
      </c>
      <c r="AD20">
        <v>1</v>
      </c>
      <c r="AE20">
        <v>1</v>
      </c>
      <c r="AF20" s="2" t="s">
        <v>746</v>
      </c>
      <c r="AG20" s="2" t="s">
        <v>747</v>
      </c>
      <c r="AH20">
        <v>1.002</v>
      </c>
      <c r="AI20">
        <v>1</v>
      </c>
      <c r="AJ20">
        <v>1</v>
      </c>
      <c r="AK20">
        <v>1</v>
      </c>
      <c r="AL20">
        <v>1.0009999999999999</v>
      </c>
      <c r="AM20">
        <v>1.0009999999999999</v>
      </c>
      <c r="AN20">
        <v>1.0009999999999999</v>
      </c>
      <c r="AO20">
        <v>1.0009999999999999</v>
      </c>
      <c r="AP20">
        <v>1.0009999999999999</v>
      </c>
      <c r="AQ20">
        <v>1.0009999999999999</v>
      </c>
      <c r="AR20">
        <v>1.0009999999999999</v>
      </c>
      <c r="AS20">
        <v>1</v>
      </c>
      <c r="AT20">
        <v>1</v>
      </c>
      <c r="AU20" s="2" t="s">
        <v>748</v>
      </c>
      <c r="AV20">
        <v>1.0009999999999999</v>
      </c>
      <c r="AW20">
        <v>1.0009999999999999</v>
      </c>
      <c r="AX20">
        <v>1.0009999999999999</v>
      </c>
      <c r="AY20" s="2" t="s">
        <v>749</v>
      </c>
      <c r="AZ20" s="2" t="s">
        <v>750</v>
      </c>
      <c r="BA20" s="2" t="s">
        <v>751</v>
      </c>
    </row>
    <row r="21" spans="1:53" hidden="1" x14ac:dyDescent="0.2">
      <c r="A21" t="s">
        <v>752</v>
      </c>
      <c r="B21" t="s">
        <v>39</v>
      </c>
      <c r="J21" t="s">
        <v>23</v>
      </c>
      <c r="K21" t="s">
        <v>23</v>
      </c>
      <c r="L21" t="s">
        <v>23</v>
      </c>
      <c r="M21" t="s">
        <v>23</v>
      </c>
      <c r="N21" t="s">
        <v>23</v>
      </c>
      <c r="O21" t="s">
        <v>23</v>
      </c>
      <c r="P21" t="s">
        <v>23</v>
      </c>
      <c r="Q21" t="s">
        <v>23</v>
      </c>
      <c r="R21" t="s">
        <v>23</v>
      </c>
      <c r="S21" t="s">
        <v>23</v>
      </c>
      <c r="T21" t="s">
        <v>23</v>
      </c>
      <c r="U21" t="s">
        <v>23</v>
      </c>
      <c r="V21">
        <v>42</v>
      </c>
      <c r="W21">
        <v>40</v>
      </c>
      <c r="X21">
        <v>40</v>
      </c>
      <c r="Y21">
        <v>39</v>
      </c>
      <c r="Z21" s="2" t="s">
        <v>753</v>
      </c>
      <c r="AA21" s="2" t="s">
        <v>754</v>
      </c>
      <c r="AB21" s="2" t="s">
        <v>755</v>
      </c>
      <c r="AC21" s="2" t="s">
        <v>756</v>
      </c>
      <c r="AD21">
        <v>36.918999999999997</v>
      </c>
      <c r="AE21">
        <v>37.04</v>
      </c>
      <c r="AF21">
        <v>36.92</v>
      </c>
      <c r="AG21">
        <v>36.4</v>
      </c>
      <c r="AH21">
        <v>34.679000000000002</v>
      </c>
      <c r="AI21">
        <v>35.854999999999997</v>
      </c>
      <c r="AJ21">
        <v>36.201999999999998</v>
      </c>
      <c r="AK21">
        <v>36.210999999999999</v>
      </c>
      <c r="AL21">
        <v>35.292079999999999</v>
      </c>
      <c r="AM21">
        <v>32.256999999999998</v>
      </c>
      <c r="AN21">
        <v>31.908799999999999</v>
      </c>
      <c r="AO21">
        <v>30.71735</v>
      </c>
      <c r="AP21">
        <v>30.225999999999999</v>
      </c>
      <c r="AQ21">
        <v>31.130099999999999</v>
      </c>
      <c r="AR21">
        <v>32.612400000000001</v>
      </c>
      <c r="AS21" s="2" t="s">
        <v>757</v>
      </c>
      <c r="AT21" s="2" t="s">
        <v>758</v>
      </c>
      <c r="AU21" s="2" t="s">
        <v>759</v>
      </c>
      <c r="AV21" s="2" t="s">
        <v>9323</v>
      </c>
      <c r="AW21" s="2" t="s">
        <v>9324</v>
      </c>
      <c r="AX21" s="2" t="s">
        <v>9325</v>
      </c>
      <c r="AY21">
        <v>34.182653900815701</v>
      </c>
      <c r="AZ21" s="2" t="s">
        <v>9326</v>
      </c>
      <c r="BA21" s="2" t="s">
        <v>9327</v>
      </c>
    </row>
    <row r="22" spans="1:53" hidden="1" x14ac:dyDescent="0.2">
      <c r="A22" t="s">
        <v>760</v>
      </c>
      <c r="B22" t="s">
        <v>41</v>
      </c>
      <c r="J22">
        <v>8</v>
      </c>
      <c r="K22">
        <v>8</v>
      </c>
      <c r="L22">
        <v>9</v>
      </c>
      <c r="M22">
        <v>10</v>
      </c>
      <c r="N22">
        <v>11</v>
      </c>
      <c r="O22">
        <v>11</v>
      </c>
      <c r="P22">
        <v>6.1</v>
      </c>
      <c r="Q22">
        <v>5.6</v>
      </c>
      <c r="R22">
        <v>8.1999999999999993</v>
      </c>
      <c r="S22">
        <v>11</v>
      </c>
      <c r="T22">
        <v>11</v>
      </c>
      <c r="U22">
        <v>9.1</v>
      </c>
      <c r="V22">
        <v>10</v>
      </c>
      <c r="AH22">
        <v>10.688000000000001</v>
      </c>
      <c r="AI22">
        <v>8.6910000000000007</v>
      </c>
      <c r="AJ22">
        <v>11.914</v>
      </c>
      <c r="AK22">
        <v>11.224</v>
      </c>
      <c r="AL22">
        <v>10.7599</v>
      </c>
      <c r="AM22">
        <v>10.904500000000001</v>
      </c>
      <c r="AN22">
        <v>21.123699999999999</v>
      </c>
      <c r="AO22">
        <v>20.066500000000001</v>
      </c>
      <c r="AP22">
        <v>20.264600000000002</v>
      </c>
      <c r="AQ22">
        <v>20.984000000000002</v>
      </c>
      <c r="AR22">
        <v>25.500900000000001</v>
      </c>
      <c r="AS22">
        <v>21.056999999999999</v>
      </c>
      <c r="AT22">
        <v>19.908799999999999</v>
      </c>
      <c r="AU22">
        <v>19.602499999999999</v>
      </c>
      <c r="AV22">
        <v>18.8857</v>
      </c>
      <c r="AW22">
        <v>24.352799999999998</v>
      </c>
      <c r="AX22">
        <v>23.642700000000001</v>
      </c>
      <c r="AY22" s="2" t="s">
        <v>761</v>
      </c>
      <c r="AZ22">
        <v>24.6058295771095</v>
      </c>
      <c r="BA22" s="2" t="s">
        <v>762</v>
      </c>
    </row>
    <row r="23" spans="1:53" hidden="1" x14ac:dyDescent="0.2">
      <c r="A23" t="s">
        <v>763</v>
      </c>
      <c r="B23" t="s">
        <v>43</v>
      </c>
      <c r="J23">
        <v>0</v>
      </c>
      <c r="K23">
        <v>0</v>
      </c>
      <c r="L23">
        <v>0</v>
      </c>
      <c r="M23">
        <v>0</v>
      </c>
      <c r="N23">
        <v>0</v>
      </c>
      <c r="O23">
        <v>0</v>
      </c>
      <c r="P23">
        <v>0</v>
      </c>
      <c r="Q23">
        <v>0</v>
      </c>
      <c r="R23">
        <v>0</v>
      </c>
      <c r="S23">
        <v>0</v>
      </c>
      <c r="T23">
        <v>0</v>
      </c>
      <c r="U23">
        <v>0</v>
      </c>
      <c r="V23">
        <v>0</v>
      </c>
      <c r="AH23">
        <v>0</v>
      </c>
      <c r="AI23">
        <v>0</v>
      </c>
      <c r="AJ23" s="2" t="s">
        <v>764</v>
      </c>
      <c r="AK23" s="2" t="s">
        <v>765</v>
      </c>
      <c r="AL23" s="2" t="s">
        <v>766</v>
      </c>
      <c r="AM23" s="2" t="s">
        <v>767</v>
      </c>
      <c r="AN23" s="2" t="s">
        <v>768</v>
      </c>
      <c r="AO23" s="2" t="s">
        <v>769</v>
      </c>
      <c r="AP23" s="2" t="s">
        <v>770</v>
      </c>
      <c r="AQ23" s="2" t="s">
        <v>771</v>
      </c>
      <c r="AR23" s="2" t="s">
        <v>772</v>
      </c>
      <c r="AS23" s="2" t="s">
        <v>773</v>
      </c>
      <c r="AT23">
        <v>1.7</v>
      </c>
      <c r="AU23" s="2" t="s">
        <v>774</v>
      </c>
      <c r="AV23" s="2" t="s">
        <v>775</v>
      </c>
      <c r="AW23" s="2" t="s">
        <v>776</v>
      </c>
      <c r="AX23">
        <v>1.7</v>
      </c>
      <c r="AY23">
        <v>0</v>
      </c>
      <c r="AZ23">
        <v>0</v>
      </c>
      <c r="BA23">
        <v>0.78712340000000003</v>
      </c>
    </row>
    <row r="24" spans="1:53" hidden="1" x14ac:dyDescent="0.2">
      <c r="A24" t="s">
        <v>777</v>
      </c>
      <c r="B24" t="s">
        <v>45</v>
      </c>
      <c r="J24">
        <v>0</v>
      </c>
      <c r="K24">
        <v>0</v>
      </c>
      <c r="L24">
        <v>0</v>
      </c>
      <c r="M24">
        <v>4</v>
      </c>
      <c r="N24">
        <v>7</v>
      </c>
      <c r="O24">
        <v>8</v>
      </c>
      <c r="P24">
        <v>8</v>
      </c>
      <c r="Q24">
        <v>7</v>
      </c>
      <c r="R24">
        <v>5</v>
      </c>
      <c r="S24">
        <v>4</v>
      </c>
      <c r="T24">
        <v>4</v>
      </c>
      <c r="U24">
        <v>4</v>
      </c>
      <c r="V24">
        <v>5.6</v>
      </c>
      <c r="W24">
        <v>4</v>
      </c>
      <c r="X24">
        <v>3</v>
      </c>
      <c r="Y24">
        <v>2</v>
      </c>
      <c r="Z24">
        <v>1</v>
      </c>
      <c r="AA24">
        <v>1</v>
      </c>
      <c r="AB24">
        <v>1</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row>
    <row r="25" spans="1:53" hidden="1" x14ac:dyDescent="0.2">
      <c r="A25" t="s">
        <v>778</v>
      </c>
      <c r="B25" t="s">
        <v>47</v>
      </c>
      <c r="J25">
        <v>0</v>
      </c>
      <c r="K25">
        <v>0</v>
      </c>
      <c r="L25">
        <v>0</v>
      </c>
      <c r="M25">
        <v>0</v>
      </c>
      <c r="N25">
        <v>0</v>
      </c>
      <c r="O25">
        <v>0</v>
      </c>
      <c r="P25">
        <v>0</v>
      </c>
      <c r="Q25">
        <v>0</v>
      </c>
      <c r="R25">
        <v>0</v>
      </c>
      <c r="S25">
        <v>0</v>
      </c>
      <c r="T25">
        <v>0</v>
      </c>
      <c r="U25">
        <v>0</v>
      </c>
      <c r="V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row>
    <row r="26" spans="1:53" hidden="1" x14ac:dyDescent="0.2">
      <c r="A26" t="s">
        <v>779</v>
      </c>
      <c r="B26" t="s">
        <v>49</v>
      </c>
      <c r="J26">
        <v>0</v>
      </c>
      <c r="K26">
        <v>0</v>
      </c>
      <c r="L26">
        <v>0</v>
      </c>
      <c r="M26">
        <v>0</v>
      </c>
      <c r="N26">
        <v>0</v>
      </c>
      <c r="O26">
        <v>0</v>
      </c>
      <c r="P26">
        <v>0</v>
      </c>
      <c r="Q26">
        <v>0</v>
      </c>
      <c r="R26">
        <v>0</v>
      </c>
      <c r="S26">
        <v>0</v>
      </c>
      <c r="T26">
        <v>0</v>
      </c>
      <c r="U26">
        <v>0</v>
      </c>
      <c r="V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row>
    <row r="27" spans="1:53" hidden="1" x14ac:dyDescent="0.2">
      <c r="A27" t="s">
        <v>780</v>
      </c>
      <c r="B27" t="s">
        <v>51</v>
      </c>
      <c r="J27">
        <v>32</v>
      </c>
      <c r="K27">
        <v>26</v>
      </c>
      <c r="L27">
        <v>30</v>
      </c>
      <c r="M27">
        <v>28</v>
      </c>
      <c r="N27">
        <v>27</v>
      </c>
      <c r="O27">
        <v>26</v>
      </c>
      <c r="P27">
        <v>23</v>
      </c>
      <c r="Q27">
        <v>24</v>
      </c>
      <c r="R27">
        <v>24</v>
      </c>
      <c r="S27">
        <v>25</v>
      </c>
      <c r="T27">
        <v>26</v>
      </c>
      <c r="U27">
        <v>26</v>
      </c>
      <c r="V27">
        <v>28</v>
      </c>
      <c r="W27" s="2" t="s">
        <v>781</v>
      </c>
      <c r="X27">
        <v>33</v>
      </c>
      <c r="Y27">
        <v>38</v>
      </c>
      <c r="Z27">
        <v>42</v>
      </c>
      <c r="AA27">
        <v>41</v>
      </c>
      <c r="AB27">
        <v>47</v>
      </c>
      <c r="AC27">
        <v>40</v>
      </c>
      <c r="AD27" s="2" t="s">
        <v>782</v>
      </c>
      <c r="AE27" s="2" t="s">
        <v>783</v>
      </c>
      <c r="AF27" s="2" t="s">
        <v>784</v>
      </c>
      <c r="AG27" s="2" t="s">
        <v>785</v>
      </c>
      <c r="AH27" s="2" t="s">
        <v>786</v>
      </c>
      <c r="AI27" s="2" t="s">
        <v>787</v>
      </c>
      <c r="AJ27" s="2" t="s">
        <v>788</v>
      </c>
      <c r="AK27" s="2" t="s">
        <v>789</v>
      </c>
      <c r="AL27">
        <v>51.499117486338797</v>
      </c>
      <c r="AM27" s="2" t="s">
        <v>790</v>
      </c>
      <c r="AN27" s="2" t="s">
        <v>791</v>
      </c>
      <c r="AO27" s="2" t="s">
        <v>792</v>
      </c>
      <c r="AP27" s="2" t="s">
        <v>793</v>
      </c>
      <c r="AQ27" s="2" t="s">
        <v>794</v>
      </c>
      <c r="AR27">
        <v>68.776260273972596</v>
      </c>
      <c r="AS27" s="2" t="s">
        <v>795</v>
      </c>
      <c r="AT27" s="2" t="s">
        <v>796</v>
      </c>
      <c r="AU27" s="2" t="s">
        <v>797</v>
      </c>
      <c r="AV27" s="2" t="s">
        <v>798</v>
      </c>
      <c r="AW27" s="2" t="s">
        <v>799</v>
      </c>
      <c r="AX27" s="2" t="s">
        <v>800</v>
      </c>
      <c r="AY27" s="2" t="s">
        <v>801</v>
      </c>
      <c r="AZ27" s="2" t="s">
        <v>802</v>
      </c>
      <c r="BA27" s="2" t="s">
        <v>803</v>
      </c>
    </row>
    <row r="28" spans="1:53" hidden="1" x14ac:dyDescent="0.2">
      <c r="A28" t="s">
        <v>804</v>
      </c>
      <c r="B28" t="s">
        <v>53</v>
      </c>
      <c r="J28" t="s">
        <v>23</v>
      </c>
      <c r="K28" t="s">
        <v>23</v>
      </c>
      <c r="L28" t="s">
        <v>23</v>
      </c>
      <c r="M28" t="s">
        <v>23</v>
      </c>
      <c r="N28" t="s">
        <v>23</v>
      </c>
      <c r="O28" t="s">
        <v>23</v>
      </c>
      <c r="P28" t="s">
        <v>23</v>
      </c>
      <c r="Q28" t="s">
        <v>23</v>
      </c>
      <c r="R28" t="s">
        <v>23</v>
      </c>
      <c r="S28" t="s">
        <v>23</v>
      </c>
      <c r="T28" t="s">
        <v>23</v>
      </c>
      <c r="U28" t="s">
        <v>23</v>
      </c>
      <c r="V28">
        <v>0</v>
      </c>
      <c r="AH28">
        <v>0</v>
      </c>
      <c r="AI28">
        <v>0</v>
      </c>
      <c r="AJ28">
        <v>-7.2999999999999995E-2</v>
      </c>
      <c r="AK28">
        <v>-5.8999999999999997E-2</v>
      </c>
      <c r="AL28">
        <v>-9.2999999999999999E-2</v>
      </c>
      <c r="AM28">
        <v>-8.1299999999999997E-2</v>
      </c>
      <c r="AN28">
        <v>-1.2699999999999999E-2</v>
      </c>
      <c r="AO28">
        <v>5.7270000000000001E-2</v>
      </c>
      <c r="AP28">
        <v>0.1061</v>
      </c>
      <c r="AQ28">
        <v>0.2</v>
      </c>
      <c r="AR28">
        <v>0.17069999999999999</v>
      </c>
      <c r="AS28">
        <v>0.1923</v>
      </c>
      <c r="AT28">
        <v>0.1865</v>
      </c>
      <c r="AU28">
        <v>0.19420000000000001</v>
      </c>
      <c r="AV28">
        <v>0.1966</v>
      </c>
      <c r="AW28">
        <v>0.1993</v>
      </c>
      <c r="AX28">
        <v>0.18840000000000001</v>
      </c>
      <c r="AY28" s="2" t="s">
        <v>805</v>
      </c>
      <c r="AZ28" s="2" t="s">
        <v>806</v>
      </c>
      <c r="BA28" s="2" t="s">
        <v>807</v>
      </c>
    </row>
    <row r="29" spans="1:53" hidden="1" x14ac:dyDescent="0.2">
      <c r="A29" t="s">
        <v>808</v>
      </c>
      <c r="B29" t="s">
        <v>55</v>
      </c>
      <c r="J29">
        <v>0</v>
      </c>
      <c r="K29">
        <v>0</v>
      </c>
      <c r="L29">
        <v>0</v>
      </c>
      <c r="M29">
        <v>0</v>
      </c>
      <c r="N29">
        <v>0</v>
      </c>
      <c r="O29">
        <v>0</v>
      </c>
      <c r="P29">
        <v>0</v>
      </c>
      <c r="Q29">
        <v>0</v>
      </c>
      <c r="R29">
        <v>0</v>
      </c>
      <c r="S29">
        <v>0</v>
      </c>
      <c r="T29">
        <v>0</v>
      </c>
      <c r="U29">
        <v>0</v>
      </c>
      <c r="V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row>
    <row r="30" spans="1:53" hidden="1" x14ac:dyDescent="0.2">
      <c r="A30" t="s">
        <v>809</v>
      </c>
      <c r="B30" t="s">
        <v>57</v>
      </c>
      <c r="J30">
        <v>245</v>
      </c>
      <c r="K30">
        <v>283</v>
      </c>
      <c r="L30">
        <v>348</v>
      </c>
      <c r="M30">
        <v>460</v>
      </c>
      <c r="N30">
        <v>614</v>
      </c>
      <c r="O30">
        <v>734</v>
      </c>
      <c r="P30">
        <v>740</v>
      </c>
      <c r="Q30">
        <v>768</v>
      </c>
      <c r="R30">
        <v>751</v>
      </c>
      <c r="S30">
        <v>790</v>
      </c>
      <c r="T30">
        <v>821</v>
      </c>
      <c r="U30">
        <v>838</v>
      </c>
      <c r="V30">
        <v>824</v>
      </c>
      <c r="W30" s="2" t="s">
        <v>810</v>
      </c>
      <c r="X30" s="2" t="s">
        <v>811</v>
      </c>
      <c r="Y30" s="2" t="s">
        <v>812</v>
      </c>
      <c r="Z30" s="2" t="s">
        <v>813</v>
      </c>
      <c r="AA30" s="2" t="s">
        <v>814</v>
      </c>
      <c r="AB30" s="2" t="s">
        <v>815</v>
      </c>
      <c r="AC30" s="2" t="s">
        <v>816</v>
      </c>
      <c r="AD30">
        <v>1268.0566885245901</v>
      </c>
      <c r="AE30" s="2" t="s">
        <v>817</v>
      </c>
      <c r="AF30" s="2" t="s">
        <v>818</v>
      </c>
      <c r="AG30" s="2" t="s">
        <v>819</v>
      </c>
      <c r="AH30" s="2" t="s">
        <v>820</v>
      </c>
      <c r="AI30" s="2" t="s">
        <v>821</v>
      </c>
      <c r="AJ30" s="2" t="s">
        <v>822</v>
      </c>
      <c r="AK30" s="2" t="s">
        <v>823</v>
      </c>
      <c r="AL30" s="2" t="s">
        <v>824</v>
      </c>
      <c r="AM30" s="2" t="s">
        <v>825</v>
      </c>
      <c r="AN30" s="2" t="s">
        <v>826</v>
      </c>
      <c r="AO30" s="2" t="s">
        <v>827</v>
      </c>
      <c r="AP30" s="2" t="s">
        <v>828</v>
      </c>
      <c r="AQ30" s="2" t="s">
        <v>829</v>
      </c>
      <c r="AR30" s="2" t="s">
        <v>830</v>
      </c>
      <c r="AS30" s="2" t="s">
        <v>831</v>
      </c>
      <c r="AT30" s="2" t="s">
        <v>832</v>
      </c>
      <c r="AU30" s="2" t="s">
        <v>833</v>
      </c>
      <c r="AV30" s="2" t="s">
        <v>834</v>
      </c>
      <c r="AW30">
        <v>3659.4601394193701</v>
      </c>
      <c r="AX30" s="2" t="s">
        <v>835</v>
      </c>
      <c r="AY30" s="2" t="s">
        <v>836</v>
      </c>
      <c r="AZ30" s="2" t="s">
        <v>837</v>
      </c>
      <c r="BA30" s="2" t="s">
        <v>9328</v>
      </c>
    </row>
    <row r="31" spans="1:53" hidden="1" x14ac:dyDescent="0.2">
      <c r="A31" t="s">
        <v>838</v>
      </c>
      <c r="B31" t="s">
        <v>59</v>
      </c>
      <c r="J31">
        <v>0</v>
      </c>
      <c r="K31">
        <v>0</v>
      </c>
      <c r="L31">
        <v>0</v>
      </c>
      <c r="M31">
        <v>0</v>
      </c>
      <c r="N31">
        <v>0</v>
      </c>
      <c r="O31">
        <v>0</v>
      </c>
      <c r="P31">
        <v>0</v>
      </c>
      <c r="Q31">
        <v>0</v>
      </c>
      <c r="R31">
        <v>0</v>
      </c>
      <c r="S31">
        <v>0</v>
      </c>
      <c r="T31">
        <v>0</v>
      </c>
      <c r="U31">
        <v>0</v>
      </c>
      <c r="V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row>
    <row r="32" spans="1:53" hidden="1" x14ac:dyDescent="0.2">
      <c r="A32" t="s">
        <v>839</v>
      </c>
      <c r="B32" t="s">
        <v>61</v>
      </c>
      <c r="J32">
        <v>270</v>
      </c>
      <c r="K32">
        <v>188</v>
      </c>
      <c r="L32">
        <v>179</v>
      </c>
      <c r="M32">
        <v>187</v>
      </c>
      <c r="N32">
        <v>175</v>
      </c>
      <c r="O32">
        <v>168</v>
      </c>
      <c r="P32">
        <v>181</v>
      </c>
      <c r="Q32">
        <v>150</v>
      </c>
      <c r="R32">
        <v>148</v>
      </c>
      <c r="S32">
        <v>142</v>
      </c>
      <c r="T32">
        <v>160</v>
      </c>
      <c r="U32">
        <v>171</v>
      </c>
      <c r="V32">
        <v>178</v>
      </c>
      <c r="W32" s="2" t="s">
        <v>840</v>
      </c>
      <c r="X32" s="2" t="s">
        <v>841</v>
      </c>
      <c r="Y32">
        <v>182</v>
      </c>
      <c r="Z32">
        <v>172</v>
      </c>
      <c r="AA32" s="2" t="s">
        <v>842</v>
      </c>
      <c r="AB32">
        <v>165</v>
      </c>
      <c r="AC32">
        <v>189</v>
      </c>
      <c r="AD32">
        <v>195</v>
      </c>
      <c r="AE32">
        <v>203</v>
      </c>
      <c r="AF32" s="2" t="s">
        <v>843</v>
      </c>
      <c r="AG32">
        <v>213</v>
      </c>
      <c r="AH32" s="2" t="s">
        <v>844</v>
      </c>
      <c r="AI32" s="2" t="s">
        <v>845</v>
      </c>
      <c r="AJ32" s="2" t="s">
        <v>846</v>
      </c>
      <c r="AK32" s="2" t="s">
        <v>847</v>
      </c>
      <c r="AL32" s="2" t="s">
        <v>848</v>
      </c>
      <c r="AM32" s="2" t="s">
        <v>849</v>
      </c>
      <c r="AN32" s="2" t="s">
        <v>850</v>
      </c>
      <c r="AO32" s="2" t="s">
        <v>851</v>
      </c>
      <c r="AP32" s="2" t="s">
        <v>852</v>
      </c>
      <c r="AQ32" s="2" t="s">
        <v>853</v>
      </c>
      <c r="AR32" s="2" t="s">
        <v>854</v>
      </c>
      <c r="AS32" s="2" t="s">
        <v>855</v>
      </c>
      <c r="AT32" s="2" t="s">
        <v>856</v>
      </c>
      <c r="AU32" s="2" t="s">
        <v>857</v>
      </c>
      <c r="AV32" s="2" t="s">
        <v>858</v>
      </c>
      <c r="AW32" s="2" t="s">
        <v>859</v>
      </c>
      <c r="AX32" s="2" t="s">
        <v>860</v>
      </c>
      <c r="AY32" s="2" t="s">
        <v>861</v>
      </c>
      <c r="AZ32" s="2" t="s">
        <v>862</v>
      </c>
      <c r="BA32" s="2" t="s">
        <v>863</v>
      </c>
    </row>
    <row r="33" spans="1:53" hidden="1" x14ac:dyDescent="0.2">
      <c r="A33" t="s">
        <v>864</v>
      </c>
      <c r="B33" t="s">
        <v>63</v>
      </c>
      <c r="J33">
        <v>3</v>
      </c>
      <c r="K33">
        <v>3</v>
      </c>
      <c r="L33">
        <v>3</v>
      </c>
      <c r="M33">
        <v>3</v>
      </c>
      <c r="N33">
        <v>4</v>
      </c>
      <c r="O33">
        <v>6</v>
      </c>
      <c r="P33">
        <v>-0.2</v>
      </c>
      <c r="Q33">
        <v>9.7892684931510002E-2</v>
      </c>
      <c r="R33">
        <v>-1.5</v>
      </c>
      <c r="S33">
        <v>4.7</v>
      </c>
      <c r="T33">
        <v>3.5</v>
      </c>
      <c r="U33">
        <v>3.394316988493E-2</v>
      </c>
      <c r="V33">
        <v>0.4</v>
      </c>
      <c r="W33">
        <v>1</v>
      </c>
      <c r="X33">
        <v>1</v>
      </c>
      <c r="Y33">
        <v>0.8</v>
      </c>
      <c r="Z33">
        <v>0.8</v>
      </c>
      <c r="AA33">
        <v>0.8</v>
      </c>
      <c r="AB33">
        <v>0.8</v>
      </c>
      <c r="AC33">
        <v>0.5</v>
      </c>
      <c r="AD33">
        <v>0.5</v>
      </c>
      <c r="AE33">
        <v>0.5</v>
      </c>
      <c r="AF33">
        <v>1</v>
      </c>
      <c r="AG33">
        <v>1</v>
      </c>
      <c r="AH33">
        <v>3.661</v>
      </c>
      <c r="AI33">
        <v>3.3570000000000002</v>
      </c>
      <c r="AJ33">
        <v>3.3780000000000001</v>
      </c>
      <c r="AK33">
        <v>3.125</v>
      </c>
      <c r="AL33">
        <v>3.4224000000000001</v>
      </c>
      <c r="AM33">
        <v>3.0794000000000001</v>
      </c>
      <c r="AN33">
        <v>3.0589</v>
      </c>
      <c r="AO33">
        <v>2.9946000000000002</v>
      </c>
      <c r="AP33">
        <v>3.3832</v>
      </c>
      <c r="AQ33">
        <v>3.6614</v>
      </c>
      <c r="AR33" s="2" t="s">
        <v>865</v>
      </c>
      <c r="AS33">
        <v>3.9468000000000001</v>
      </c>
      <c r="AT33">
        <v>4.2034000000000002</v>
      </c>
      <c r="AU33">
        <v>6.0457000000000001</v>
      </c>
      <c r="AV33">
        <v>6.0647000000000002</v>
      </c>
      <c r="AW33">
        <v>6.0875000000000004</v>
      </c>
      <c r="AX33">
        <v>5.9981999999999998</v>
      </c>
      <c r="AY33" s="2" t="s">
        <v>866</v>
      </c>
      <c r="AZ33" s="2" t="s">
        <v>867</v>
      </c>
      <c r="BA33" s="2" t="s">
        <v>868</v>
      </c>
    </row>
    <row r="34" spans="1:53" hidden="1" x14ac:dyDescent="0.2">
      <c r="A34" t="s">
        <v>869</v>
      </c>
      <c r="B34" t="s">
        <v>65</v>
      </c>
      <c r="J34">
        <v>0</v>
      </c>
      <c r="K34">
        <v>0</v>
      </c>
      <c r="L34">
        <v>0</v>
      </c>
      <c r="M34">
        <v>0</v>
      </c>
      <c r="N34">
        <v>0</v>
      </c>
      <c r="O34">
        <v>0</v>
      </c>
      <c r="P34">
        <v>0</v>
      </c>
      <c r="Q34">
        <v>0</v>
      </c>
      <c r="R34">
        <v>0</v>
      </c>
      <c r="S34">
        <v>0</v>
      </c>
      <c r="T34">
        <v>0</v>
      </c>
      <c r="U34">
        <v>0</v>
      </c>
      <c r="V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row>
    <row r="35" spans="1:53" hidden="1" x14ac:dyDescent="0.2">
      <c r="A35" t="s">
        <v>870</v>
      </c>
      <c r="B35" t="s">
        <v>67</v>
      </c>
      <c r="J35">
        <v>30</v>
      </c>
      <c r="K35">
        <v>27</v>
      </c>
      <c r="L35">
        <v>30</v>
      </c>
      <c r="M35">
        <v>30</v>
      </c>
      <c r="N35">
        <v>32</v>
      </c>
      <c r="O35">
        <v>30</v>
      </c>
      <c r="P35">
        <v>24</v>
      </c>
      <c r="Q35">
        <v>17</v>
      </c>
      <c r="R35">
        <v>14</v>
      </c>
      <c r="S35">
        <v>16</v>
      </c>
      <c r="T35">
        <v>14</v>
      </c>
      <c r="U35">
        <v>16</v>
      </c>
      <c r="V35">
        <v>15</v>
      </c>
      <c r="W35">
        <v>13</v>
      </c>
      <c r="X35">
        <v>13</v>
      </c>
      <c r="Y35">
        <v>9</v>
      </c>
      <c r="Z35">
        <v>8</v>
      </c>
      <c r="AA35">
        <v>8</v>
      </c>
      <c r="AB35">
        <v>8</v>
      </c>
      <c r="AC35">
        <v>8</v>
      </c>
      <c r="AD35">
        <v>12</v>
      </c>
      <c r="AE35" s="2" t="s">
        <v>871</v>
      </c>
      <c r="AF35">
        <v>16.2</v>
      </c>
      <c r="AG35" s="2" t="s">
        <v>872</v>
      </c>
      <c r="AH35" s="2" t="s">
        <v>873</v>
      </c>
      <c r="AI35">
        <v>22.751000000000001</v>
      </c>
      <c r="AJ35">
        <v>21.791</v>
      </c>
      <c r="AK35">
        <v>21.792999999999999</v>
      </c>
      <c r="AL35" s="2" t="s">
        <v>874</v>
      </c>
      <c r="AM35" s="2" t="s">
        <v>875</v>
      </c>
      <c r="AN35" s="2" t="s">
        <v>876</v>
      </c>
      <c r="AO35">
        <v>20.635999999999999</v>
      </c>
      <c r="AP35">
        <v>20.589400000000001</v>
      </c>
      <c r="AQ35">
        <v>20.582899999999999</v>
      </c>
      <c r="AR35" s="2" t="s">
        <v>877</v>
      </c>
      <c r="AS35">
        <v>15.5365</v>
      </c>
      <c r="AT35">
        <v>15.526400000000001</v>
      </c>
      <c r="AU35">
        <v>11.539899999999999</v>
      </c>
      <c r="AV35">
        <v>9.5440000000000005</v>
      </c>
      <c r="AW35">
        <v>8.5488</v>
      </c>
      <c r="AX35" s="2" t="s">
        <v>9329</v>
      </c>
      <c r="AY35" s="2" t="s">
        <v>9330</v>
      </c>
      <c r="AZ35" s="2" t="s">
        <v>878</v>
      </c>
      <c r="BA35" s="2" t="s">
        <v>9331</v>
      </c>
    </row>
    <row r="36" spans="1:53" hidden="1" x14ac:dyDescent="0.2">
      <c r="A36" t="s">
        <v>879</v>
      </c>
      <c r="B36" t="s">
        <v>69</v>
      </c>
      <c r="J36">
        <v>0</v>
      </c>
      <c r="K36">
        <v>0</v>
      </c>
      <c r="L36">
        <v>0</v>
      </c>
      <c r="M36">
        <v>0</v>
      </c>
      <c r="N36">
        <v>0</v>
      </c>
      <c r="O36">
        <v>0</v>
      </c>
      <c r="P36">
        <v>0</v>
      </c>
      <c r="Q36">
        <v>0</v>
      </c>
      <c r="R36">
        <v>0</v>
      </c>
      <c r="S36">
        <v>0</v>
      </c>
      <c r="T36">
        <v>0</v>
      </c>
      <c r="U36">
        <v>0</v>
      </c>
      <c r="V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row>
    <row r="37" spans="1:53" hidden="1" x14ac:dyDescent="0.2">
      <c r="A37" t="s">
        <v>880</v>
      </c>
      <c r="B37" t="s">
        <v>71</v>
      </c>
      <c r="J37">
        <v>0</v>
      </c>
      <c r="K37">
        <v>0</v>
      </c>
      <c r="L37">
        <v>0</v>
      </c>
      <c r="M37">
        <v>0</v>
      </c>
      <c r="N37">
        <v>0</v>
      </c>
      <c r="O37">
        <v>0</v>
      </c>
      <c r="P37">
        <v>0</v>
      </c>
      <c r="Q37">
        <v>0</v>
      </c>
      <c r="R37">
        <v>0</v>
      </c>
      <c r="S37">
        <v>0</v>
      </c>
      <c r="T37">
        <v>0</v>
      </c>
      <c r="U37">
        <v>0</v>
      </c>
      <c r="V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row>
    <row r="38" spans="1:53" hidden="1" x14ac:dyDescent="0.2">
      <c r="A38" t="s">
        <v>881</v>
      </c>
      <c r="B38" t="s">
        <v>73</v>
      </c>
      <c r="J38">
        <v>0</v>
      </c>
      <c r="K38">
        <v>0</v>
      </c>
      <c r="L38">
        <v>0</v>
      </c>
      <c r="M38">
        <v>0</v>
      </c>
      <c r="N38">
        <v>0</v>
      </c>
      <c r="O38">
        <v>0</v>
      </c>
      <c r="P38">
        <v>0</v>
      </c>
      <c r="Q38">
        <v>0</v>
      </c>
      <c r="R38">
        <v>0</v>
      </c>
      <c r="S38">
        <v>0</v>
      </c>
      <c r="T38">
        <v>0</v>
      </c>
      <c r="U38">
        <v>0</v>
      </c>
      <c r="V38">
        <v>0</v>
      </c>
      <c r="AH38">
        <v>0</v>
      </c>
      <c r="AI38">
        <v>0</v>
      </c>
      <c r="AJ38">
        <v>0</v>
      </c>
      <c r="AK38">
        <v>0</v>
      </c>
      <c r="AL38">
        <v>0</v>
      </c>
      <c r="AM38">
        <v>0.6</v>
      </c>
      <c r="AN38">
        <v>0</v>
      </c>
      <c r="AO38">
        <v>0</v>
      </c>
      <c r="AP38">
        <v>0</v>
      </c>
      <c r="AQ38">
        <v>0</v>
      </c>
      <c r="AR38">
        <v>0</v>
      </c>
      <c r="AS38">
        <v>0</v>
      </c>
      <c r="AT38">
        <v>0</v>
      </c>
      <c r="AU38">
        <v>0</v>
      </c>
      <c r="AV38">
        <v>0</v>
      </c>
      <c r="AW38">
        <v>0</v>
      </c>
      <c r="AX38">
        <v>0</v>
      </c>
      <c r="AY38">
        <v>0</v>
      </c>
      <c r="AZ38">
        <v>0</v>
      </c>
      <c r="BA38">
        <v>0</v>
      </c>
    </row>
    <row r="39" spans="1:53" hidden="1" x14ac:dyDescent="0.2">
      <c r="A39" t="s">
        <v>882</v>
      </c>
      <c r="B39" t="s">
        <v>75</v>
      </c>
      <c r="J39">
        <v>58</v>
      </c>
      <c r="K39">
        <v>87</v>
      </c>
      <c r="L39">
        <v>109</v>
      </c>
      <c r="M39">
        <v>114</v>
      </c>
      <c r="N39">
        <v>135</v>
      </c>
      <c r="O39">
        <v>185</v>
      </c>
      <c r="P39">
        <v>177</v>
      </c>
      <c r="Q39">
        <v>174</v>
      </c>
      <c r="R39">
        <v>163</v>
      </c>
      <c r="S39">
        <v>170</v>
      </c>
      <c r="T39">
        <v>161</v>
      </c>
      <c r="U39">
        <v>153</v>
      </c>
      <c r="V39">
        <v>140</v>
      </c>
      <c r="W39">
        <v>130</v>
      </c>
      <c r="X39">
        <v>116</v>
      </c>
      <c r="Y39" s="2" t="s">
        <v>883</v>
      </c>
      <c r="Z39">
        <v>107</v>
      </c>
      <c r="AA39" s="2" t="s">
        <v>884</v>
      </c>
      <c r="AB39" s="2" t="s">
        <v>885</v>
      </c>
      <c r="AC39" s="2" t="s">
        <v>886</v>
      </c>
      <c r="AD39" s="2" t="s">
        <v>887</v>
      </c>
      <c r="AE39" s="2" t="s">
        <v>888</v>
      </c>
      <c r="AF39" s="2" t="s">
        <v>889</v>
      </c>
      <c r="AG39" s="2" t="s">
        <v>890</v>
      </c>
      <c r="AH39" s="2" t="s">
        <v>891</v>
      </c>
      <c r="AI39" s="2" t="s">
        <v>892</v>
      </c>
      <c r="AJ39" s="2" t="s">
        <v>893</v>
      </c>
      <c r="AK39" s="2" t="s">
        <v>894</v>
      </c>
      <c r="AL39" s="2" t="s">
        <v>895</v>
      </c>
      <c r="AM39">
        <v>77.350609589041099</v>
      </c>
      <c r="AN39">
        <v>65.458500000000001</v>
      </c>
      <c r="AO39" s="2" t="s">
        <v>896</v>
      </c>
      <c r="AP39">
        <v>63.365900000000003</v>
      </c>
      <c r="AQ39" s="2" t="s">
        <v>897</v>
      </c>
      <c r="AR39">
        <v>75.343800000000002</v>
      </c>
      <c r="AS39">
        <v>98.363699999999994</v>
      </c>
      <c r="AT39">
        <v>92.352699999999999</v>
      </c>
      <c r="AU39" s="2" t="s">
        <v>898</v>
      </c>
      <c r="AV39" s="2" t="s">
        <v>899</v>
      </c>
      <c r="AW39" s="2" t="s">
        <v>900</v>
      </c>
      <c r="AX39" s="2" t="s">
        <v>901</v>
      </c>
      <c r="AY39" s="2" t="s">
        <v>902</v>
      </c>
      <c r="AZ39" s="2" t="s">
        <v>903</v>
      </c>
      <c r="BA39" s="2" t="s">
        <v>904</v>
      </c>
    </row>
    <row r="40" spans="1:53" hidden="1" x14ac:dyDescent="0.2">
      <c r="A40" t="s">
        <v>905</v>
      </c>
      <c r="B40" t="s">
        <v>77</v>
      </c>
      <c r="C40" s="2" t="s">
        <v>906</v>
      </c>
      <c r="D40" s="2" t="s">
        <v>907</v>
      </c>
      <c r="E40" s="2" t="s">
        <v>908</v>
      </c>
      <c r="F40" s="2" t="s">
        <v>909</v>
      </c>
      <c r="G40" s="2" t="s">
        <v>910</v>
      </c>
      <c r="H40" s="2" t="s">
        <v>911</v>
      </c>
      <c r="I40" s="2" t="s">
        <v>912</v>
      </c>
      <c r="J40" s="2" t="s">
        <v>913</v>
      </c>
      <c r="K40" s="2" t="s">
        <v>914</v>
      </c>
      <c r="L40" s="2" t="s">
        <v>915</v>
      </c>
      <c r="M40" s="2" t="s">
        <v>916</v>
      </c>
      <c r="N40" s="2" t="s">
        <v>917</v>
      </c>
      <c r="O40" s="2" t="s">
        <v>918</v>
      </c>
      <c r="P40" s="2" t="s">
        <v>919</v>
      </c>
      <c r="Q40" s="2" t="s">
        <v>920</v>
      </c>
      <c r="R40" s="2" t="s">
        <v>921</v>
      </c>
      <c r="S40" s="2" t="s">
        <v>922</v>
      </c>
      <c r="T40" s="2" t="s">
        <v>923</v>
      </c>
      <c r="U40" s="2" t="s">
        <v>924</v>
      </c>
      <c r="V40" s="2" t="s">
        <v>925</v>
      </c>
      <c r="W40" s="2" t="s">
        <v>926</v>
      </c>
      <c r="X40" s="2" t="s">
        <v>927</v>
      </c>
      <c r="Y40" s="2" t="s">
        <v>928</v>
      </c>
      <c r="Z40" s="2" t="s">
        <v>929</v>
      </c>
      <c r="AA40" s="2" t="s">
        <v>930</v>
      </c>
      <c r="AB40" s="2" t="s">
        <v>931</v>
      </c>
      <c r="AC40" s="2" t="s">
        <v>932</v>
      </c>
      <c r="AD40" s="2" t="s">
        <v>933</v>
      </c>
      <c r="AE40" s="2" t="s">
        <v>934</v>
      </c>
      <c r="AF40" s="2" t="s">
        <v>935</v>
      </c>
      <c r="AG40" s="2" t="s">
        <v>936</v>
      </c>
      <c r="AH40" s="2" t="s">
        <v>937</v>
      </c>
      <c r="AI40" s="2" t="s">
        <v>938</v>
      </c>
      <c r="AJ40">
        <v>3382.9596410958902</v>
      </c>
      <c r="AK40" s="2" t="s">
        <v>939</v>
      </c>
      <c r="AL40" s="2" t="s">
        <v>940</v>
      </c>
      <c r="AM40" s="2" t="s">
        <v>941</v>
      </c>
      <c r="AN40" s="2" t="s">
        <v>942</v>
      </c>
      <c r="AO40" s="2" t="s">
        <v>943</v>
      </c>
      <c r="AP40" s="2" t="s">
        <v>944</v>
      </c>
      <c r="AQ40" s="2" t="s">
        <v>945</v>
      </c>
      <c r="AR40" s="2" t="s">
        <v>946</v>
      </c>
      <c r="AS40" s="2" t="s">
        <v>947</v>
      </c>
      <c r="AT40" s="2" t="s">
        <v>948</v>
      </c>
      <c r="AU40" s="2" t="s">
        <v>949</v>
      </c>
      <c r="AV40" s="2" t="s">
        <v>950</v>
      </c>
      <c r="AW40" s="2" t="s">
        <v>951</v>
      </c>
      <c r="AX40" s="2" t="s">
        <v>952</v>
      </c>
      <c r="AY40" s="2" t="s">
        <v>953</v>
      </c>
      <c r="AZ40" s="2" t="s">
        <v>954</v>
      </c>
      <c r="BA40" s="2" t="s">
        <v>9332</v>
      </c>
    </row>
    <row r="41" spans="1:53" hidden="1" x14ac:dyDescent="0.2">
      <c r="A41" t="s">
        <v>955</v>
      </c>
      <c r="B41" t="s">
        <v>79</v>
      </c>
      <c r="J41">
        <v>0</v>
      </c>
      <c r="K41">
        <v>0</v>
      </c>
      <c r="L41">
        <v>0</v>
      </c>
      <c r="M41">
        <v>0</v>
      </c>
      <c r="N41">
        <v>0</v>
      </c>
      <c r="O41">
        <v>0</v>
      </c>
      <c r="P41">
        <v>0</v>
      </c>
      <c r="Q41">
        <v>0</v>
      </c>
      <c r="R41">
        <v>0</v>
      </c>
      <c r="S41">
        <v>0</v>
      </c>
      <c r="T41">
        <v>0</v>
      </c>
      <c r="U41">
        <v>0</v>
      </c>
      <c r="V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row>
    <row r="42" spans="1:53" hidden="1" x14ac:dyDescent="0.2">
      <c r="A42" t="s">
        <v>956</v>
      </c>
      <c r="B42" t="s">
        <v>81</v>
      </c>
      <c r="J42">
        <v>0</v>
      </c>
      <c r="K42">
        <v>0</v>
      </c>
      <c r="L42">
        <v>0</v>
      </c>
      <c r="M42">
        <v>0</v>
      </c>
      <c r="N42">
        <v>0</v>
      </c>
      <c r="O42">
        <v>0</v>
      </c>
      <c r="P42">
        <v>0</v>
      </c>
      <c r="Q42">
        <v>0</v>
      </c>
      <c r="R42">
        <v>0</v>
      </c>
      <c r="S42">
        <v>0</v>
      </c>
      <c r="T42">
        <v>0</v>
      </c>
      <c r="U42">
        <v>0</v>
      </c>
      <c r="V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row>
    <row r="43" spans="1:53" hidden="1" x14ac:dyDescent="0.2">
      <c r="A43" t="s">
        <v>957</v>
      </c>
      <c r="B43" t="s">
        <v>83</v>
      </c>
      <c r="J43">
        <v>0</v>
      </c>
      <c r="K43">
        <v>0</v>
      </c>
      <c r="L43">
        <v>0</v>
      </c>
      <c r="M43">
        <v>0</v>
      </c>
      <c r="N43">
        <v>0</v>
      </c>
      <c r="O43">
        <v>0</v>
      </c>
      <c r="P43">
        <v>0</v>
      </c>
      <c r="Q43">
        <v>0</v>
      </c>
      <c r="R43">
        <v>0</v>
      </c>
      <c r="S43">
        <v>0</v>
      </c>
      <c r="T43">
        <v>0</v>
      </c>
      <c r="U43">
        <v>0</v>
      </c>
      <c r="V43">
        <v>0</v>
      </c>
      <c r="AG43">
        <v>32.698630136986303</v>
      </c>
      <c r="AH43" s="2" t="s">
        <v>958</v>
      </c>
      <c r="AI43">
        <v>170</v>
      </c>
      <c r="AJ43" s="2" t="s">
        <v>959</v>
      </c>
      <c r="AK43">
        <v>144</v>
      </c>
      <c r="AL43" s="2" t="s">
        <v>960</v>
      </c>
      <c r="AM43" s="2" t="s">
        <v>961</v>
      </c>
      <c r="AN43" s="2" t="s">
        <v>962</v>
      </c>
      <c r="AO43" s="2" t="s">
        <v>963</v>
      </c>
      <c r="AP43" s="2" t="s">
        <v>964</v>
      </c>
      <c r="AQ43">
        <v>100</v>
      </c>
      <c r="AR43">
        <v>121</v>
      </c>
      <c r="AS43">
        <v>123</v>
      </c>
      <c r="AT43">
        <v>114</v>
      </c>
      <c r="AU43">
        <v>127.919117</v>
      </c>
      <c r="AV43" s="2" t="s">
        <v>965</v>
      </c>
      <c r="AW43">
        <v>128</v>
      </c>
      <c r="AX43" s="2" t="s">
        <v>966</v>
      </c>
      <c r="AY43" s="2" t="s">
        <v>967</v>
      </c>
      <c r="AZ43" s="2" t="s">
        <v>968</v>
      </c>
      <c r="BA43" s="2" t="s">
        <v>969</v>
      </c>
    </row>
    <row r="44" spans="1:53" hidden="1" x14ac:dyDescent="0.2">
      <c r="A44" t="s">
        <v>970</v>
      </c>
      <c r="B44" t="s">
        <v>85</v>
      </c>
      <c r="J44">
        <v>46</v>
      </c>
      <c r="K44">
        <v>52</v>
      </c>
      <c r="L44">
        <v>54</v>
      </c>
      <c r="M44">
        <v>50</v>
      </c>
      <c r="N44">
        <v>50</v>
      </c>
      <c r="O44">
        <v>48</v>
      </c>
      <c r="P44">
        <v>44</v>
      </c>
      <c r="Q44">
        <v>43</v>
      </c>
      <c r="R44">
        <v>38</v>
      </c>
      <c r="S44">
        <v>36</v>
      </c>
      <c r="T44">
        <v>35</v>
      </c>
      <c r="U44">
        <v>32</v>
      </c>
      <c r="V44">
        <v>29</v>
      </c>
      <c r="W44" s="2" t="s">
        <v>971</v>
      </c>
      <c r="X44" s="2" t="s">
        <v>972</v>
      </c>
      <c r="Y44" s="2" t="s">
        <v>973</v>
      </c>
      <c r="Z44" s="2" t="s">
        <v>974</v>
      </c>
      <c r="AA44" s="2" t="s">
        <v>975</v>
      </c>
      <c r="AB44" s="2" t="s">
        <v>976</v>
      </c>
      <c r="AC44" s="2" t="s">
        <v>977</v>
      </c>
      <c r="AD44" s="2" t="s">
        <v>978</v>
      </c>
      <c r="AE44" s="2" t="s">
        <v>979</v>
      </c>
      <c r="AF44" s="2" t="s">
        <v>980</v>
      </c>
      <c r="AG44" s="2" t="s">
        <v>981</v>
      </c>
      <c r="AH44" s="2" t="s">
        <v>982</v>
      </c>
      <c r="AI44" s="2" t="s">
        <v>983</v>
      </c>
      <c r="AJ44" s="2" t="s">
        <v>984</v>
      </c>
      <c r="AK44" s="2" t="s">
        <v>985</v>
      </c>
      <c r="AL44" s="2" t="s">
        <v>986</v>
      </c>
      <c r="AM44" s="2" t="s">
        <v>987</v>
      </c>
      <c r="AN44" s="2" t="s">
        <v>988</v>
      </c>
      <c r="AO44" s="2" t="s">
        <v>989</v>
      </c>
      <c r="AP44" s="2" t="s">
        <v>990</v>
      </c>
      <c r="AQ44" s="2" t="s">
        <v>991</v>
      </c>
      <c r="AR44" s="2" t="s">
        <v>992</v>
      </c>
      <c r="AS44" s="2" t="s">
        <v>993</v>
      </c>
      <c r="AT44" s="2" t="s">
        <v>994</v>
      </c>
      <c r="AU44" s="2" t="s">
        <v>995</v>
      </c>
      <c r="AV44" s="2" t="s">
        <v>996</v>
      </c>
      <c r="AW44" s="2" t="s">
        <v>997</v>
      </c>
      <c r="AX44" s="2" t="s">
        <v>998</v>
      </c>
      <c r="AY44" s="2" t="s">
        <v>999</v>
      </c>
      <c r="AZ44" s="2" t="s">
        <v>1000</v>
      </c>
      <c r="BA44" s="2" t="s">
        <v>1001</v>
      </c>
    </row>
    <row r="45" spans="1:53" hidden="1" x14ac:dyDescent="0.2">
      <c r="A45" t="s">
        <v>1002</v>
      </c>
      <c r="B45" t="s">
        <v>87</v>
      </c>
      <c r="C45" s="2" t="s">
        <v>1003</v>
      </c>
      <c r="D45" s="2" t="s">
        <v>1004</v>
      </c>
      <c r="E45" s="2" t="s">
        <v>1005</v>
      </c>
      <c r="F45" s="2" t="s">
        <v>1006</v>
      </c>
      <c r="G45" s="2" t="s">
        <v>1007</v>
      </c>
      <c r="H45" s="2" t="s">
        <v>1008</v>
      </c>
      <c r="I45">
        <v>2122.0630136986301</v>
      </c>
      <c r="J45" s="2" t="s">
        <v>1009</v>
      </c>
      <c r="K45" s="2" t="s">
        <v>1010</v>
      </c>
      <c r="L45">
        <v>2045</v>
      </c>
      <c r="M45" s="2" t="s">
        <v>1011</v>
      </c>
      <c r="N45" s="2" t="s">
        <v>1012</v>
      </c>
      <c r="O45" s="2" t="s">
        <v>1013</v>
      </c>
      <c r="P45" s="2" t="s">
        <v>1014</v>
      </c>
      <c r="Q45">
        <v>2690</v>
      </c>
      <c r="R45" s="2" t="s">
        <v>1015</v>
      </c>
      <c r="S45" s="2" t="s">
        <v>1016</v>
      </c>
      <c r="T45" s="2" t="s">
        <v>1017</v>
      </c>
      <c r="U45" s="2" t="s">
        <v>1018</v>
      </c>
      <c r="V45" s="2" t="s">
        <v>1019</v>
      </c>
      <c r="W45" s="2" t="s">
        <v>1020</v>
      </c>
      <c r="X45" s="2" t="s">
        <v>1021</v>
      </c>
      <c r="Y45" s="2" t="s">
        <v>1022</v>
      </c>
      <c r="Z45" s="2" t="s">
        <v>1023</v>
      </c>
      <c r="AA45" s="2" t="s">
        <v>1024</v>
      </c>
      <c r="AB45" s="2" t="s">
        <v>1025</v>
      </c>
      <c r="AC45" s="2" t="s">
        <v>1026</v>
      </c>
      <c r="AD45" s="2" t="s">
        <v>1027</v>
      </c>
      <c r="AE45" s="2" t="s">
        <v>1028</v>
      </c>
      <c r="AF45" s="2" t="s">
        <v>1029</v>
      </c>
      <c r="AG45" s="2" t="s">
        <v>1030</v>
      </c>
      <c r="AH45" s="2" t="s">
        <v>1031</v>
      </c>
      <c r="AI45" s="2" t="s">
        <v>1032</v>
      </c>
      <c r="AJ45" s="2" t="s">
        <v>1033</v>
      </c>
      <c r="AK45" s="2" t="s">
        <v>1034</v>
      </c>
      <c r="AL45" s="2" t="s">
        <v>1035</v>
      </c>
      <c r="AM45" s="2" t="s">
        <v>1036</v>
      </c>
      <c r="AN45" s="2" t="s">
        <v>1037</v>
      </c>
      <c r="AO45" s="2" t="s">
        <v>1038</v>
      </c>
      <c r="AP45" s="2" t="s">
        <v>1039</v>
      </c>
      <c r="AQ45" s="2" t="s">
        <v>1040</v>
      </c>
      <c r="AR45" s="2" t="s">
        <v>1041</v>
      </c>
      <c r="AS45" s="2" t="s">
        <v>1042</v>
      </c>
      <c r="AT45" s="2" t="s">
        <v>1043</v>
      </c>
      <c r="AU45" s="2" t="s">
        <v>1044</v>
      </c>
      <c r="AV45" s="2" t="s">
        <v>1045</v>
      </c>
      <c r="AW45" s="2" t="s">
        <v>1046</v>
      </c>
      <c r="AX45" s="2" t="s">
        <v>1047</v>
      </c>
      <c r="AY45" s="2" t="s">
        <v>1048</v>
      </c>
      <c r="AZ45" s="2" t="s">
        <v>1049</v>
      </c>
      <c r="BA45" s="2" t="s">
        <v>1050</v>
      </c>
    </row>
    <row r="46" spans="1:53" hidden="1" x14ac:dyDescent="0.2">
      <c r="A46" t="s">
        <v>1051</v>
      </c>
      <c r="B46" t="s">
        <v>89</v>
      </c>
      <c r="J46">
        <v>134</v>
      </c>
      <c r="K46">
        <v>133</v>
      </c>
      <c r="L46">
        <v>149</v>
      </c>
      <c r="M46">
        <v>158</v>
      </c>
      <c r="N46">
        <v>174</v>
      </c>
      <c r="O46">
        <v>182</v>
      </c>
      <c r="P46">
        <v>315</v>
      </c>
      <c r="Q46">
        <v>396</v>
      </c>
      <c r="R46">
        <v>387</v>
      </c>
      <c r="S46">
        <v>417</v>
      </c>
      <c r="T46">
        <v>454</v>
      </c>
      <c r="U46">
        <v>430</v>
      </c>
      <c r="V46">
        <v>445</v>
      </c>
      <c r="W46" s="2" t="s">
        <v>1052</v>
      </c>
      <c r="X46" s="2" t="s">
        <v>1053</v>
      </c>
      <c r="Y46" s="2" t="s">
        <v>1054</v>
      </c>
      <c r="Z46" s="2" t="s">
        <v>1055</v>
      </c>
      <c r="AA46" s="2" t="s">
        <v>1056</v>
      </c>
      <c r="AB46" s="2" t="s">
        <v>1057</v>
      </c>
      <c r="AC46" s="2" t="s">
        <v>1058</v>
      </c>
      <c r="AD46" s="2" t="s">
        <v>1059</v>
      </c>
      <c r="AE46" s="2" t="s">
        <v>1060</v>
      </c>
      <c r="AF46" s="2" t="s">
        <v>1061</v>
      </c>
      <c r="AG46" s="2" t="s">
        <v>1062</v>
      </c>
      <c r="AH46" s="2" t="s">
        <v>1063</v>
      </c>
      <c r="AI46" s="2" t="s">
        <v>1064</v>
      </c>
      <c r="AJ46" s="2" t="s">
        <v>1065</v>
      </c>
      <c r="AK46" s="2" t="s">
        <v>1066</v>
      </c>
      <c r="AL46" s="2" t="s">
        <v>1067</v>
      </c>
      <c r="AM46" s="2" t="s">
        <v>1068</v>
      </c>
      <c r="AN46" s="2" t="s">
        <v>1069</v>
      </c>
      <c r="AO46" s="2" t="s">
        <v>1070</v>
      </c>
      <c r="AP46" s="2" t="s">
        <v>1071</v>
      </c>
      <c r="AQ46" s="2" t="s">
        <v>1072</v>
      </c>
      <c r="AR46" s="2" t="s">
        <v>1073</v>
      </c>
      <c r="AS46" s="2" t="s">
        <v>1074</v>
      </c>
      <c r="AT46" s="2" t="s">
        <v>1075</v>
      </c>
      <c r="AU46" s="2" t="s">
        <v>1076</v>
      </c>
      <c r="AV46" s="2" t="s">
        <v>1077</v>
      </c>
      <c r="AW46" s="2" t="s">
        <v>1078</v>
      </c>
      <c r="AX46" s="2" t="s">
        <v>1079</v>
      </c>
      <c r="AY46" s="2" t="s">
        <v>1080</v>
      </c>
      <c r="AZ46" s="2" t="s">
        <v>1081</v>
      </c>
      <c r="BA46" s="2" t="s">
        <v>1082</v>
      </c>
    </row>
    <row r="47" spans="1:53" hidden="1" x14ac:dyDescent="0.2">
      <c r="A47" t="s">
        <v>1083</v>
      </c>
      <c r="B47" t="s">
        <v>91</v>
      </c>
      <c r="J47">
        <v>0</v>
      </c>
      <c r="K47">
        <v>0</v>
      </c>
      <c r="L47">
        <v>0</v>
      </c>
      <c r="M47">
        <v>0</v>
      </c>
      <c r="N47">
        <v>0</v>
      </c>
      <c r="O47">
        <v>0</v>
      </c>
      <c r="P47">
        <v>0</v>
      </c>
      <c r="Q47">
        <v>0</v>
      </c>
      <c r="R47">
        <v>0</v>
      </c>
      <c r="S47">
        <v>0</v>
      </c>
      <c r="T47">
        <v>0</v>
      </c>
      <c r="U47">
        <v>0</v>
      </c>
      <c r="V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row>
    <row r="48" spans="1:53" hidden="1" x14ac:dyDescent="0.2">
      <c r="A48" t="s">
        <v>1084</v>
      </c>
      <c r="B48" t="s">
        <v>93</v>
      </c>
      <c r="C48">
        <v>35</v>
      </c>
      <c r="D48">
        <v>61</v>
      </c>
      <c r="E48">
        <v>37</v>
      </c>
      <c r="F48">
        <v>39</v>
      </c>
      <c r="G48">
        <v>33</v>
      </c>
      <c r="H48">
        <v>33</v>
      </c>
      <c r="I48">
        <v>57</v>
      </c>
      <c r="J48">
        <v>65</v>
      </c>
      <c r="K48">
        <v>83</v>
      </c>
      <c r="L48">
        <v>89</v>
      </c>
      <c r="M48">
        <v>87</v>
      </c>
      <c r="N48">
        <v>121</v>
      </c>
      <c r="O48">
        <v>120</v>
      </c>
      <c r="P48">
        <v>119</v>
      </c>
      <c r="Q48">
        <v>123</v>
      </c>
      <c r="R48">
        <v>144</v>
      </c>
      <c r="S48">
        <v>164</v>
      </c>
      <c r="T48">
        <v>165</v>
      </c>
      <c r="U48">
        <v>156</v>
      </c>
      <c r="V48">
        <v>174</v>
      </c>
      <c r="W48" s="2" t="s">
        <v>1085</v>
      </c>
      <c r="X48">
        <v>176</v>
      </c>
      <c r="Y48" s="2" t="s">
        <v>1086</v>
      </c>
      <c r="Z48" s="2" t="s">
        <v>1087</v>
      </c>
      <c r="AA48" s="2" t="s">
        <v>1088</v>
      </c>
      <c r="AB48" s="2" t="s">
        <v>1089</v>
      </c>
      <c r="AC48" s="2" t="s">
        <v>1090</v>
      </c>
      <c r="AD48" s="2" t="s">
        <v>1091</v>
      </c>
      <c r="AE48" s="2" t="s">
        <v>1092</v>
      </c>
      <c r="AF48" s="2" t="s">
        <v>1093</v>
      </c>
      <c r="AG48" s="2" t="s">
        <v>1094</v>
      </c>
      <c r="AH48" s="2" t="s">
        <v>1095</v>
      </c>
      <c r="AI48" s="2" t="s">
        <v>1096</v>
      </c>
      <c r="AJ48" s="2" t="s">
        <v>1097</v>
      </c>
      <c r="AK48" s="2" t="s">
        <v>1098</v>
      </c>
      <c r="AL48" s="2" t="s">
        <v>1099</v>
      </c>
      <c r="AM48" s="2" t="s">
        <v>1100</v>
      </c>
      <c r="AN48" s="2" t="s">
        <v>1101</v>
      </c>
      <c r="AO48" s="2" t="s">
        <v>1102</v>
      </c>
      <c r="AP48">
        <v>270.44834972677597</v>
      </c>
      <c r="AQ48" s="2" t="s">
        <v>1103</v>
      </c>
      <c r="AR48" s="2" t="s">
        <v>1104</v>
      </c>
      <c r="AS48">
        <v>245.2764</v>
      </c>
      <c r="AT48" s="2" t="s">
        <v>1105</v>
      </c>
      <c r="AU48" s="2" t="s">
        <v>1106</v>
      </c>
      <c r="AV48" s="2" t="s">
        <v>1107</v>
      </c>
      <c r="AW48" s="2" t="s">
        <v>1108</v>
      </c>
      <c r="AX48" s="2" t="s">
        <v>1109</v>
      </c>
      <c r="AY48" s="2" t="s">
        <v>1110</v>
      </c>
      <c r="AZ48" s="2" t="s">
        <v>1111</v>
      </c>
      <c r="BA48" s="2" t="s">
        <v>1112</v>
      </c>
    </row>
    <row r="49" spans="1:53" hidden="1" x14ac:dyDescent="0.2">
      <c r="A49" t="s">
        <v>1113</v>
      </c>
      <c r="B49" t="s">
        <v>95</v>
      </c>
      <c r="J49">
        <v>20</v>
      </c>
      <c r="K49">
        <v>20</v>
      </c>
      <c r="L49">
        <v>23</v>
      </c>
      <c r="M49">
        <v>25</v>
      </c>
      <c r="N49">
        <v>32</v>
      </c>
      <c r="O49">
        <v>33</v>
      </c>
      <c r="P49">
        <v>32</v>
      </c>
      <c r="Q49">
        <v>32</v>
      </c>
      <c r="R49">
        <v>30</v>
      </c>
      <c r="S49">
        <v>28</v>
      </c>
      <c r="T49">
        <v>29</v>
      </c>
      <c r="U49">
        <v>28</v>
      </c>
      <c r="V49">
        <v>26</v>
      </c>
      <c r="W49">
        <v>23</v>
      </c>
      <c r="X49">
        <v>25</v>
      </c>
      <c r="Y49">
        <v>28</v>
      </c>
      <c r="Z49">
        <v>29</v>
      </c>
      <c r="AA49">
        <v>28</v>
      </c>
      <c r="AB49">
        <v>26</v>
      </c>
      <c r="AC49">
        <v>26</v>
      </c>
      <c r="AD49">
        <v>23</v>
      </c>
      <c r="AE49">
        <v>25</v>
      </c>
      <c r="AF49">
        <v>23</v>
      </c>
      <c r="AG49">
        <v>26</v>
      </c>
      <c r="AH49">
        <v>28</v>
      </c>
      <c r="AI49">
        <v>25</v>
      </c>
      <c r="AJ49">
        <v>24</v>
      </c>
      <c r="AK49">
        <v>24</v>
      </c>
      <c r="AL49" s="2" t="s">
        <v>1114</v>
      </c>
      <c r="AM49">
        <v>22</v>
      </c>
      <c r="AN49">
        <v>21</v>
      </c>
      <c r="AO49" s="2" t="s">
        <v>1115</v>
      </c>
      <c r="AP49">
        <v>20</v>
      </c>
      <c r="AQ49">
        <v>20</v>
      </c>
      <c r="AR49">
        <v>20</v>
      </c>
      <c r="AS49">
        <v>20</v>
      </c>
      <c r="AT49">
        <v>20</v>
      </c>
      <c r="AU49">
        <v>19</v>
      </c>
      <c r="AV49">
        <v>25</v>
      </c>
      <c r="AW49">
        <v>24</v>
      </c>
      <c r="AX49">
        <v>23</v>
      </c>
      <c r="AY49">
        <v>22</v>
      </c>
      <c r="AZ49">
        <v>21</v>
      </c>
      <c r="BA49">
        <v>19</v>
      </c>
    </row>
    <row r="50" spans="1:53" hidden="1" x14ac:dyDescent="0.2">
      <c r="A50" t="s">
        <v>1116</v>
      </c>
      <c r="B50" t="s">
        <v>97</v>
      </c>
      <c r="J50">
        <v>0</v>
      </c>
      <c r="K50">
        <v>0</v>
      </c>
      <c r="L50">
        <v>0</v>
      </c>
      <c r="M50">
        <v>0</v>
      </c>
      <c r="N50">
        <v>0</v>
      </c>
      <c r="O50">
        <v>0</v>
      </c>
      <c r="P50">
        <v>0</v>
      </c>
      <c r="Q50">
        <v>0</v>
      </c>
      <c r="R50">
        <v>0</v>
      </c>
      <c r="S50">
        <v>0</v>
      </c>
      <c r="T50">
        <v>0</v>
      </c>
      <c r="U50">
        <v>0</v>
      </c>
      <c r="V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row>
    <row r="51" spans="1:53" hidden="1" x14ac:dyDescent="0.2">
      <c r="A51" t="s">
        <v>1117</v>
      </c>
      <c r="B51" t="s">
        <v>99</v>
      </c>
      <c r="J51">
        <v>0</v>
      </c>
      <c r="K51">
        <v>0</v>
      </c>
      <c r="L51">
        <v>0</v>
      </c>
      <c r="M51">
        <v>0</v>
      </c>
      <c r="N51">
        <v>0</v>
      </c>
      <c r="O51">
        <v>0</v>
      </c>
      <c r="P51">
        <v>-0.2</v>
      </c>
      <c r="Q51">
        <v>-0.1</v>
      </c>
      <c r="R51">
        <v>-0.1</v>
      </c>
      <c r="S51">
        <v>-0.2</v>
      </c>
      <c r="T51">
        <v>-0.2</v>
      </c>
      <c r="U51">
        <v>-0.2</v>
      </c>
      <c r="V51">
        <v>-0.2</v>
      </c>
      <c r="AH51">
        <v>1.0229999999999999</v>
      </c>
      <c r="AI51">
        <v>1.877</v>
      </c>
      <c r="AJ51">
        <v>1.8560000000000001</v>
      </c>
      <c r="AK51">
        <v>2.637</v>
      </c>
      <c r="AL51">
        <v>2.3117999999999999</v>
      </c>
      <c r="AM51">
        <v>1.2224999999999999</v>
      </c>
      <c r="AN51">
        <v>-9.2600000000000002E-2</v>
      </c>
      <c r="AO51">
        <v>-3.27E-2</v>
      </c>
      <c r="AP51">
        <v>1.2589999999999999</v>
      </c>
      <c r="AQ51">
        <v>1.3240000000000001</v>
      </c>
      <c r="AR51">
        <v>1.331</v>
      </c>
      <c r="AS51">
        <v>1.4790000000000001</v>
      </c>
      <c r="AT51">
        <v>1.571</v>
      </c>
      <c r="AU51">
        <v>0</v>
      </c>
      <c r="AV51">
        <v>0</v>
      </c>
      <c r="AW51">
        <v>0</v>
      </c>
      <c r="AX51">
        <v>0</v>
      </c>
      <c r="AY51">
        <v>0.4</v>
      </c>
      <c r="AZ51">
        <v>0.4</v>
      </c>
      <c r="BA51">
        <v>0.4</v>
      </c>
    </row>
    <row r="52" spans="1:53" hidden="1" x14ac:dyDescent="0.2">
      <c r="A52" t="s">
        <v>1118</v>
      </c>
      <c r="B52" t="s">
        <v>101</v>
      </c>
      <c r="J52">
        <v>2</v>
      </c>
      <c r="K52">
        <v>8</v>
      </c>
      <c r="L52">
        <v>10</v>
      </c>
      <c r="M52">
        <v>24</v>
      </c>
      <c r="N52">
        <v>28</v>
      </c>
      <c r="O52">
        <v>29</v>
      </c>
      <c r="P52">
        <v>20</v>
      </c>
      <c r="Q52">
        <v>18</v>
      </c>
      <c r="R52">
        <v>12</v>
      </c>
      <c r="S52">
        <v>1.7</v>
      </c>
      <c r="T52">
        <v>1.7</v>
      </c>
      <c r="U52">
        <v>1.8</v>
      </c>
      <c r="V52">
        <v>1.3</v>
      </c>
      <c r="W52">
        <v>6</v>
      </c>
      <c r="X52">
        <v>7</v>
      </c>
      <c r="Y52">
        <v>7</v>
      </c>
      <c r="Z52">
        <v>16</v>
      </c>
      <c r="AA52">
        <v>14</v>
      </c>
      <c r="AB52">
        <v>10</v>
      </c>
      <c r="AC52">
        <v>10</v>
      </c>
      <c r="AD52">
        <v>7</v>
      </c>
      <c r="AE52">
        <v>6</v>
      </c>
      <c r="AF52" s="2" t="s">
        <v>1119</v>
      </c>
      <c r="AG52" s="2" t="s">
        <v>1120</v>
      </c>
      <c r="AH52">
        <v>24.777000000000001</v>
      </c>
      <c r="AI52">
        <v>40.936</v>
      </c>
      <c r="AJ52">
        <v>63.296999999999997</v>
      </c>
      <c r="AK52">
        <v>49.043999999999997</v>
      </c>
      <c r="AL52" s="2" t="s">
        <v>1121</v>
      </c>
      <c r="AM52">
        <v>58.390860273972599</v>
      </c>
      <c r="AN52" s="2" t="s">
        <v>1122</v>
      </c>
      <c r="AO52" s="2" t="s">
        <v>1123</v>
      </c>
      <c r="AP52" s="2" t="s">
        <v>1124</v>
      </c>
      <c r="AQ52">
        <v>37.839500000000001</v>
      </c>
      <c r="AR52">
        <v>36.810699999999997</v>
      </c>
      <c r="AS52" s="2" t="s">
        <v>1125</v>
      </c>
      <c r="AT52" s="2" t="s">
        <v>1126</v>
      </c>
      <c r="AU52">
        <v>39.086376000000001</v>
      </c>
      <c r="AV52">
        <v>38.049860000000002</v>
      </c>
      <c r="AW52">
        <v>40.404989</v>
      </c>
      <c r="AX52" s="2" t="s">
        <v>1127</v>
      </c>
      <c r="AY52">
        <v>34.109322955204199</v>
      </c>
      <c r="AZ52" s="2" t="s">
        <v>1128</v>
      </c>
      <c r="BA52" s="2" t="s">
        <v>1129</v>
      </c>
    </row>
    <row r="53" spans="1:53" hidden="1" x14ac:dyDescent="0.2">
      <c r="A53" t="s">
        <v>1130</v>
      </c>
      <c r="B53" t="s">
        <v>103</v>
      </c>
      <c r="J53" t="s">
        <v>23</v>
      </c>
      <c r="K53" t="s">
        <v>23</v>
      </c>
      <c r="L53" t="s">
        <v>23</v>
      </c>
      <c r="M53" t="s">
        <v>23</v>
      </c>
      <c r="N53" t="s">
        <v>23</v>
      </c>
      <c r="O53" t="s">
        <v>23</v>
      </c>
      <c r="P53" t="s">
        <v>23</v>
      </c>
      <c r="Q53" t="s">
        <v>23</v>
      </c>
      <c r="R53" t="s">
        <v>23</v>
      </c>
      <c r="S53" t="s">
        <v>23</v>
      </c>
      <c r="T53" t="s">
        <v>23</v>
      </c>
      <c r="U53" t="s">
        <v>23</v>
      </c>
      <c r="V53">
        <v>41</v>
      </c>
      <c r="W53" s="2" t="s">
        <v>1131</v>
      </c>
      <c r="X53" s="2" t="s">
        <v>1132</v>
      </c>
      <c r="Y53">
        <v>38</v>
      </c>
      <c r="Z53" s="2" t="s">
        <v>1133</v>
      </c>
      <c r="AA53" s="2" t="s">
        <v>1134</v>
      </c>
      <c r="AB53" s="2" t="s">
        <v>1135</v>
      </c>
      <c r="AC53" s="2" t="s">
        <v>1136</v>
      </c>
      <c r="AD53" s="2" t="s">
        <v>1137</v>
      </c>
      <c r="AE53" s="2" t="s">
        <v>1138</v>
      </c>
      <c r="AF53" s="2" t="s">
        <v>1139</v>
      </c>
      <c r="AG53" s="2" t="s">
        <v>1140</v>
      </c>
      <c r="AH53" s="2" t="s">
        <v>1141</v>
      </c>
      <c r="AI53" s="2" t="s">
        <v>1142</v>
      </c>
      <c r="AJ53" s="2" t="s">
        <v>1143</v>
      </c>
      <c r="AK53" s="2" t="s">
        <v>1144</v>
      </c>
      <c r="AL53" s="2" t="s">
        <v>1145</v>
      </c>
      <c r="AM53" s="2" t="s">
        <v>1146</v>
      </c>
      <c r="AN53" s="2" t="s">
        <v>1147</v>
      </c>
      <c r="AO53" s="2" t="s">
        <v>1148</v>
      </c>
      <c r="AP53" s="2" t="s">
        <v>1149</v>
      </c>
      <c r="AQ53" s="2" t="s">
        <v>1150</v>
      </c>
      <c r="AR53" s="2" t="s">
        <v>1151</v>
      </c>
      <c r="AS53" s="2" t="s">
        <v>1152</v>
      </c>
      <c r="AT53" s="2" t="s">
        <v>1153</v>
      </c>
      <c r="AU53" s="2" t="s">
        <v>1154</v>
      </c>
      <c r="AV53" s="2" t="s">
        <v>1155</v>
      </c>
      <c r="AW53" s="2" t="s">
        <v>1156</v>
      </c>
      <c r="AX53">
        <v>15.8241956284153</v>
      </c>
      <c r="AY53" s="2" t="s">
        <v>9333</v>
      </c>
      <c r="AZ53" s="2" t="s">
        <v>1157</v>
      </c>
      <c r="BA53" s="2" t="s">
        <v>9334</v>
      </c>
    </row>
    <row r="54" spans="1:53" hidden="1" x14ac:dyDescent="0.2">
      <c r="A54" t="s">
        <v>1158</v>
      </c>
      <c r="B54" t="s">
        <v>105</v>
      </c>
      <c r="J54">
        <v>6</v>
      </c>
      <c r="K54">
        <v>9</v>
      </c>
      <c r="L54">
        <v>11</v>
      </c>
      <c r="M54">
        <v>13</v>
      </c>
      <c r="N54">
        <v>16</v>
      </c>
      <c r="O54">
        <v>19</v>
      </c>
      <c r="P54">
        <v>17</v>
      </c>
      <c r="Q54">
        <v>17</v>
      </c>
      <c r="R54">
        <v>13</v>
      </c>
      <c r="S54">
        <v>13</v>
      </c>
      <c r="T54">
        <v>12</v>
      </c>
      <c r="U54">
        <v>12</v>
      </c>
      <c r="V54">
        <v>16</v>
      </c>
      <c r="W54">
        <v>20</v>
      </c>
      <c r="X54">
        <v>23</v>
      </c>
      <c r="Y54">
        <v>26</v>
      </c>
      <c r="Z54">
        <v>26</v>
      </c>
      <c r="AA54">
        <v>26</v>
      </c>
      <c r="AB54">
        <v>30</v>
      </c>
      <c r="AC54">
        <v>38</v>
      </c>
      <c r="AD54">
        <v>51.131</v>
      </c>
      <c r="AE54">
        <v>54.795999999999999</v>
      </c>
      <c r="AF54">
        <v>66.040000000000006</v>
      </c>
      <c r="AG54">
        <v>68.073999999999998</v>
      </c>
      <c r="AH54">
        <v>60.895000000000003</v>
      </c>
      <c r="AI54">
        <v>54.186</v>
      </c>
      <c r="AJ54">
        <v>53.606000000000002</v>
      </c>
      <c r="AK54">
        <v>53.094999999999999</v>
      </c>
      <c r="AL54">
        <v>52.774000000000001</v>
      </c>
      <c r="AM54">
        <v>48.637999999999998</v>
      </c>
      <c r="AN54">
        <v>58.755000000000003</v>
      </c>
      <c r="AO54">
        <v>59.719000000000001</v>
      </c>
      <c r="AP54">
        <v>59.615000000000002</v>
      </c>
      <c r="AQ54">
        <v>57.854999999999997</v>
      </c>
      <c r="AR54">
        <v>58.56</v>
      </c>
      <c r="AS54">
        <v>53.762999999999998</v>
      </c>
      <c r="AT54">
        <v>48.375999999999998</v>
      </c>
      <c r="AU54">
        <v>47.008000000000003</v>
      </c>
      <c r="AV54">
        <v>45.99</v>
      </c>
      <c r="AW54">
        <v>40.969000000000001</v>
      </c>
      <c r="AX54" s="2" t="s">
        <v>1159</v>
      </c>
      <c r="AY54" s="2" t="s">
        <v>1160</v>
      </c>
      <c r="AZ54" s="2" t="s">
        <v>1161</v>
      </c>
      <c r="BA54" s="2" t="s">
        <v>1162</v>
      </c>
    </row>
    <row r="55" spans="1:53" hidden="1" x14ac:dyDescent="0.2">
      <c r="A55" t="s">
        <v>1163</v>
      </c>
      <c r="B55" t="s">
        <v>107</v>
      </c>
      <c r="J55">
        <v>0</v>
      </c>
      <c r="K55">
        <v>0</v>
      </c>
      <c r="L55">
        <v>0</v>
      </c>
      <c r="M55">
        <v>0</v>
      </c>
      <c r="N55">
        <v>0</v>
      </c>
      <c r="O55">
        <v>0</v>
      </c>
      <c r="P55">
        <v>1.9478957945205402E-2</v>
      </c>
      <c r="Q55">
        <v>-1.47335736068493E-2</v>
      </c>
      <c r="R55">
        <v>-1.1273702290983701E-2</v>
      </c>
      <c r="S55">
        <v>2.2656951031506799E-2</v>
      </c>
      <c r="T55">
        <v>4.65942273342465E-2</v>
      </c>
      <c r="U55">
        <v>-3.4491628306849403E-2</v>
      </c>
      <c r="V55">
        <v>-0.1</v>
      </c>
      <c r="AH55">
        <v>-7.2999999999999995E-2</v>
      </c>
      <c r="AI55">
        <v>0.02</v>
      </c>
      <c r="AJ55">
        <v>0.02</v>
      </c>
      <c r="AK55">
        <v>0.02</v>
      </c>
      <c r="AL55">
        <v>0.2</v>
      </c>
      <c r="AM55">
        <v>0.2</v>
      </c>
      <c r="AN55">
        <v>0.11</v>
      </c>
      <c r="AO55">
        <v>0.13</v>
      </c>
      <c r="AP55">
        <v>0.13</v>
      </c>
      <c r="AQ55">
        <v>0.04</v>
      </c>
      <c r="AR55">
        <v>0.03</v>
      </c>
      <c r="AS55">
        <v>0</v>
      </c>
      <c r="AT55">
        <v>0.01</v>
      </c>
      <c r="AU55">
        <v>0</v>
      </c>
      <c r="AV55">
        <v>0</v>
      </c>
      <c r="AW55">
        <v>0</v>
      </c>
      <c r="AX55">
        <v>0</v>
      </c>
      <c r="AY55">
        <v>0</v>
      </c>
      <c r="AZ55">
        <v>0</v>
      </c>
      <c r="BA55">
        <v>0</v>
      </c>
    </row>
    <row r="56" spans="1:53" hidden="1" x14ac:dyDescent="0.2">
      <c r="A56" t="s">
        <v>1164</v>
      </c>
      <c r="B56" t="s">
        <v>109</v>
      </c>
      <c r="J56" t="s">
        <v>23</v>
      </c>
      <c r="K56" t="s">
        <v>23</v>
      </c>
      <c r="L56" t="s">
        <v>23</v>
      </c>
      <c r="M56" t="s">
        <v>23</v>
      </c>
      <c r="N56" t="s">
        <v>23</v>
      </c>
      <c r="O56" t="s">
        <v>23</v>
      </c>
      <c r="P56" t="s">
        <v>23</v>
      </c>
      <c r="Q56" t="s">
        <v>23</v>
      </c>
      <c r="R56" t="s">
        <v>23</v>
      </c>
      <c r="S56" t="s">
        <v>23</v>
      </c>
      <c r="T56" t="s">
        <v>23</v>
      </c>
      <c r="U56" t="s">
        <v>23</v>
      </c>
      <c r="V56" t="s">
        <v>23</v>
      </c>
      <c r="X56" s="2" t="s">
        <v>1165</v>
      </c>
      <c r="Y56" s="2" t="s">
        <v>1166</v>
      </c>
      <c r="Z56" s="2" t="s">
        <v>1167</v>
      </c>
      <c r="AA56" s="2" t="s">
        <v>1168</v>
      </c>
      <c r="AB56" s="2" t="s">
        <v>1169</v>
      </c>
      <c r="AC56" s="2" t="s">
        <v>1170</v>
      </c>
      <c r="AD56" s="2" t="s">
        <v>1171</v>
      </c>
      <c r="AE56" s="2" t="s">
        <v>1172</v>
      </c>
      <c r="AF56" s="2" t="s">
        <v>1173</v>
      </c>
      <c r="AG56" s="2" t="s">
        <v>1174</v>
      </c>
      <c r="AH56" s="2" t="s">
        <v>1175</v>
      </c>
      <c r="AI56" s="2" t="s">
        <v>1176</v>
      </c>
      <c r="AJ56" s="2" t="s">
        <v>1177</v>
      </c>
      <c r="AK56" s="2" t="s">
        <v>1178</v>
      </c>
      <c r="AL56" s="2" t="s">
        <v>1179</v>
      </c>
      <c r="AM56" s="2" t="s">
        <v>1180</v>
      </c>
      <c r="AN56" s="2" t="s">
        <v>1181</v>
      </c>
      <c r="AO56" s="2" t="s">
        <v>1182</v>
      </c>
      <c r="AP56">
        <v>15.9663</v>
      </c>
      <c r="AQ56">
        <v>13.603400000000001</v>
      </c>
      <c r="AR56">
        <v>16.868400000000001</v>
      </c>
      <c r="AS56" s="2" t="s">
        <v>1183</v>
      </c>
      <c r="AT56" s="2" t="s">
        <v>1184</v>
      </c>
      <c r="AU56" s="2" t="s">
        <v>1185</v>
      </c>
      <c r="AV56" s="2" t="s">
        <v>9335</v>
      </c>
      <c r="AW56" s="2" t="s">
        <v>9336</v>
      </c>
      <c r="AX56" s="2" t="s">
        <v>1186</v>
      </c>
      <c r="AY56" s="2" t="s">
        <v>9337</v>
      </c>
      <c r="AZ56" s="2" t="s">
        <v>1187</v>
      </c>
      <c r="BA56" s="2" t="s">
        <v>1188</v>
      </c>
    </row>
    <row r="57" spans="1:53" hidden="1" x14ac:dyDescent="0.2">
      <c r="A57" t="s">
        <v>1189</v>
      </c>
      <c r="B57" t="s">
        <v>111</v>
      </c>
      <c r="J57">
        <v>5.3</v>
      </c>
      <c r="K57">
        <v>15</v>
      </c>
      <c r="L57">
        <v>34</v>
      </c>
      <c r="M57">
        <v>44</v>
      </c>
      <c r="N57">
        <v>46</v>
      </c>
      <c r="O57">
        <v>58</v>
      </c>
      <c r="P57">
        <v>76</v>
      </c>
      <c r="Q57">
        <v>97</v>
      </c>
      <c r="R57">
        <v>99</v>
      </c>
      <c r="S57">
        <v>117</v>
      </c>
      <c r="T57">
        <v>121</v>
      </c>
      <c r="U57">
        <v>144</v>
      </c>
      <c r="V57">
        <v>163</v>
      </c>
      <c r="W57" s="2" t="s">
        <v>1190</v>
      </c>
      <c r="X57" s="2" t="s">
        <v>1191</v>
      </c>
      <c r="Y57" s="2" t="s">
        <v>1192</v>
      </c>
      <c r="Z57" s="2" t="s">
        <v>1193</v>
      </c>
      <c r="AA57" s="2" t="s">
        <v>1194</v>
      </c>
      <c r="AB57" s="2" t="s">
        <v>1195</v>
      </c>
      <c r="AC57" s="2" t="s">
        <v>1196</v>
      </c>
      <c r="AD57" s="2" t="s">
        <v>1197</v>
      </c>
      <c r="AE57" s="2" t="s">
        <v>1198</v>
      </c>
      <c r="AF57" s="2" t="s">
        <v>1199</v>
      </c>
      <c r="AG57" s="2" t="s">
        <v>1200</v>
      </c>
      <c r="AH57" s="2" t="s">
        <v>1201</v>
      </c>
      <c r="AI57" s="2" t="s">
        <v>1202</v>
      </c>
      <c r="AJ57" s="2" t="s">
        <v>1203</v>
      </c>
      <c r="AK57" s="2" t="s">
        <v>1204</v>
      </c>
      <c r="AL57" s="2" t="s">
        <v>1205</v>
      </c>
      <c r="AM57" s="2" t="s">
        <v>1206</v>
      </c>
      <c r="AN57" s="2" t="s">
        <v>1207</v>
      </c>
      <c r="AO57" s="2" t="s">
        <v>1208</v>
      </c>
      <c r="AP57" s="2" t="s">
        <v>1209</v>
      </c>
      <c r="AQ57" s="2" t="s">
        <v>1210</v>
      </c>
      <c r="AR57" s="2" t="s">
        <v>1211</v>
      </c>
      <c r="AS57" s="2" t="s">
        <v>1212</v>
      </c>
      <c r="AT57" s="2" t="s">
        <v>1213</v>
      </c>
      <c r="AU57" s="2" t="s">
        <v>1214</v>
      </c>
      <c r="AV57" s="2" t="s">
        <v>9338</v>
      </c>
      <c r="AW57" s="2" t="s">
        <v>1215</v>
      </c>
      <c r="AX57" s="2" t="s">
        <v>1216</v>
      </c>
      <c r="AY57" s="2" t="s">
        <v>1217</v>
      </c>
      <c r="AZ57" s="2" t="s">
        <v>9339</v>
      </c>
      <c r="BA57" s="2" t="s">
        <v>1218</v>
      </c>
    </row>
    <row r="58" spans="1:53" hidden="1" x14ac:dyDescent="0.2">
      <c r="A58" t="s">
        <v>1219</v>
      </c>
      <c r="B58" t="s">
        <v>113</v>
      </c>
      <c r="J58">
        <v>0</v>
      </c>
      <c r="K58">
        <v>0</v>
      </c>
      <c r="L58">
        <v>0</v>
      </c>
      <c r="M58">
        <v>0</v>
      </c>
      <c r="N58">
        <v>0</v>
      </c>
      <c r="O58">
        <v>0</v>
      </c>
      <c r="P58">
        <v>0</v>
      </c>
      <c r="Q58">
        <v>0</v>
      </c>
      <c r="R58">
        <v>0</v>
      </c>
      <c r="S58">
        <v>0</v>
      </c>
      <c r="T58">
        <v>0</v>
      </c>
      <c r="U58">
        <v>0</v>
      </c>
      <c r="V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row>
    <row r="59" spans="1:53" hidden="1" x14ac:dyDescent="0.2">
      <c r="A59" t="s">
        <v>1220</v>
      </c>
      <c r="B59" t="s">
        <v>115</v>
      </c>
      <c r="J59">
        <v>0</v>
      </c>
      <c r="K59">
        <v>0</v>
      </c>
      <c r="L59">
        <v>0</v>
      </c>
      <c r="M59">
        <v>0</v>
      </c>
      <c r="N59">
        <v>0</v>
      </c>
      <c r="O59">
        <v>0</v>
      </c>
      <c r="P59">
        <v>0</v>
      </c>
      <c r="Q59">
        <v>0</v>
      </c>
      <c r="R59">
        <v>0</v>
      </c>
      <c r="S59">
        <v>0</v>
      </c>
      <c r="T59">
        <v>0</v>
      </c>
      <c r="U59">
        <v>0</v>
      </c>
      <c r="V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row>
    <row r="60" spans="1:53" hidden="1" x14ac:dyDescent="0.2">
      <c r="A60" t="s">
        <v>1221</v>
      </c>
      <c r="B60" t="s">
        <v>117</v>
      </c>
      <c r="J60">
        <v>1</v>
      </c>
      <c r="K60">
        <v>1</v>
      </c>
      <c r="L60">
        <v>1</v>
      </c>
      <c r="M60">
        <v>1</v>
      </c>
      <c r="N60">
        <v>1</v>
      </c>
      <c r="O60">
        <v>1</v>
      </c>
      <c r="P60">
        <v>-0.2</v>
      </c>
      <c r="Q60">
        <v>4.3513382586301601E-2</v>
      </c>
      <c r="R60">
        <v>3.7153262600000098E-2</v>
      </c>
      <c r="S60">
        <v>9.0471067123287605E-2</v>
      </c>
      <c r="T60">
        <v>-0.1</v>
      </c>
      <c r="U60">
        <v>-0.2</v>
      </c>
      <c r="V60">
        <v>-0.9</v>
      </c>
      <c r="AH60">
        <v>-0.44900000000000001</v>
      </c>
      <c r="AI60">
        <v>-0.38900000000000001</v>
      </c>
      <c r="AJ60">
        <v>-0.309</v>
      </c>
      <c r="AK60">
        <v>-0.39200000000000002</v>
      </c>
      <c r="AL60">
        <v>-0.255</v>
      </c>
      <c r="AM60">
        <v>3.0280000000000001E-2</v>
      </c>
      <c r="AN60">
        <v>-3.4799999999999998E-2</v>
      </c>
      <c r="AO60">
        <v>-8.5099999999999995E-2</v>
      </c>
      <c r="AP60">
        <v>-8.3399999999999905E-2</v>
      </c>
      <c r="AQ60">
        <v>-8.6800000000000002E-2</v>
      </c>
      <c r="AR60">
        <v>-2.9600000000000001E-2</v>
      </c>
      <c r="AS60">
        <v>-8.9899999999999994E-2</v>
      </c>
      <c r="AT60">
        <v>-8.72E-2</v>
      </c>
      <c r="AU60">
        <v>-9.0899999999999995E-2</v>
      </c>
      <c r="AV60">
        <v>-9.1899999999999996E-2</v>
      </c>
      <c r="AW60">
        <v>-9.3200000000000005E-2</v>
      </c>
      <c r="AX60">
        <v>-8.8099999999999998E-2</v>
      </c>
      <c r="AY60">
        <v>-9.63548539537009E-2</v>
      </c>
      <c r="AZ60">
        <v>-9.5013858900896503E-2</v>
      </c>
      <c r="BA60">
        <v>-9.72469774699561E-2</v>
      </c>
    </row>
    <row r="61" spans="1:53" hidden="1" x14ac:dyDescent="0.2">
      <c r="A61" t="s">
        <v>1222</v>
      </c>
      <c r="B61" t="s">
        <v>119</v>
      </c>
      <c r="C61" s="2" t="s">
        <v>1223</v>
      </c>
      <c r="D61" s="2" t="s">
        <v>1224</v>
      </c>
      <c r="E61" s="2" t="s">
        <v>1225</v>
      </c>
      <c r="F61" s="2" t="s">
        <v>1226</v>
      </c>
      <c r="G61" s="2" t="s">
        <v>1227</v>
      </c>
      <c r="H61" s="2" t="s">
        <v>1228</v>
      </c>
      <c r="I61" s="2" t="s">
        <v>1229</v>
      </c>
      <c r="J61" s="2" t="s">
        <v>1230</v>
      </c>
      <c r="K61" s="2" t="s">
        <v>1231</v>
      </c>
      <c r="L61" s="2" t="s">
        <v>1232</v>
      </c>
      <c r="M61" s="2" t="s">
        <v>1233</v>
      </c>
      <c r="N61" s="2" t="s">
        <v>1234</v>
      </c>
      <c r="O61" s="2" t="s">
        <v>1235</v>
      </c>
      <c r="P61" s="2" t="s">
        <v>1236</v>
      </c>
      <c r="Q61" s="2" t="s">
        <v>1237</v>
      </c>
      <c r="R61" s="2" t="s">
        <v>1238</v>
      </c>
      <c r="S61" s="2" t="s">
        <v>1239</v>
      </c>
      <c r="T61">
        <v>285.04109589041099</v>
      </c>
      <c r="U61" s="2" t="s">
        <v>1240</v>
      </c>
      <c r="V61" s="2" t="s">
        <v>1241</v>
      </c>
      <c r="W61" s="2" t="s">
        <v>1242</v>
      </c>
      <c r="X61" s="2" t="s">
        <v>1243</v>
      </c>
      <c r="Y61">
        <v>384</v>
      </c>
      <c r="Z61" s="2" t="s">
        <v>1244</v>
      </c>
      <c r="AA61" s="2" t="s">
        <v>1245</v>
      </c>
      <c r="AB61" s="2" t="s">
        <v>1246</v>
      </c>
      <c r="AC61" s="2" t="s">
        <v>1247</v>
      </c>
      <c r="AD61" s="2" t="s">
        <v>1248</v>
      </c>
      <c r="AE61" s="2" t="s">
        <v>1249</v>
      </c>
      <c r="AF61" s="2" t="s">
        <v>1250</v>
      </c>
      <c r="AG61" s="2" t="s">
        <v>1251</v>
      </c>
      <c r="AH61" s="2" t="s">
        <v>1252</v>
      </c>
      <c r="AI61" s="2" t="s">
        <v>1253</v>
      </c>
      <c r="AJ61">
        <v>538.70359178082197</v>
      </c>
      <c r="AK61" s="2" t="s">
        <v>1254</v>
      </c>
      <c r="AL61" s="2" t="s">
        <v>1255</v>
      </c>
      <c r="AM61">
        <v>488.50919726027399</v>
      </c>
      <c r="AN61" s="2" t="s">
        <v>1256</v>
      </c>
      <c r="AO61" s="2" t="s">
        <v>1257</v>
      </c>
      <c r="AP61" s="2" t="s">
        <v>1258</v>
      </c>
      <c r="AQ61" s="2" t="s">
        <v>1259</v>
      </c>
      <c r="AR61" s="2" t="s">
        <v>1260</v>
      </c>
      <c r="AS61" s="2" t="s">
        <v>1261</v>
      </c>
      <c r="AT61" s="2" t="s">
        <v>1262</v>
      </c>
      <c r="AU61" s="2" t="s">
        <v>1263</v>
      </c>
      <c r="AV61" s="2" t="s">
        <v>1264</v>
      </c>
      <c r="AW61" s="2" t="s">
        <v>1265</v>
      </c>
      <c r="AX61" s="2" t="s">
        <v>1266</v>
      </c>
      <c r="AY61" s="2" t="s">
        <v>1267</v>
      </c>
      <c r="AZ61" s="2" t="s">
        <v>1268</v>
      </c>
      <c r="BA61" s="2" t="s">
        <v>1269</v>
      </c>
    </row>
    <row r="62" spans="1:53" hidden="1" x14ac:dyDescent="0.2">
      <c r="A62" t="s">
        <v>1270</v>
      </c>
      <c r="B62" t="s">
        <v>121</v>
      </c>
      <c r="C62" s="2" t="s">
        <v>1271</v>
      </c>
      <c r="D62" s="2" t="s">
        <v>1272</v>
      </c>
      <c r="E62" s="2" t="s">
        <v>1273</v>
      </c>
      <c r="F62" s="2" t="s">
        <v>1274</v>
      </c>
      <c r="G62" s="2" t="s">
        <v>1275</v>
      </c>
      <c r="H62" s="2" t="s">
        <v>1276</v>
      </c>
      <c r="I62" s="2" t="s">
        <v>1277</v>
      </c>
      <c r="J62" s="2" t="s">
        <v>1278</v>
      </c>
      <c r="K62" s="2" t="s">
        <v>1279</v>
      </c>
      <c r="L62">
        <v>670.00009863013702</v>
      </c>
      <c r="M62" s="2" t="s">
        <v>1280</v>
      </c>
      <c r="N62" s="2" t="s">
        <v>1281</v>
      </c>
      <c r="O62" s="2" t="s">
        <v>1282</v>
      </c>
      <c r="P62" s="2" t="s">
        <v>1283</v>
      </c>
      <c r="Q62" s="2" t="s">
        <v>1284</v>
      </c>
      <c r="R62" s="2" t="s">
        <v>1285</v>
      </c>
      <c r="S62" s="2" t="s">
        <v>1286</v>
      </c>
      <c r="T62" s="2" t="s">
        <v>1287</v>
      </c>
      <c r="U62" s="2" t="s">
        <v>1288</v>
      </c>
      <c r="V62" s="2" t="s">
        <v>1289</v>
      </c>
      <c r="W62" s="2" t="s">
        <v>1290</v>
      </c>
      <c r="X62">
        <v>931</v>
      </c>
      <c r="Y62">
        <v>933</v>
      </c>
      <c r="Z62">
        <v>913</v>
      </c>
      <c r="AA62">
        <v>878</v>
      </c>
      <c r="AB62">
        <v>857</v>
      </c>
      <c r="AC62">
        <v>838</v>
      </c>
      <c r="AD62" s="2" t="s">
        <v>1291</v>
      </c>
      <c r="AE62" s="2" t="s">
        <v>1292</v>
      </c>
      <c r="AF62" s="2" t="s">
        <v>1293</v>
      </c>
      <c r="AG62" s="2" t="s">
        <v>1294</v>
      </c>
      <c r="AH62" s="2" t="s">
        <v>1295</v>
      </c>
      <c r="AI62" s="2" t="s">
        <v>1296</v>
      </c>
      <c r="AJ62" s="2" t="s">
        <v>1297</v>
      </c>
      <c r="AK62" s="2" t="s">
        <v>1298</v>
      </c>
      <c r="AL62" s="2" t="s">
        <v>1299</v>
      </c>
      <c r="AM62" s="2" t="s">
        <v>1300</v>
      </c>
      <c r="AN62" s="2" t="s">
        <v>1301</v>
      </c>
      <c r="AO62" s="2" t="s">
        <v>1302</v>
      </c>
      <c r="AP62" s="2" t="s">
        <v>1303</v>
      </c>
      <c r="AQ62" s="2" t="s">
        <v>1304</v>
      </c>
      <c r="AR62" s="2" t="s">
        <v>1305</v>
      </c>
      <c r="AS62" s="2" t="s">
        <v>1306</v>
      </c>
      <c r="AT62" s="2" t="s">
        <v>1307</v>
      </c>
      <c r="AU62" s="2" t="s">
        <v>1308</v>
      </c>
      <c r="AV62" s="2" t="s">
        <v>1309</v>
      </c>
      <c r="AW62" s="2" t="s">
        <v>1310</v>
      </c>
      <c r="AX62" s="2" t="s">
        <v>1311</v>
      </c>
      <c r="AY62">
        <v>659.82190632082995</v>
      </c>
      <c r="AZ62" s="2" t="s">
        <v>1312</v>
      </c>
      <c r="BA62" s="2" t="s">
        <v>1313</v>
      </c>
    </row>
    <row r="63" spans="1:53" hidden="1" x14ac:dyDescent="0.2">
      <c r="A63" t="s">
        <v>1314</v>
      </c>
      <c r="B63" t="s">
        <v>123</v>
      </c>
      <c r="J63">
        <v>0</v>
      </c>
      <c r="K63">
        <v>0</v>
      </c>
      <c r="L63">
        <v>0</v>
      </c>
      <c r="M63">
        <v>0</v>
      </c>
      <c r="N63">
        <v>0</v>
      </c>
      <c r="O63">
        <v>0</v>
      </c>
      <c r="P63">
        <v>2.6354603189041302E-3</v>
      </c>
      <c r="Q63">
        <v>-4.7689205260274002E-2</v>
      </c>
      <c r="R63">
        <v>-5.52833555857924E-2</v>
      </c>
      <c r="S63">
        <v>1.5081579947945199E-2</v>
      </c>
      <c r="T63">
        <v>-6.1505170903013703E-2</v>
      </c>
      <c r="U63">
        <v>-0.1</v>
      </c>
      <c r="V63">
        <v>-4.3107022289617603E-2</v>
      </c>
      <c r="AH63">
        <v>-0.20399999999999999</v>
      </c>
      <c r="AI63">
        <v>0.96599999999999997</v>
      </c>
      <c r="AJ63">
        <v>5.3079999999999998</v>
      </c>
      <c r="AK63">
        <v>4.2969999999999997</v>
      </c>
      <c r="AL63">
        <v>4.1970000000000001</v>
      </c>
      <c r="AM63">
        <v>1.823</v>
      </c>
      <c r="AN63">
        <v>-0.442</v>
      </c>
      <c r="AO63">
        <v>-0.30499999999999999</v>
      </c>
      <c r="AP63">
        <v>-0.254</v>
      </c>
      <c r="AQ63">
        <v>3.0000000000000001E-3</v>
      </c>
      <c r="AR63">
        <v>3.0000000000000001E-3</v>
      </c>
      <c r="AS63">
        <v>0</v>
      </c>
      <c r="AT63">
        <v>0</v>
      </c>
      <c r="AU63">
        <v>0</v>
      </c>
      <c r="AV63">
        <v>3.0000000000000001E-3</v>
      </c>
      <c r="AW63">
        <v>3.0000000000000001E-3</v>
      </c>
      <c r="AX63">
        <v>3.0000000000000001E-3</v>
      </c>
      <c r="AY63">
        <v>3.0000000000000001E-3</v>
      </c>
      <c r="AZ63">
        <v>3.0000000000000001E-3</v>
      </c>
      <c r="BA63">
        <v>3.0000000000000001E-3</v>
      </c>
    </row>
    <row r="64" spans="1:53" hidden="1" x14ac:dyDescent="0.2">
      <c r="A64" t="s">
        <v>1315</v>
      </c>
      <c r="B64" t="s">
        <v>125</v>
      </c>
      <c r="C64">
        <v>0</v>
      </c>
      <c r="D64">
        <v>0</v>
      </c>
      <c r="E64">
        <v>0</v>
      </c>
      <c r="F64">
        <v>0</v>
      </c>
      <c r="G64">
        <v>0</v>
      </c>
      <c r="H64">
        <v>0</v>
      </c>
      <c r="I64">
        <v>0</v>
      </c>
      <c r="J64">
        <v>0</v>
      </c>
      <c r="K64">
        <v>0</v>
      </c>
      <c r="L64">
        <v>0</v>
      </c>
      <c r="M64">
        <v>0</v>
      </c>
      <c r="N64">
        <v>0</v>
      </c>
      <c r="O64">
        <v>0</v>
      </c>
      <c r="P64">
        <v>0</v>
      </c>
      <c r="Q64">
        <v>0</v>
      </c>
      <c r="R64">
        <v>0</v>
      </c>
      <c r="S64">
        <v>0</v>
      </c>
      <c r="T64">
        <v>0</v>
      </c>
      <c r="U64">
        <v>0.1</v>
      </c>
      <c r="V64">
        <v>1.6</v>
      </c>
      <c r="X64" s="2" t="s">
        <v>1316</v>
      </c>
      <c r="Y64" s="2" t="s">
        <v>1317</v>
      </c>
      <c r="Z64">
        <v>17.6775956284153</v>
      </c>
      <c r="AA64" s="2" t="s">
        <v>1318</v>
      </c>
      <c r="AB64" s="2" t="s">
        <v>1319</v>
      </c>
      <c r="AC64" s="2" t="s">
        <v>1320</v>
      </c>
      <c r="AD64" s="2" t="s">
        <v>1321</v>
      </c>
      <c r="AE64" s="2" t="s">
        <v>1322</v>
      </c>
      <c r="AF64" s="2" t="s">
        <v>1323</v>
      </c>
      <c r="AG64" s="2" t="s">
        <v>1324</v>
      </c>
      <c r="AH64" s="2" t="s">
        <v>1325</v>
      </c>
      <c r="AI64" s="2" t="s">
        <v>1326</v>
      </c>
      <c r="AJ64" s="2" t="s">
        <v>1327</v>
      </c>
      <c r="AK64" s="2" t="s">
        <v>1328</v>
      </c>
      <c r="AL64" s="2" t="s">
        <v>1329</v>
      </c>
      <c r="AM64" s="2" t="s">
        <v>1330</v>
      </c>
      <c r="AN64" s="2" t="s">
        <v>1331</v>
      </c>
      <c r="AO64" s="2" t="s">
        <v>1332</v>
      </c>
      <c r="AP64">
        <v>310.39999999999998</v>
      </c>
      <c r="AQ64" s="2" t="s">
        <v>1333</v>
      </c>
      <c r="AR64">
        <v>278</v>
      </c>
      <c r="AS64">
        <v>268</v>
      </c>
      <c r="AT64">
        <v>244</v>
      </c>
      <c r="AU64" s="2" t="s">
        <v>1334</v>
      </c>
      <c r="AV64" s="2" t="s">
        <v>1335</v>
      </c>
      <c r="AW64" s="2" t="s">
        <v>1336</v>
      </c>
      <c r="AX64" s="2" t="s">
        <v>1337</v>
      </c>
      <c r="AY64" s="2" t="s">
        <v>1338</v>
      </c>
      <c r="AZ64" s="2" t="s">
        <v>1339</v>
      </c>
      <c r="BA64" s="2" t="s">
        <v>1340</v>
      </c>
    </row>
    <row r="65" spans="1:53" hidden="1" x14ac:dyDescent="0.2">
      <c r="A65" t="s">
        <v>1341</v>
      </c>
      <c r="B65" t="s">
        <v>127</v>
      </c>
      <c r="J65" t="s">
        <v>23</v>
      </c>
      <c r="K65" t="s">
        <v>23</v>
      </c>
      <c r="L65" t="s">
        <v>23</v>
      </c>
      <c r="M65" t="s">
        <v>23</v>
      </c>
      <c r="N65" t="s">
        <v>23</v>
      </c>
      <c r="O65" t="s">
        <v>23</v>
      </c>
      <c r="P65" t="s">
        <v>23</v>
      </c>
      <c r="Q65" t="s">
        <v>23</v>
      </c>
      <c r="R65" t="s">
        <v>23</v>
      </c>
      <c r="S65" t="s">
        <v>23</v>
      </c>
      <c r="T65" t="s">
        <v>23</v>
      </c>
      <c r="U65" t="s">
        <v>23</v>
      </c>
      <c r="V65" t="s">
        <v>23</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row>
    <row r="66" spans="1:53" hidden="1" x14ac:dyDescent="0.2">
      <c r="A66" t="s">
        <v>1342</v>
      </c>
      <c r="B66" t="s">
        <v>129</v>
      </c>
      <c r="J66" t="s">
        <v>23</v>
      </c>
      <c r="K66" t="s">
        <v>23</v>
      </c>
      <c r="L66" t="s">
        <v>23</v>
      </c>
      <c r="M66" t="s">
        <v>23</v>
      </c>
      <c r="N66" t="s">
        <v>23</v>
      </c>
      <c r="O66" t="s">
        <v>23</v>
      </c>
      <c r="P66" t="s">
        <v>23</v>
      </c>
      <c r="Q66" t="s">
        <v>23</v>
      </c>
      <c r="R66" t="s">
        <v>23</v>
      </c>
      <c r="S66" t="s">
        <v>23</v>
      </c>
      <c r="T66" t="s">
        <v>23</v>
      </c>
      <c r="U66" t="s">
        <v>23</v>
      </c>
      <c r="V66">
        <v>-8.2593280327868904E-2</v>
      </c>
      <c r="W66" s="2" t="s">
        <v>1343</v>
      </c>
      <c r="X66">
        <v>5.7535260273972604</v>
      </c>
      <c r="Y66" s="2" t="s">
        <v>1344</v>
      </c>
      <c r="Z66" s="2" t="s">
        <v>1345</v>
      </c>
      <c r="AA66" s="2" t="s">
        <v>1346</v>
      </c>
      <c r="AB66" s="2" t="s">
        <v>1347</v>
      </c>
      <c r="AC66" s="2" t="s">
        <v>1348</v>
      </c>
      <c r="AD66" s="2" t="s">
        <v>1349</v>
      </c>
      <c r="AE66" s="2" t="s">
        <v>1350</v>
      </c>
      <c r="AF66" s="2" t="s">
        <v>1351</v>
      </c>
      <c r="AG66" s="2" t="s">
        <v>1352</v>
      </c>
      <c r="AH66" s="2" t="s">
        <v>1353</v>
      </c>
      <c r="AI66" s="2" t="s">
        <v>1354</v>
      </c>
      <c r="AJ66" s="2" t="s">
        <v>1355</v>
      </c>
      <c r="AK66" s="2" t="s">
        <v>1356</v>
      </c>
      <c r="AL66">
        <v>7.6</v>
      </c>
      <c r="AM66">
        <v>9</v>
      </c>
      <c r="AN66">
        <v>10</v>
      </c>
      <c r="AO66">
        <v>11</v>
      </c>
      <c r="AP66">
        <v>11</v>
      </c>
      <c r="AQ66">
        <v>13</v>
      </c>
      <c r="AR66">
        <v>13</v>
      </c>
      <c r="AS66">
        <v>16</v>
      </c>
      <c r="AT66">
        <v>14</v>
      </c>
      <c r="AU66" s="2" t="s">
        <v>1357</v>
      </c>
      <c r="AV66" s="2" t="s">
        <v>9340</v>
      </c>
      <c r="AW66" s="2" t="s">
        <v>1358</v>
      </c>
      <c r="AX66" s="2" t="s">
        <v>9341</v>
      </c>
      <c r="AY66" s="2" t="s">
        <v>1359</v>
      </c>
      <c r="AZ66" s="2" t="s">
        <v>1360</v>
      </c>
      <c r="BA66" s="2" t="s">
        <v>9342</v>
      </c>
    </row>
    <row r="67" spans="1:53" hidden="1" x14ac:dyDescent="0.2">
      <c r="A67" t="s">
        <v>1361</v>
      </c>
      <c r="B67" t="s">
        <v>131</v>
      </c>
      <c r="J67">
        <v>0</v>
      </c>
      <c r="K67">
        <v>0</v>
      </c>
      <c r="L67">
        <v>0</v>
      </c>
      <c r="M67">
        <v>0</v>
      </c>
      <c r="N67">
        <v>0</v>
      </c>
      <c r="O67">
        <v>0</v>
      </c>
      <c r="P67">
        <v>0</v>
      </c>
      <c r="Q67">
        <v>0</v>
      </c>
      <c r="R67">
        <v>0</v>
      </c>
      <c r="S67">
        <v>0</v>
      </c>
      <c r="T67">
        <v>0</v>
      </c>
      <c r="U67">
        <v>0</v>
      </c>
      <c r="V67">
        <v>0</v>
      </c>
      <c r="AH67">
        <v>0</v>
      </c>
      <c r="AI67">
        <v>0</v>
      </c>
      <c r="AJ67">
        <v>0</v>
      </c>
      <c r="AK67">
        <v>0</v>
      </c>
      <c r="AL67">
        <v>0</v>
      </c>
      <c r="AM67">
        <v>0</v>
      </c>
      <c r="AN67">
        <v>0.43099999999999999</v>
      </c>
      <c r="AO67">
        <v>0.55100000000000005</v>
      </c>
      <c r="AP67">
        <v>0.82699999999999996</v>
      </c>
      <c r="AQ67">
        <v>0.82699999999999996</v>
      </c>
      <c r="AR67">
        <v>0.77500000000000002</v>
      </c>
      <c r="AS67">
        <v>0.81</v>
      </c>
      <c r="AT67">
        <v>0.77500000000000002</v>
      </c>
      <c r="AU67">
        <v>0</v>
      </c>
      <c r="AV67">
        <v>0</v>
      </c>
      <c r="AW67">
        <v>0</v>
      </c>
      <c r="AX67">
        <v>0</v>
      </c>
      <c r="AY67">
        <v>0</v>
      </c>
      <c r="AZ67">
        <v>0</v>
      </c>
      <c r="BA67">
        <v>0</v>
      </c>
    </row>
    <row r="68" spans="1:53" hidden="1" x14ac:dyDescent="0.2">
      <c r="A68" t="s">
        <v>1362</v>
      </c>
      <c r="B68" t="s">
        <v>133</v>
      </c>
      <c r="J68">
        <v>0</v>
      </c>
      <c r="K68">
        <v>0</v>
      </c>
      <c r="L68">
        <v>0</v>
      </c>
      <c r="M68">
        <v>0</v>
      </c>
      <c r="N68">
        <v>0</v>
      </c>
      <c r="O68">
        <v>0</v>
      </c>
      <c r="P68">
        <v>-0.3</v>
      </c>
      <c r="Q68">
        <v>-0.3</v>
      </c>
      <c r="R68">
        <v>-0.3</v>
      </c>
      <c r="S68">
        <v>-0.3</v>
      </c>
      <c r="T68">
        <v>-0.3</v>
      </c>
      <c r="U68">
        <v>-5.1959999999999999E-2</v>
      </c>
      <c r="V68">
        <v>-0.1</v>
      </c>
      <c r="AH68">
        <v>0</v>
      </c>
      <c r="AI68">
        <v>0</v>
      </c>
      <c r="AJ68">
        <v>0</v>
      </c>
      <c r="AK68">
        <v>0</v>
      </c>
      <c r="AL68">
        <v>0.1</v>
      </c>
      <c r="AM68">
        <v>0.1</v>
      </c>
      <c r="AN68">
        <v>0.1</v>
      </c>
      <c r="AO68">
        <v>0.1</v>
      </c>
      <c r="AP68">
        <v>0.1</v>
      </c>
      <c r="AQ68">
        <v>0.16700000000000001</v>
      </c>
      <c r="AR68">
        <v>0.21099999999999999</v>
      </c>
      <c r="AS68">
        <v>0.29599999999999999</v>
      </c>
      <c r="AT68">
        <v>0.35399999999999998</v>
      </c>
      <c r="AU68">
        <v>0</v>
      </c>
      <c r="AV68">
        <v>0</v>
      </c>
      <c r="AW68">
        <v>0</v>
      </c>
      <c r="AX68">
        <v>0</v>
      </c>
      <c r="AY68">
        <v>0</v>
      </c>
      <c r="AZ68">
        <v>0</v>
      </c>
      <c r="BA68">
        <v>0</v>
      </c>
    </row>
    <row r="69" spans="1:53" hidden="1" x14ac:dyDescent="0.2">
      <c r="A69" t="s">
        <v>1363</v>
      </c>
      <c r="B69" t="s">
        <v>135</v>
      </c>
      <c r="J69">
        <v>0</v>
      </c>
      <c r="K69">
        <v>0</v>
      </c>
      <c r="L69">
        <v>0</v>
      </c>
      <c r="M69">
        <v>0</v>
      </c>
      <c r="N69">
        <v>0</v>
      </c>
      <c r="O69">
        <v>0</v>
      </c>
      <c r="P69">
        <v>0</v>
      </c>
      <c r="Q69">
        <v>0</v>
      </c>
      <c r="R69">
        <v>0</v>
      </c>
      <c r="S69">
        <v>0</v>
      </c>
      <c r="T69">
        <v>0</v>
      </c>
      <c r="U69">
        <v>0</v>
      </c>
      <c r="V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row>
    <row r="70" spans="1:53" hidden="1" x14ac:dyDescent="0.2">
      <c r="A70" t="s">
        <v>1364</v>
      </c>
      <c r="B70" t="s">
        <v>137</v>
      </c>
      <c r="J70">
        <v>0</v>
      </c>
      <c r="K70">
        <v>0</v>
      </c>
      <c r="L70">
        <v>0</v>
      </c>
      <c r="M70">
        <v>0</v>
      </c>
      <c r="N70">
        <v>0</v>
      </c>
      <c r="O70">
        <v>0</v>
      </c>
      <c r="P70">
        <v>0</v>
      </c>
      <c r="Q70">
        <v>0</v>
      </c>
      <c r="R70">
        <v>0</v>
      </c>
      <c r="S70">
        <v>0</v>
      </c>
      <c r="T70">
        <v>0</v>
      </c>
      <c r="U70">
        <v>0</v>
      </c>
      <c r="V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row>
    <row r="71" spans="1:53" hidden="1" x14ac:dyDescent="0.2">
      <c r="A71" t="s">
        <v>1365</v>
      </c>
      <c r="B71" t="s">
        <v>139</v>
      </c>
      <c r="J71">
        <v>0</v>
      </c>
      <c r="K71">
        <v>0</v>
      </c>
      <c r="L71">
        <v>0</v>
      </c>
      <c r="M71">
        <v>0</v>
      </c>
      <c r="N71">
        <v>0</v>
      </c>
      <c r="O71">
        <v>0</v>
      </c>
      <c r="P71">
        <v>0</v>
      </c>
      <c r="Q71">
        <v>0</v>
      </c>
      <c r="R71">
        <v>0</v>
      </c>
      <c r="S71">
        <v>0</v>
      </c>
      <c r="T71">
        <v>0</v>
      </c>
      <c r="U71">
        <v>0</v>
      </c>
      <c r="V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row>
    <row r="72" spans="1:53" hidden="1" x14ac:dyDescent="0.2">
      <c r="A72" t="s">
        <v>1366</v>
      </c>
      <c r="B72" t="s">
        <v>141</v>
      </c>
      <c r="J72">
        <v>-0.4</v>
      </c>
      <c r="K72">
        <v>0.8</v>
      </c>
      <c r="L72">
        <v>2</v>
      </c>
      <c r="M72">
        <v>3.1</v>
      </c>
      <c r="N72">
        <v>4.2</v>
      </c>
      <c r="O72">
        <v>4.2</v>
      </c>
      <c r="P72">
        <v>4.8</v>
      </c>
      <c r="Q72">
        <v>5.4</v>
      </c>
      <c r="R72">
        <v>5.4</v>
      </c>
      <c r="S72">
        <v>5.2</v>
      </c>
      <c r="T72">
        <v>5.7</v>
      </c>
      <c r="U72">
        <v>6.6</v>
      </c>
      <c r="V72">
        <v>7.4</v>
      </c>
      <c r="AH72">
        <v>9.1549999999999994</v>
      </c>
      <c r="AI72">
        <v>9.1709999999999994</v>
      </c>
      <c r="AJ72">
        <v>10.111000000000001</v>
      </c>
      <c r="AK72">
        <v>9.7889999999999997</v>
      </c>
      <c r="AL72">
        <v>8.3620000000000001</v>
      </c>
      <c r="AM72">
        <v>8.2552000000000003</v>
      </c>
      <c r="AN72">
        <v>14.776199999999999</v>
      </c>
      <c r="AO72" s="2" t="s">
        <v>1367</v>
      </c>
      <c r="AP72">
        <v>14.0008</v>
      </c>
      <c r="AQ72">
        <v>15.199</v>
      </c>
      <c r="AR72">
        <v>16.245000000000001</v>
      </c>
      <c r="AS72">
        <v>16.5121</v>
      </c>
      <c r="AT72">
        <v>9.3941999999999997</v>
      </c>
      <c r="AU72" s="2" t="s">
        <v>1368</v>
      </c>
      <c r="AV72">
        <v>16.224299999999999</v>
      </c>
      <c r="AW72">
        <v>16.4589</v>
      </c>
      <c r="AX72">
        <v>16.012699999999999</v>
      </c>
      <c r="AY72" s="2" t="s">
        <v>1369</v>
      </c>
      <c r="AZ72" s="2" t="s">
        <v>1370</v>
      </c>
      <c r="BA72" s="2" t="s">
        <v>1371</v>
      </c>
    </row>
    <row r="73" spans="1:53" hidden="1" x14ac:dyDescent="0.2">
      <c r="A73" t="s">
        <v>1372</v>
      </c>
      <c r="B73" t="s">
        <v>143</v>
      </c>
      <c r="J73">
        <v>2.1</v>
      </c>
      <c r="K73">
        <v>2.1</v>
      </c>
      <c r="L73">
        <v>2.1</v>
      </c>
      <c r="M73">
        <v>2.1</v>
      </c>
      <c r="N73">
        <v>-4.5</v>
      </c>
      <c r="O73">
        <v>-4.3</v>
      </c>
      <c r="P73">
        <v>-2.7</v>
      </c>
      <c r="Q73">
        <v>-2.2000000000000002</v>
      </c>
      <c r="R73">
        <v>-0.8</v>
      </c>
      <c r="S73">
        <v>-0.2</v>
      </c>
      <c r="T73">
        <v>0.8</v>
      </c>
      <c r="U73">
        <v>2.1</v>
      </c>
      <c r="V73">
        <v>2.2000000000000002</v>
      </c>
      <c r="AH73" t="s">
        <v>23</v>
      </c>
      <c r="AI73" t="s">
        <v>23</v>
      </c>
      <c r="AJ73" t="s">
        <v>23</v>
      </c>
      <c r="AK73" t="s">
        <v>23</v>
      </c>
      <c r="AL73" t="s">
        <v>23</v>
      </c>
      <c r="AM73" t="s">
        <v>23</v>
      </c>
      <c r="AN73" t="s">
        <v>23</v>
      </c>
      <c r="AO73" t="s">
        <v>23</v>
      </c>
      <c r="AP73" t="s">
        <v>23</v>
      </c>
      <c r="AQ73" t="s">
        <v>23</v>
      </c>
      <c r="AR73" t="s">
        <v>23</v>
      </c>
      <c r="AS73" t="s">
        <v>23</v>
      </c>
      <c r="AT73" t="s">
        <v>23</v>
      </c>
      <c r="AU73" t="s">
        <v>23</v>
      </c>
      <c r="AV73" t="s">
        <v>23</v>
      </c>
      <c r="AW73" t="s">
        <v>23</v>
      </c>
      <c r="AX73" t="s">
        <v>23</v>
      </c>
      <c r="AY73" t="s">
        <v>23</v>
      </c>
      <c r="AZ73" t="s">
        <v>23</v>
      </c>
      <c r="BA73" t="s">
        <v>23</v>
      </c>
    </row>
    <row r="74" spans="1:53" hidden="1" x14ac:dyDescent="0.2">
      <c r="A74" t="s">
        <v>1373</v>
      </c>
      <c r="B74" t="s">
        <v>145</v>
      </c>
      <c r="J74" t="s">
        <v>23</v>
      </c>
      <c r="K74" t="s">
        <v>23</v>
      </c>
      <c r="L74" t="s">
        <v>23</v>
      </c>
      <c r="M74" t="s">
        <v>23</v>
      </c>
      <c r="N74" t="s">
        <v>23</v>
      </c>
      <c r="O74" t="s">
        <v>23</v>
      </c>
      <c r="P74" t="s">
        <v>23</v>
      </c>
      <c r="Q74" t="s">
        <v>23</v>
      </c>
      <c r="R74" t="s">
        <v>23</v>
      </c>
      <c r="S74" t="s">
        <v>23</v>
      </c>
      <c r="T74" t="s">
        <v>23</v>
      </c>
      <c r="U74" t="s">
        <v>23</v>
      </c>
      <c r="V74">
        <v>23</v>
      </c>
      <c r="W74">
        <v>25</v>
      </c>
      <c r="X74">
        <v>21.56</v>
      </c>
      <c r="Y74">
        <v>21.32</v>
      </c>
      <c r="Z74">
        <v>20.544</v>
      </c>
      <c r="AA74">
        <v>19.579999999999998</v>
      </c>
      <c r="AB74">
        <v>18.260000000000002</v>
      </c>
      <c r="AC74">
        <v>17</v>
      </c>
      <c r="AD74">
        <v>20</v>
      </c>
      <c r="AE74">
        <v>18</v>
      </c>
      <c r="AF74">
        <v>16</v>
      </c>
      <c r="AG74">
        <v>15</v>
      </c>
      <c r="AH74">
        <v>16.611999999999998</v>
      </c>
      <c r="AI74" s="2" t="s">
        <v>1374</v>
      </c>
      <c r="AJ74" t="s">
        <v>23</v>
      </c>
      <c r="AK74" t="s">
        <v>23</v>
      </c>
      <c r="AL74" t="s">
        <v>23</v>
      </c>
      <c r="AM74" t="s">
        <v>23</v>
      </c>
      <c r="AN74" t="s">
        <v>23</v>
      </c>
      <c r="AO74" t="s">
        <v>23</v>
      </c>
      <c r="AP74" t="s">
        <v>23</v>
      </c>
      <c r="AQ74" t="s">
        <v>23</v>
      </c>
      <c r="AR74" t="s">
        <v>23</v>
      </c>
      <c r="AS74" t="s">
        <v>23</v>
      </c>
      <c r="AT74" t="s">
        <v>23</v>
      </c>
      <c r="AU74" t="s">
        <v>23</v>
      </c>
      <c r="AV74" t="s">
        <v>23</v>
      </c>
      <c r="AW74" t="s">
        <v>23</v>
      </c>
      <c r="AX74" t="s">
        <v>23</v>
      </c>
      <c r="AY74" t="s">
        <v>23</v>
      </c>
      <c r="AZ74" t="s">
        <v>23</v>
      </c>
      <c r="BA74" t="s">
        <v>23</v>
      </c>
    </row>
    <row r="75" spans="1:53" hidden="1" x14ac:dyDescent="0.2">
      <c r="A75" t="s">
        <v>1375</v>
      </c>
      <c r="B75" t="s">
        <v>147</v>
      </c>
      <c r="C75" s="2" t="s">
        <v>1376</v>
      </c>
      <c r="D75" s="2" t="s">
        <v>1377</v>
      </c>
      <c r="E75" s="2" t="s">
        <v>1378</v>
      </c>
      <c r="F75">
        <v>10060</v>
      </c>
      <c r="G75" s="2" t="s">
        <v>1379</v>
      </c>
      <c r="H75" s="2" t="s">
        <v>1380</v>
      </c>
      <c r="I75" s="2" t="s">
        <v>1381</v>
      </c>
      <c r="J75" s="2" t="s">
        <v>1382</v>
      </c>
      <c r="K75" s="2" t="s">
        <v>1383</v>
      </c>
      <c r="L75" s="2" t="s">
        <v>1384</v>
      </c>
      <c r="M75" s="2" t="s">
        <v>1385</v>
      </c>
      <c r="N75" s="2" t="s">
        <v>1386</v>
      </c>
      <c r="O75" s="2" t="s">
        <v>1387</v>
      </c>
      <c r="P75" s="2" t="s">
        <v>1388</v>
      </c>
      <c r="Q75" s="2" t="s">
        <v>1389</v>
      </c>
      <c r="R75" s="2" t="s">
        <v>1390</v>
      </c>
      <c r="S75" s="2" t="s">
        <v>1391</v>
      </c>
      <c r="T75" s="2" t="s">
        <v>1392</v>
      </c>
      <c r="U75" s="2" t="s">
        <v>1393</v>
      </c>
      <c r="V75" t="s">
        <v>23</v>
      </c>
      <c r="AH75" t="s">
        <v>23</v>
      </c>
      <c r="AI75" t="s">
        <v>23</v>
      </c>
      <c r="AJ75" t="s">
        <v>23</v>
      </c>
      <c r="AK75" t="s">
        <v>23</v>
      </c>
      <c r="AL75" t="s">
        <v>23</v>
      </c>
      <c r="AM75" t="s">
        <v>23</v>
      </c>
      <c r="AN75" t="s">
        <v>23</v>
      </c>
      <c r="AO75" t="s">
        <v>23</v>
      </c>
      <c r="AP75" t="s">
        <v>23</v>
      </c>
      <c r="AQ75" t="s">
        <v>23</v>
      </c>
      <c r="AR75" t="s">
        <v>23</v>
      </c>
      <c r="AS75" t="s">
        <v>23</v>
      </c>
      <c r="AT75" t="s">
        <v>23</v>
      </c>
      <c r="AU75" t="s">
        <v>23</v>
      </c>
      <c r="AV75" t="s">
        <v>23</v>
      </c>
      <c r="AW75" t="s">
        <v>23</v>
      </c>
      <c r="AX75" t="s">
        <v>23</v>
      </c>
      <c r="AY75" t="s">
        <v>23</v>
      </c>
      <c r="AZ75" t="s">
        <v>23</v>
      </c>
      <c r="BA75" t="s">
        <v>23</v>
      </c>
    </row>
    <row r="76" spans="1:53" hidden="1" x14ac:dyDescent="0.2">
      <c r="A76" t="s">
        <v>1394</v>
      </c>
      <c r="B76" t="s">
        <v>149</v>
      </c>
      <c r="J76">
        <v>88</v>
      </c>
      <c r="K76">
        <v>88</v>
      </c>
      <c r="L76">
        <v>89</v>
      </c>
      <c r="M76">
        <v>87</v>
      </c>
      <c r="N76">
        <v>84</v>
      </c>
      <c r="O76">
        <v>90</v>
      </c>
      <c r="P76">
        <v>87</v>
      </c>
      <c r="Q76">
        <v>90</v>
      </c>
      <c r="R76">
        <v>87</v>
      </c>
      <c r="S76">
        <v>77</v>
      </c>
      <c r="T76">
        <v>72</v>
      </c>
      <c r="U76">
        <v>68</v>
      </c>
      <c r="V76" t="s">
        <v>23</v>
      </c>
      <c r="AH76" t="s">
        <v>23</v>
      </c>
      <c r="AI76" t="s">
        <v>23</v>
      </c>
      <c r="AJ76" t="s">
        <v>23</v>
      </c>
      <c r="AK76" t="s">
        <v>23</v>
      </c>
      <c r="AL76" t="s">
        <v>23</v>
      </c>
      <c r="AM76" t="s">
        <v>23</v>
      </c>
      <c r="AN76" t="s">
        <v>23</v>
      </c>
      <c r="AO76" t="s">
        <v>23</v>
      </c>
      <c r="AP76" t="s">
        <v>23</v>
      </c>
      <c r="AQ76" t="s">
        <v>23</v>
      </c>
      <c r="AR76" t="s">
        <v>23</v>
      </c>
      <c r="AS76" t="s">
        <v>23</v>
      </c>
      <c r="AT76" t="s">
        <v>23</v>
      </c>
      <c r="AU76" t="s">
        <v>23</v>
      </c>
      <c r="AV76" t="s">
        <v>23</v>
      </c>
      <c r="AW76" t="s">
        <v>23</v>
      </c>
      <c r="AX76" t="s">
        <v>23</v>
      </c>
      <c r="AY76" t="s">
        <v>23</v>
      </c>
      <c r="AZ76" t="s">
        <v>23</v>
      </c>
      <c r="BA76" t="s">
        <v>23</v>
      </c>
    </row>
    <row r="77" spans="1:53" hidden="1" x14ac:dyDescent="0.2">
      <c r="A77" t="s">
        <v>1395</v>
      </c>
      <c r="B77" t="s">
        <v>151</v>
      </c>
      <c r="J77">
        <v>83</v>
      </c>
      <c r="K77">
        <v>92</v>
      </c>
      <c r="L77">
        <v>86</v>
      </c>
      <c r="M77">
        <v>89</v>
      </c>
      <c r="N77">
        <v>93</v>
      </c>
      <c r="O77">
        <v>106</v>
      </c>
      <c r="P77">
        <v>107</v>
      </c>
      <c r="Q77">
        <v>111</v>
      </c>
      <c r="R77">
        <v>119</v>
      </c>
      <c r="S77">
        <v>116</v>
      </c>
      <c r="T77">
        <v>112</v>
      </c>
      <c r="U77">
        <v>113</v>
      </c>
      <c r="V77">
        <v>114</v>
      </c>
      <c r="W77" s="2" t="s">
        <v>1396</v>
      </c>
      <c r="X77" s="2" t="s">
        <v>1397</v>
      </c>
      <c r="Y77">
        <v>61.413720547945204</v>
      </c>
      <c r="Z77" s="2" t="s">
        <v>1398</v>
      </c>
      <c r="AA77" s="2" t="s">
        <v>1399</v>
      </c>
      <c r="AB77" s="2" t="s">
        <v>1400</v>
      </c>
      <c r="AC77" s="2" t="s">
        <v>1401</v>
      </c>
      <c r="AD77" s="2" t="s">
        <v>1402</v>
      </c>
      <c r="AE77" s="2" t="s">
        <v>1403</v>
      </c>
      <c r="AF77" s="2" t="s">
        <v>1404</v>
      </c>
      <c r="AG77">
        <v>38.942630136986303</v>
      </c>
      <c r="AH77" s="2" t="s">
        <v>1405</v>
      </c>
      <c r="AI77" s="2" t="s">
        <v>1406</v>
      </c>
      <c r="AJ77" s="2" t="s">
        <v>1407</v>
      </c>
      <c r="AK77" s="2" t="s">
        <v>1408</v>
      </c>
      <c r="AL77">
        <v>75.055899999999994</v>
      </c>
      <c r="AM77" s="2" t="s">
        <v>1409</v>
      </c>
      <c r="AN77" s="2" t="s">
        <v>1410</v>
      </c>
      <c r="AO77" s="2" t="s">
        <v>1411</v>
      </c>
      <c r="AP77" s="2" t="s">
        <v>1412</v>
      </c>
      <c r="AQ77" s="2" t="s">
        <v>1413</v>
      </c>
      <c r="AR77" s="2" t="s">
        <v>1414</v>
      </c>
      <c r="AS77" s="2" t="s">
        <v>1415</v>
      </c>
      <c r="AT77" s="2" t="s">
        <v>1416</v>
      </c>
      <c r="AU77" s="2" t="s">
        <v>1417</v>
      </c>
      <c r="AV77" s="2" t="s">
        <v>1418</v>
      </c>
      <c r="AW77" s="2" t="s">
        <v>1419</v>
      </c>
      <c r="AX77" s="2" t="s">
        <v>1420</v>
      </c>
      <c r="AY77" s="2" t="s">
        <v>1421</v>
      </c>
      <c r="AZ77" s="2" t="s">
        <v>1422</v>
      </c>
      <c r="BA77" s="2" t="s">
        <v>1423</v>
      </c>
    </row>
    <row r="78" spans="1:53" hidden="1" x14ac:dyDescent="0.2">
      <c r="A78" t="s">
        <v>1424</v>
      </c>
      <c r="B78" t="s">
        <v>153</v>
      </c>
      <c r="J78">
        <v>0</v>
      </c>
      <c r="K78">
        <v>0</v>
      </c>
      <c r="L78">
        <v>0</v>
      </c>
      <c r="M78">
        <v>0</v>
      </c>
      <c r="N78">
        <v>0</v>
      </c>
      <c r="O78">
        <v>0</v>
      </c>
      <c r="P78">
        <v>0</v>
      </c>
      <c r="Q78">
        <v>0</v>
      </c>
      <c r="R78">
        <v>0</v>
      </c>
      <c r="S78">
        <v>0</v>
      </c>
      <c r="T78">
        <v>0</v>
      </c>
      <c r="U78">
        <v>0</v>
      </c>
      <c r="V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row>
    <row r="79" spans="1:53" hidden="1" x14ac:dyDescent="0.2">
      <c r="A79" t="s">
        <v>1425</v>
      </c>
      <c r="B79" t="s">
        <v>156</v>
      </c>
      <c r="J79">
        <v>0</v>
      </c>
      <c r="K79">
        <v>0</v>
      </c>
      <c r="L79">
        <v>0</v>
      </c>
      <c r="M79">
        <v>0</v>
      </c>
      <c r="N79">
        <v>0</v>
      </c>
      <c r="O79">
        <v>0</v>
      </c>
      <c r="P79">
        <v>0</v>
      </c>
      <c r="Q79">
        <v>0</v>
      </c>
      <c r="R79">
        <v>0</v>
      </c>
      <c r="S79">
        <v>0</v>
      </c>
      <c r="T79">
        <v>0</v>
      </c>
      <c r="U79">
        <v>0</v>
      </c>
      <c r="V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row>
    <row r="80" spans="1:53" hidden="1" x14ac:dyDescent="0.2">
      <c r="A80" t="s">
        <v>1426</v>
      </c>
      <c r="B80" t="s">
        <v>158</v>
      </c>
      <c r="C80">
        <v>150</v>
      </c>
      <c r="D80">
        <v>202</v>
      </c>
      <c r="E80">
        <v>223</v>
      </c>
      <c r="F80">
        <v>223</v>
      </c>
      <c r="G80">
        <v>222</v>
      </c>
      <c r="H80">
        <v>209</v>
      </c>
      <c r="I80">
        <v>203</v>
      </c>
      <c r="J80">
        <v>175</v>
      </c>
      <c r="K80">
        <v>151</v>
      </c>
      <c r="L80">
        <v>156</v>
      </c>
      <c r="M80">
        <v>157</v>
      </c>
      <c r="N80">
        <v>157</v>
      </c>
      <c r="O80">
        <v>172</v>
      </c>
      <c r="P80">
        <v>166</v>
      </c>
      <c r="Q80">
        <v>155</v>
      </c>
      <c r="R80">
        <v>159</v>
      </c>
      <c r="S80">
        <v>208</v>
      </c>
      <c r="T80" s="2" t="s">
        <v>1427</v>
      </c>
      <c r="U80" s="2" t="s">
        <v>1428</v>
      </c>
      <c r="V80" s="2" t="s">
        <v>1429</v>
      </c>
      <c r="W80" s="2" t="s">
        <v>1430</v>
      </c>
      <c r="X80" s="2" t="s">
        <v>1431</v>
      </c>
      <c r="Y80" s="2" t="s">
        <v>1432</v>
      </c>
      <c r="Z80">
        <v>371</v>
      </c>
      <c r="AA80">
        <v>375.97260273972603</v>
      </c>
      <c r="AB80">
        <v>356.47260273972603</v>
      </c>
      <c r="AC80" s="2" t="s">
        <v>1433</v>
      </c>
      <c r="AD80" s="2" t="s">
        <v>1434</v>
      </c>
      <c r="AE80" s="2" t="s">
        <v>1435</v>
      </c>
      <c r="AF80" s="2" t="s">
        <v>1436</v>
      </c>
      <c r="AG80" s="2" t="s">
        <v>1437</v>
      </c>
      <c r="AH80" s="2" t="s">
        <v>1438</v>
      </c>
      <c r="AI80">
        <v>269.71199999999999</v>
      </c>
      <c r="AJ80">
        <v>241.66300000000001</v>
      </c>
      <c r="AK80">
        <v>245.67599999999999</v>
      </c>
      <c r="AL80" s="2" t="s">
        <v>1439</v>
      </c>
      <c r="AM80" s="2" t="s">
        <v>1440</v>
      </c>
      <c r="AN80" s="2" t="s">
        <v>1441</v>
      </c>
      <c r="AO80" s="2" t="s">
        <v>1442</v>
      </c>
      <c r="AP80">
        <v>229.69</v>
      </c>
      <c r="AQ80">
        <v>219.648</v>
      </c>
      <c r="AR80">
        <v>219.66900000000001</v>
      </c>
      <c r="AS80" s="2" t="s">
        <v>1443</v>
      </c>
      <c r="AT80" s="2" t="s">
        <v>1444</v>
      </c>
      <c r="AU80" s="2" t="s">
        <v>1445</v>
      </c>
      <c r="AV80" s="2" t="s">
        <v>1446</v>
      </c>
      <c r="AW80" s="2" t="s">
        <v>1447</v>
      </c>
      <c r="AX80" s="2" t="s">
        <v>1448</v>
      </c>
      <c r="AY80" s="2" t="s">
        <v>1449</v>
      </c>
      <c r="AZ80" s="2" t="s">
        <v>1450</v>
      </c>
      <c r="BA80" s="2" t="s">
        <v>1451</v>
      </c>
    </row>
    <row r="81" spans="1:53" hidden="1" x14ac:dyDescent="0.2">
      <c r="A81" t="s">
        <v>1452</v>
      </c>
      <c r="B81" t="s">
        <v>160</v>
      </c>
      <c r="J81">
        <v>0</v>
      </c>
      <c r="K81">
        <v>0</v>
      </c>
      <c r="L81">
        <v>0</v>
      </c>
      <c r="M81">
        <v>0</v>
      </c>
      <c r="N81">
        <v>0</v>
      </c>
      <c r="O81">
        <v>0</v>
      </c>
      <c r="P81">
        <v>0</v>
      </c>
      <c r="Q81">
        <v>0</v>
      </c>
      <c r="R81">
        <v>0</v>
      </c>
      <c r="S81">
        <v>0</v>
      </c>
      <c r="T81">
        <v>0</v>
      </c>
      <c r="U81">
        <v>0</v>
      </c>
      <c r="V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row>
    <row r="82" spans="1:53" hidden="1" x14ac:dyDescent="0.2">
      <c r="A82" t="s">
        <v>1453</v>
      </c>
      <c r="B82" t="s">
        <v>162</v>
      </c>
      <c r="J82" t="s">
        <v>23</v>
      </c>
      <c r="K82" t="s">
        <v>23</v>
      </c>
      <c r="L82" t="s">
        <v>23</v>
      </c>
      <c r="M82" t="s">
        <v>23</v>
      </c>
      <c r="N82" t="s">
        <v>23</v>
      </c>
      <c r="O82" t="s">
        <v>23</v>
      </c>
      <c r="P82" t="s">
        <v>23</v>
      </c>
      <c r="Q82" t="s">
        <v>23</v>
      </c>
      <c r="R82" t="s">
        <v>23</v>
      </c>
      <c r="S82" t="s">
        <v>23</v>
      </c>
      <c r="T82" t="s">
        <v>23</v>
      </c>
      <c r="U82" t="s">
        <v>23</v>
      </c>
      <c r="V82">
        <v>2.9</v>
      </c>
      <c r="W82">
        <v>1</v>
      </c>
      <c r="X82">
        <v>2</v>
      </c>
      <c r="Y82">
        <v>1.3959999999999999</v>
      </c>
      <c r="Z82">
        <v>2.5529999999999999</v>
      </c>
      <c r="AA82">
        <v>2.8</v>
      </c>
      <c r="AB82">
        <v>2.38</v>
      </c>
      <c r="AC82">
        <v>1.2</v>
      </c>
      <c r="AD82">
        <v>2.1880000000000002</v>
      </c>
      <c r="AE82">
        <v>1.976</v>
      </c>
      <c r="AF82">
        <v>1.478</v>
      </c>
      <c r="AG82">
        <v>2.794</v>
      </c>
      <c r="AH82">
        <v>1.9259999999999999</v>
      </c>
      <c r="AI82">
        <v>1.3109999999999999</v>
      </c>
      <c r="AJ82" s="2" t="s">
        <v>1454</v>
      </c>
      <c r="AK82" s="2" t="s">
        <v>1455</v>
      </c>
      <c r="AL82">
        <v>0.97989999999999999</v>
      </c>
      <c r="AM82">
        <v>0.99394000000000005</v>
      </c>
      <c r="AN82">
        <v>1</v>
      </c>
      <c r="AO82">
        <v>1</v>
      </c>
      <c r="AP82">
        <v>1.0056670000000001</v>
      </c>
      <c r="AQ82">
        <v>1</v>
      </c>
      <c r="AR82">
        <v>1</v>
      </c>
      <c r="AS82" s="2" t="s">
        <v>1456</v>
      </c>
      <c r="AT82">
        <v>0.39549000000000001</v>
      </c>
      <c r="AU82" s="2" t="s">
        <v>1457</v>
      </c>
      <c r="AV82" s="2" t="s">
        <v>9343</v>
      </c>
      <c r="AW82" s="2" t="s">
        <v>9344</v>
      </c>
      <c r="AX82" s="2" t="s">
        <v>9345</v>
      </c>
      <c r="AY82" s="2" t="s">
        <v>1458</v>
      </c>
      <c r="AZ82" s="2" t="s">
        <v>9346</v>
      </c>
      <c r="BA82" s="2" t="s">
        <v>9347</v>
      </c>
    </row>
    <row r="83" spans="1:53" hidden="1" x14ac:dyDescent="0.2">
      <c r="A83" t="s">
        <v>1459</v>
      </c>
      <c r="B83" t="s">
        <v>164</v>
      </c>
      <c r="J83" t="s">
        <v>23</v>
      </c>
      <c r="K83" t="s">
        <v>23</v>
      </c>
      <c r="L83" t="s">
        <v>23</v>
      </c>
      <c r="M83" t="s">
        <v>23</v>
      </c>
      <c r="N83" t="s">
        <v>23</v>
      </c>
      <c r="O83" t="s">
        <v>23</v>
      </c>
      <c r="P83" t="s">
        <v>23</v>
      </c>
      <c r="Q83" t="s">
        <v>23</v>
      </c>
      <c r="R83" t="s">
        <v>23</v>
      </c>
      <c r="S83" t="s">
        <v>23</v>
      </c>
      <c r="T83" t="s">
        <v>23</v>
      </c>
      <c r="U83">
        <v>148</v>
      </c>
      <c r="V83">
        <v>132</v>
      </c>
      <c r="W83" s="2" t="s">
        <v>1460</v>
      </c>
      <c r="X83" s="2" t="s">
        <v>1461</v>
      </c>
      <c r="Y83" s="2" t="s">
        <v>1462</v>
      </c>
      <c r="Z83" s="2" t="s">
        <v>1463</v>
      </c>
      <c r="AA83" s="2" t="s">
        <v>1464</v>
      </c>
      <c r="AB83" s="2" t="s">
        <v>1465</v>
      </c>
      <c r="AC83" s="2" t="s">
        <v>1466</v>
      </c>
      <c r="AD83" s="2" t="s">
        <v>1467</v>
      </c>
      <c r="AE83" s="2" t="s">
        <v>1468</v>
      </c>
      <c r="AF83" s="2" t="s">
        <v>1469</v>
      </c>
      <c r="AG83" s="2" t="s">
        <v>1470</v>
      </c>
      <c r="AH83" s="2" t="s">
        <v>1471</v>
      </c>
      <c r="AI83" s="2" t="s">
        <v>1472</v>
      </c>
      <c r="AJ83" s="2" t="s">
        <v>1473</v>
      </c>
      <c r="AK83" s="2" t="s">
        <v>1474</v>
      </c>
      <c r="AL83" s="2" t="s">
        <v>1475</v>
      </c>
      <c r="AM83" s="2" t="s">
        <v>1476</v>
      </c>
      <c r="AN83">
        <v>205.3683</v>
      </c>
      <c r="AO83">
        <v>210.31309999999999</v>
      </c>
      <c r="AP83">
        <v>203.28960000000001</v>
      </c>
      <c r="AQ83" s="2" t="s">
        <v>1477</v>
      </c>
      <c r="AR83" s="2" t="s">
        <v>1478</v>
      </c>
      <c r="AS83" s="2" t="s">
        <v>1479</v>
      </c>
      <c r="AT83" s="2" t="s">
        <v>1480</v>
      </c>
      <c r="AU83" s="2" t="s">
        <v>1481</v>
      </c>
      <c r="AV83" s="2" t="s">
        <v>1482</v>
      </c>
      <c r="AW83" s="2" t="s">
        <v>9348</v>
      </c>
      <c r="AX83" s="2" t="s">
        <v>1483</v>
      </c>
      <c r="AY83" s="2" t="s">
        <v>1484</v>
      </c>
      <c r="AZ83" s="2" t="s">
        <v>9349</v>
      </c>
      <c r="BA83" s="2" t="s">
        <v>1485</v>
      </c>
    </row>
    <row r="84" spans="1:53" hidden="1" x14ac:dyDescent="0.2">
      <c r="A84" t="s">
        <v>1486</v>
      </c>
      <c r="B84" t="s">
        <v>166</v>
      </c>
      <c r="J84">
        <v>-6.2</v>
      </c>
      <c r="K84">
        <v>-6.6</v>
      </c>
      <c r="L84">
        <v>-7</v>
      </c>
      <c r="M84">
        <v>-5.6</v>
      </c>
      <c r="N84">
        <v>3.9</v>
      </c>
      <c r="O84">
        <v>0.6</v>
      </c>
      <c r="P84">
        <v>1.1000000000000001</v>
      </c>
      <c r="Q84">
        <v>1.8</v>
      </c>
      <c r="R84">
        <v>2.2000000000000002</v>
      </c>
      <c r="S84">
        <v>2.5</v>
      </c>
      <c r="T84">
        <v>4</v>
      </c>
      <c r="U84" t="s">
        <v>23</v>
      </c>
      <c r="V84" t="s">
        <v>23</v>
      </c>
      <c r="AH84" t="s">
        <v>23</v>
      </c>
      <c r="AI84" t="s">
        <v>23</v>
      </c>
      <c r="AJ84" t="s">
        <v>23</v>
      </c>
      <c r="AK84" t="s">
        <v>23</v>
      </c>
      <c r="AL84" t="s">
        <v>23</v>
      </c>
      <c r="AM84" t="s">
        <v>23</v>
      </c>
      <c r="AN84" t="s">
        <v>23</v>
      </c>
      <c r="AO84" t="s">
        <v>23</v>
      </c>
      <c r="AP84" t="s">
        <v>23</v>
      </c>
      <c r="AQ84" t="s">
        <v>23</v>
      </c>
      <c r="AR84" t="s">
        <v>23</v>
      </c>
      <c r="AS84" t="s">
        <v>23</v>
      </c>
      <c r="AT84" t="s">
        <v>23</v>
      </c>
      <c r="AU84" t="s">
        <v>23</v>
      </c>
      <c r="AV84" t="s">
        <v>23</v>
      </c>
      <c r="AW84" t="s">
        <v>23</v>
      </c>
      <c r="AX84" t="s">
        <v>23</v>
      </c>
      <c r="AY84" t="s">
        <v>23</v>
      </c>
      <c r="AZ84" t="s">
        <v>23</v>
      </c>
      <c r="BA84" t="s">
        <v>23</v>
      </c>
    </row>
    <row r="85" spans="1:53" hidden="1" x14ac:dyDescent="0.2">
      <c r="A85" t="s">
        <v>1487</v>
      </c>
      <c r="B85" t="s">
        <v>168</v>
      </c>
      <c r="J85">
        <v>124</v>
      </c>
      <c r="K85">
        <v>108</v>
      </c>
      <c r="L85">
        <v>117</v>
      </c>
      <c r="M85">
        <v>129</v>
      </c>
      <c r="N85">
        <v>140</v>
      </c>
      <c r="O85">
        <v>148</v>
      </c>
      <c r="P85">
        <v>148</v>
      </c>
      <c r="Q85">
        <v>143</v>
      </c>
      <c r="R85">
        <v>155</v>
      </c>
      <c r="S85">
        <v>149</v>
      </c>
      <c r="T85">
        <v>151</v>
      </c>
      <c r="U85" t="s">
        <v>23</v>
      </c>
      <c r="V85" t="s">
        <v>23</v>
      </c>
      <c r="AH85" t="s">
        <v>23</v>
      </c>
      <c r="AI85" t="s">
        <v>23</v>
      </c>
      <c r="AJ85" t="s">
        <v>23</v>
      </c>
      <c r="AK85" t="s">
        <v>23</v>
      </c>
      <c r="AL85" t="s">
        <v>23</v>
      </c>
      <c r="AM85" t="s">
        <v>23</v>
      </c>
      <c r="AN85" t="s">
        <v>23</v>
      </c>
      <c r="AO85" t="s">
        <v>23</v>
      </c>
      <c r="AP85" t="s">
        <v>23</v>
      </c>
      <c r="AQ85" t="s">
        <v>23</v>
      </c>
      <c r="AR85" t="s">
        <v>23</v>
      </c>
      <c r="AS85" t="s">
        <v>23</v>
      </c>
      <c r="AT85" t="s">
        <v>23</v>
      </c>
      <c r="AU85" t="s">
        <v>23</v>
      </c>
      <c r="AV85" t="s">
        <v>23</v>
      </c>
      <c r="AW85" t="s">
        <v>23</v>
      </c>
      <c r="AX85" t="s">
        <v>23</v>
      </c>
      <c r="AY85" t="s">
        <v>23</v>
      </c>
      <c r="AZ85" t="s">
        <v>23</v>
      </c>
      <c r="BA85" t="s">
        <v>23</v>
      </c>
    </row>
    <row r="86" spans="1:53" hidden="1" x14ac:dyDescent="0.2">
      <c r="A86" t="s">
        <v>1488</v>
      </c>
      <c r="B86" t="s">
        <v>170</v>
      </c>
      <c r="J86">
        <v>2</v>
      </c>
      <c r="K86">
        <v>2</v>
      </c>
      <c r="L86">
        <v>2</v>
      </c>
      <c r="M86">
        <v>2</v>
      </c>
      <c r="N86">
        <v>2</v>
      </c>
      <c r="O86">
        <v>1</v>
      </c>
      <c r="P86">
        <v>0.2</v>
      </c>
      <c r="Q86">
        <v>9.4285769654794405E-2</v>
      </c>
      <c r="R86">
        <v>8.5657800000000103E-2</v>
      </c>
      <c r="S86">
        <v>-5.6671990871232897E-2</v>
      </c>
      <c r="T86">
        <v>-4.1521984799999898E-2</v>
      </c>
      <c r="U86">
        <v>0.2</v>
      </c>
      <c r="V86">
        <v>1.2</v>
      </c>
      <c r="X86">
        <v>6</v>
      </c>
      <c r="Y86">
        <v>6</v>
      </c>
      <c r="Z86" s="2" t="s">
        <v>1489</v>
      </c>
      <c r="AA86">
        <v>7</v>
      </c>
      <c r="AB86">
        <v>7</v>
      </c>
      <c r="AC86">
        <v>7</v>
      </c>
      <c r="AD86">
        <v>7</v>
      </c>
      <c r="AE86">
        <v>7</v>
      </c>
      <c r="AF86">
        <v>7</v>
      </c>
      <c r="AG86">
        <v>7</v>
      </c>
      <c r="AH86">
        <v>8.5739999999999998</v>
      </c>
      <c r="AI86">
        <v>7.399</v>
      </c>
      <c r="AJ86">
        <v>7.0810000000000004</v>
      </c>
      <c r="AK86">
        <v>7.6909999999999998</v>
      </c>
      <c r="AL86">
        <v>7.1768999999999998</v>
      </c>
      <c r="AM86">
        <v>6.7683</v>
      </c>
      <c r="AN86" s="2" t="s">
        <v>1490</v>
      </c>
      <c r="AO86" s="2" t="s">
        <v>1491</v>
      </c>
      <c r="AP86">
        <v>79.081391256830599</v>
      </c>
      <c r="AQ86" s="2" t="s">
        <v>1492</v>
      </c>
      <c r="AR86" s="2" t="s">
        <v>1493</v>
      </c>
      <c r="AS86" s="2" t="s">
        <v>1494</v>
      </c>
      <c r="AT86" s="2" t="s">
        <v>1495</v>
      </c>
      <c r="AU86" s="2" t="s">
        <v>1496</v>
      </c>
      <c r="AV86" s="2" t="s">
        <v>1497</v>
      </c>
      <c r="AW86" s="2" t="s">
        <v>1498</v>
      </c>
      <c r="AX86" s="2" t="s">
        <v>1499</v>
      </c>
      <c r="AY86" s="2" t="s">
        <v>1500</v>
      </c>
      <c r="AZ86" s="2" t="s">
        <v>1501</v>
      </c>
      <c r="BA86" s="2" t="s">
        <v>1502</v>
      </c>
    </row>
    <row r="87" spans="1:53" hidden="1" x14ac:dyDescent="0.2">
      <c r="A87" t="s">
        <v>1503</v>
      </c>
      <c r="B87" t="s">
        <v>172</v>
      </c>
      <c r="J87">
        <v>0</v>
      </c>
      <c r="K87">
        <v>0</v>
      </c>
      <c r="L87">
        <v>0</v>
      </c>
      <c r="M87">
        <v>0</v>
      </c>
      <c r="N87">
        <v>0</v>
      </c>
      <c r="O87">
        <v>0</v>
      </c>
      <c r="P87">
        <v>0</v>
      </c>
      <c r="Q87">
        <v>0</v>
      </c>
      <c r="R87">
        <v>0</v>
      </c>
      <c r="S87">
        <v>0</v>
      </c>
      <c r="T87">
        <v>0</v>
      </c>
      <c r="U87">
        <v>0</v>
      </c>
      <c r="V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row>
    <row r="88" spans="1:53" hidden="1" x14ac:dyDescent="0.2">
      <c r="A88" t="s">
        <v>1504</v>
      </c>
      <c r="B88" t="s">
        <v>174</v>
      </c>
      <c r="J88">
        <v>1</v>
      </c>
      <c r="K88">
        <v>10</v>
      </c>
      <c r="L88">
        <v>24</v>
      </c>
      <c r="M88">
        <v>29</v>
      </c>
      <c r="N88">
        <v>31</v>
      </c>
      <c r="O88">
        <v>30</v>
      </c>
      <c r="P88">
        <v>24</v>
      </c>
      <c r="Q88">
        <v>25</v>
      </c>
      <c r="R88">
        <v>24</v>
      </c>
      <c r="S88">
        <v>21</v>
      </c>
      <c r="T88">
        <v>19</v>
      </c>
      <c r="U88">
        <v>19</v>
      </c>
      <c r="V88">
        <v>20</v>
      </c>
      <c r="W88" s="2" t="s">
        <v>1505</v>
      </c>
      <c r="X88" s="2" t="s">
        <v>1506</v>
      </c>
      <c r="Y88">
        <v>9.3205479452054796</v>
      </c>
      <c r="Z88" s="2" t="s">
        <v>1507</v>
      </c>
      <c r="AA88" s="2" t="s">
        <v>1508</v>
      </c>
      <c r="AB88" s="2" t="s">
        <v>1509</v>
      </c>
      <c r="AC88" s="2" t="s">
        <v>1510</v>
      </c>
      <c r="AD88" s="2" t="s">
        <v>1511</v>
      </c>
      <c r="AE88" s="2" t="s">
        <v>1512</v>
      </c>
      <c r="AF88" s="2" t="s">
        <v>1513</v>
      </c>
      <c r="AG88" s="2" t="s">
        <v>1514</v>
      </c>
      <c r="AH88" s="2" t="s">
        <v>1515</v>
      </c>
      <c r="AI88" s="2" t="s">
        <v>1516</v>
      </c>
      <c r="AJ88" s="2" t="s">
        <v>1517</v>
      </c>
      <c r="AK88" s="2" t="s">
        <v>1518</v>
      </c>
      <c r="AL88" s="2" t="s">
        <v>1519</v>
      </c>
      <c r="AM88" s="2" t="s">
        <v>1520</v>
      </c>
      <c r="AN88" s="2" t="s">
        <v>1521</v>
      </c>
      <c r="AO88" s="2" t="s">
        <v>1522</v>
      </c>
      <c r="AP88" s="2" t="s">
        <v>1523</v>
      </c>
      <c r="AQ88" s="2" t="s">
        <v>1524</v>
      </c>
      <c r="AR88" s="2" t="s">
        <v>1525</v>
      </c>
      <c r="AS88" s="2" t="s">
        <v>1526</v>
      </c>
      <c r="AT88" s="2" t="s">
        <v>1527</v>
      </c>
      <c r="AU88" s="2" t="s">
        <v>1528</v>
      </c>
      <c r="AV88" s="2" t="s">
        <v>1529</v>
      </c>
      <c r="AW88" s="2" t="s">
        <v>9350</v>
      </c>
      <c r="AX88" s="2" t="s">
        <v>1530</v>
      </c>
      <c r="AY88" s="2" t="s">
        <v>9351</v>
      </c>
      <c r="AZ88" s="2" t="s">
        <v>1531</v>
      </c>
      <c r="BA88" s="2" t="s">
        <v>1532</v>
      </c>
    </row>
    <row r="89" spans="1:53" hidden="1" x14ac:dyDescent="0.2">
      <c r="A89" t="s">
        <v>1533</v>
      </c>
      <c r="B89" t="s">
        <v>176</v>
      </c>
      <c r="J89">
        <v>0</v>
      </c>
      <c r="K89">
        <v>0</v>
      </c>
      <c r="L89">
        <v>0</v>
      </c>
      <c r="M89">
        <v>0</v>
      </c>
      <c r="N89">
        <v>0</v>
      </c>
      <c r="O89">
        <v>0</v>
      </c>
      <c r="P89">
        <v>0</v>
      </c>
      <c r="Q89">
        <v>0</v>
      </c>
      <c r="R89">
        <v>0</v>
      </c>
      <c r="S89">
        <v>0</v>
      </c>
      <c r="T89">
        <v>0</v>
      </c>
      <c r="U89">
        <v>0</v>
      </c>
      <c r="V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row>
    <row r="90" spans="1:53" hidden="1" x14ac:dyDescent="0.2">
      <c r="A90" t="s">
        <v>1534</v>
      </c>
      <c r="B90" t="s">
        <v>178</v>
      </c>
      <c r="J90">
        <v>0</v>
      </c>
      <c r="K90">
        <v>0</v>
      </c>
      <c r="L90">
        <v>0</v>
      </c>
      <c r="M90">
        <v>0</v>
      </c>
      <c r="N90">
        <v>0</v>
      </c>
      <c r="O90">
        <v>0</v>
      </c>
      <c r="P90">
        <v>0</v>
      </c>
      <c r="Q90">
        <v>0</v>
      </c>
      <c r="R90">
        <v>0</v>
      </c>
      <c r="S90">
        <v>0</v>
      </c>
      <c r="T90">
        <v>0</v>
      </c>
      <c r="U90">
        <v>0</v>
      </c>
      <c r="V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row>
    <row r="91" spans="1:53" hidden="1" x14ac:dyDescent="0.2">
      <c r="A91" t="s">
        <v>1535</v>
      </c>
      <c r="B91" t="s">
        <v>180</v>
      </c>
      <c r="J91">
        <v>0</v>
      </c>
      <c r="K91">
        <v>0</v>
      </c>
      <c r="L91">
        <v>0</v>
      </c>
      <c r="M91">
        <v>0</v>
      </c>
      <c r="N91">
        <v>0</v>
      </c>
      <c r="O91">
        <v>0</v>
      </c>
      <c r="P91">
        <v>0</v>
      </c>
      <c r="Q91">
        <v>0</v>
      </c>
      <c r="R91">
        <v>0</v>
      </c>
      <c r="S91">
        <v>0</v>
      </c>
      <c r="T91">
        <v>0</v>
      </c>
      <c r="U91">
        <v>0</v>
      </c>
      <c r="V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row>
    <row r="92" spans="1:53" hidden="1" x14ac:dyDescent="0.2">
      <c r="A92" t="s">
        <v>1536</v>
      </c>
      <c r="B92" t="s">
        <v>182</v>
      </c>
      <c r="J92">
        <v>0</v>
      </c>
      <c r="K92">
        <v>0</v>
      </c>
      <c r="L92">
        <v>0</v>
      </c>
      <c r="M92">
        <v>0</v>
      </c>
      <c r="N92">
        <v>0</v>
      </c>
      <c r="O92">
        <v>0</v>
      </c>
      <c r="P92">
        <v>0</v>
      </c>
      <c r="Q92">
        <v>0</v>
      </c>
      <c r="R92">
        <v>0</v>
      </c>
      <c r="S92">
        <v>0</v>
      </c>
      <c r="T92">
        <v>0</v>
      </c>
      <c r="U92">
        <v>0</v>
      </c>
      <c r="V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row>
    <row r="93" spans="1:53" hidden="1" x14ac:dyDescent="0.2">
      <c r="A93" t="s">
        <v>1537</v>
      </c>
      <c r="B93" t="s">
        <v>184</v>
      </c>
      <c r="J93">
        <v>5</v>
      </c>
      <c r="K93">
        <v>5</v>
      </c>
      <c r="L93">
        <v>6</v>
      </c>
      <c r="M93">
        <v>7</v>
      </c>
      <c r="N93">
        <v>5</v>
      </c>
      <c r="O93">
        <v>3</v>
      </c>
      <c r="P93">
        <v>5.0999999999999996</v>
      </c>
      <c r="Q93">
        <v>4</v>
      </c>
      <c r="R93">
        <v>3</v>
      </c>
      <c r="S93">
        <v>4</v>
      </c>
      <c r="T93">
        <v>3.9</v>
      </c>
      <c r="U93">
        <v>4.4000000000000004</v>
      </c>
      <c r="V93">
        <v>4.5999999999999996</v>
      </c>
      <c r="W93">
        <v>6</v>
      </c>
      <c r="X93">
        <v>7</v>
      </c>
      <c r="Y93">
        <v>9.35</v>
      </c>
      <c r="Z93">
        <v>15</v>
      </c>
      <c r="AA93">
        <v>20</v>
      </c>
      <c r="AB93">
        <v>25</v>
      </c>
      <c r="AC93">
        <v>23</v>
      </c>
      <c r="AD93">
        <v>21</v>
      </c>
      <c r="AE93">
        <v>21</v>
      </c>
      <c r="AF93" s="2" t="s">
        <v>1538</v>
      </c>
      <c r="AG93" s="2" t="s">
        <v>1539</v>
      </c>
      <c r="AH93" s="2" t="s">
        <v>1540</v>
      </c>
      <c r="AI93">
        <v>18.02</v>
      </c>
      <c r="AJ93">
        <v>17.32</v>
      </c>
      <c r="AK93">
        <v>17.922999999999998</v>
      </c>
      <c r="AL93" s="2" t="s">
        <v>1541</v>
      </c>
      <c r="AM93">
        <v>16.540769999999998</v>
      </c>
      <c r="AN93" s="2" t="s">
        <v>1542</v>
      </c>
      <c r="AO93" s="2" t="s">
        <v>1543</v>
      </c>
      <c r="AP93" s="2" t="s">
        <v>1544</v>
      </c>
      <c r="AQ93" s="2" t="s">
        <v>1545</v>
      </c>
      <c r="AR93" s="2" t="s">
        <v>1546</v>
      </c>
      <c r="AS93" s="2" t="s">
        <v>1547</v>
      </c>
      <c r="AT93" s="2" t="s">
        <v>1548</v>
      </c>
      <c r="AU93" s="2" t="s">
        <v>1549</v>
      </c>
      <c r="AV93" s="2" t="s">
        <v>1550</v>
      </c>
      <c r="AW93">
        <v>13.6186077888</v>
      </c>
      <c r="AX93" s="2" t="s">
        <v>1551</v>
      </c>
      <c r="AY93" s="2" t="s">
        <v>1552</v>
      </c>
      <c r="AZ93" s="2" t="s">
        <v>1553</v>
      </c>
      <c r="BA93" s="2" t="s">
        <v>1554</v>
      </c>
    </row>
    <row r="94" spans="1:53" hidden="1" x14ac:dyDescent="0.2">
      <c r="A94" t="s">
        <v>1555</v>
      </c>
      <c r="B94" t="s">
        <v>186</v>
      </c>
      <c r="J94">
        <v>0</v>
      </c>
      <c r="K94">
        <v>0</v>
      </c>
      <c r="L94">
        <v>0</v>
      </c>
      <c r="M94">
        <v>0</v>
      </c>
      <c r="N94">
        <v>0</v>
      </c>
      <c r="O94">
        <v>0</v>
      </c>
      <c r="P94">
        <v>0</v>
      </c>
      <c r="Q94">
        <v>0</v>
      </c>
      <c r="R94">
        <v>0</v>
      </c>
      <c r="S94">
        <v>0</v>
      </c>
      <c r="T94">
        <v>0</v>
      </c>
      <c r="U94">
        <v>0</v>
      </c>
      <c r="V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row>
    <row r="95" spans="1:53" hidden="1" x14ac:dyDescent="0.2">
      <c r="A95" t="s">
        <v>1556</v>
      </c>
      <c r="B95" t="s">
        <v>188</v>
      </c>
      <c r="J95">
        <v>0</v>
      </c>
      <c r="K95">
        <v>0</v>
      </c>
      <c r="L95">
        <v>0</v>
      </c>
      <c r="M95">
        <v>0</v>
      </c>
      <c r="N95">
        <v>0</v>
      </c>
      <c r="O95">
        <v>0</v>
      </c>
      <c r="P95">
        <v>0</v>
      </c>
      <c r="Q95">
        <v>0</v>
      </c>
      <c r="R95">
        <v>0</v>
      </c>
      <c r="S95">
        <v>0</v>
      </c>
      <c r="T95">
        <v>0</v>
      </c>
      <c r="U95">
        <v>0</v>
      </c>
      <c r="V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row>
    <row r="96" spans="1:53" hidden="1" x14ac:dyDescent="0.2">
      <c r="A96" t="s">
        <v>1557</v>
      </c>
      <c r="B96" t="s">
        <v>190</v>
      </c>
      <c r="J96">
        <v>0</v>
      </c>
      <c r="K96">
        <v>0</v>
      </c>
      <c r="L96">
        <v>0</v>
      </c>
      <c r="M96">
        <v>0</v>
      </c>
      <c r="N96">
        <v>0</v>
      </c>
      <c r="O96">
        <v>0</v>
      </c>
      <c r="P96">
        <v>0</v>
      </c>
      <c r="Q96">
        <v>0</v>
      </c>
      <c r="R96">
        <v>0</v>
      </c>
      <c r="S96">
        <v>0</v>
      </c>
      <c r="T96">
        <v>0</v>
      </c>
      <c r="U96">
        <v>0</v>
      </c>
      <c r="V96">
        <v>0</v>
      </c>
      <c r="AH96">
        <v>0</v>
      </c>
      <c r="AI96">
        <v>0</v>
      </c>
      <c r="AJ96">
        <v>0</v>
      </c>
      <c r="AK96">
        <v>0</v>
      </c>
      <c r="AL96">
        <v>0</v>
      </c>
      <c r="AM96">
        <v>0</v>
      </c>
      <c r="AN96">
        <v>0</v>
      </c>
      <c r="AO96">
        <v>0</v>
      </c>
      <c r="AP96">
        <v>0</v>
      </c>
      <c r="AQ96">
        <v>0</v>
      </c>
      <c r="AR96">
        <v>0</v>
      </c>
      <c r="AS96">
        <v>0</v>
      </c>
      <c r="AT96">
        <v>0</v>
      </c>
      <c r="AU96">
        <v>0</v>
      </c>
      <c r="AV96">
        <v>0</v>
      </c>
      <c r="AW96" s="2" t="s">
        <v>1558</v>
      </c>
      <c r="AX96" s="2" t="s">
        <v>1559</v>
      </c>
      <c r="AY96" s="2" t="s">
        <v>1560</v>
      </c>
      <c r="AZ96" s="2" t="s">
        <v>1561</v>
      </c>
      <c r="BA96" s="2" t="s">
        <v>9352</v>
      </c>
    </row>
    <row r="97" spans="1:53" hidden="1" x14ac:dyDescent="0.2">
      <c r="A97" t="s">
        <v>1562</v>
      </c>
      <c r="B97" t="s">
        <v>192</v>
      </c>
      <c r="J97">
        <v>0</v>
      </c>
      <c r="K97">
        <v>0</v>
      </c>
      <c r="L97">
        <v>0</v>
      </c>
      <c r="M97">
        <v>0</v>
      </c>
      <c r="N97">
        <v>0</v>
      </c>
      <c r="O97">
        <v>0</v>
      </c>
      <c r="P97">
        <v>0</v>
      </c>
      <c r="Q97">
        <v>0</v>
      </c>
      <c r="R97">
        <v>0</v>
      </c>
      <c r="S97">
        <v>0</v>
      </c>
      <c r="T97">
        <v>0</v>
      </c>
      <c r="U97">
        <v>0</v>
      </c>
      <c r="V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row>
    <row r="98" spans="1:53" hidden="1" x14ac:dyDescent="0.2">
      <c r="A98" t="s">
        <v>1563</v>
      </c>
      <c r="B98" t="s">
        <v>194</v>
      </c>
      <c r="J98">
        <v>0</v>
      </c>
      <c r="K98">
        <v>0</v>
      </c>
      <c r="L98">
        <v>0</v>
      </c>
      <c r="M98">
        <v>0</v>
      </c>
      <c r="N98">
        <v>0</v>
      </c>
      <c r="O98">
        <v>-7.4570159999999705E-2</v>
      </c>
      <c r="P98">
        <v>-0.3</v>
      </c>
      <c r="Q98" t="s">
        <v>23</v>
      </c>
      <c r="R98" t="s">
        <v>23</v>
      </c>
      <c r="S98" t="s">
        <v>23</v>
      </c>
      <c r="T98" t="s">
        <v>23</v>
      </c>
      <c r="U98" t="s">
        <v>23</v>
      </c>
      <c r="V98" t="s">
        <v>23</v>
      </c>
      <c r="AH98" t="s">
        <v>23</v>
      </c>
      <c r="AI98" t="s">
        <v>23</v>
      </c>
      <c r="AJ98" t="s">
        <v>23</v>
      </c>
      <c r="AK98" t="s">
        <v>23</v>
      </c>
      <c r="AL98" t="s">
        <v>23</v>
      </c>
      <c r="AM98" t="s">
        <v>23</v>
      </c>
      <c r="AN98" t="s">
        <v>23</v>
      </c>
      <c r="AO98" t="s">
        <v>23</v>
      </c>
      <c r="AP98" t="s">
        <v>23</v>
      </c>
      <c r="AQ98" t="s">
        <v>23</v>
      </c>
      <c r="AR98" t="s">
        <v>23</v>
      </c>
      <c r="AS98" t="s">
        <v>23</v>
      </c>
      <c r="AT98" t="s">
        <v>23</v>
      </c>
      <c r="AU98" t="s">
        <v>23</v>
      </c>
      <c r="AV98" t="s">
        <v>23</v>
      </c>
      <c r="AW98" t="s">
        <v>23</v>
      </c>
      <c r="AX98" t="s">
        <v>23</v>
      </c>
      <c r="AY98" t="s">
        <v>23</v>
      </c>
      <c r="AZ98" t="s">
        <v>23</v>
      </c>
      <c r="BA98" t="s">
        <v>23</v>
      </c>
    </row>
    <row r="99" spans="1:53" hidden="1" x14ac:dyDescent="0.2">
      <c r="A99" t="s">
        <v>1564</v>
      </c>
      <c r="B99" t="s">
        <v>196</v>
      </c>
      <c r="J99">
        <v>0</v>
      </c>
      <c r="K99">
        <v>0</v>
      </c>
      <c r="L99">
        <v>0</v>
      </c>
      <c r="M99">
        <v>0</v>
      </c>
      <c r="N99">
        <v>0</v>
      </c>
      <c r="O99">
        <v>0</v>
      </c>
      <c r="P99">
        <v>-1.45794559506849E-2</v>
      </c>
      <c r="Q99">
        <v>-8.0436817479451698E-3</v>
      </c>
      <c r="R99">
        <v>-1.30755757486339E-2</v>
      </c>
      <c r="S99">
        <v>-6.14601498000001E-2</v>
      </c>
      <c r="T99">
        <v>-0.1</v>
      </c>
      <c r="U99">
        <v>-0.1</v>
      </c>
      <c r="V99">
        <v>-9.5007036229508193E-2</v>
      </c>
      <c r="AH99">
        <v>0</v>
      </c>
      <c r="AI99">
        <v>1E-3</v>
      </c>
      <c r="AJ99">
        <v>0.02</v>
      </c>
      <c r="AK99">
        <v>0.02</v>
      </c>
      <c r="AL99">
        <v>0.02</v>
      </c>
      <c r="AM99">
        <v>0.02</v>
      </c>
      <c r="AN99">
        <v>0.02</v>
      </c>
      <c r="AO99">
        <v>0.02</v>
      </c>
      <c r="AP99">
        <v>0.02</v>
      </c>
      <c r="AQ99">
        <v>0.02</v>
      </c>
      <c r="AR99">
        <v>0.02</v>
      </c>
      <c r="AS99">
        <v>0</v>
      </c>
      <c r="AT99">
        <v>0</v>
      </c>
      <c r="AU99">
        <v>0</v>
      </c>
      <c r="AV99">
        <v>0.02</v>
      </c>
      <c r="AW99">
        <v>0.02</v>
      </c>
      <c r="AX99">
        <v>0.02</v>
      </c>
      <c r="AY99">
        <v>0.02</v>
      </c>
      <c r="AZ99">
        <v>0.02</v>
      </c>
      <c r="BA99">
        <v>0.02</v>
      </c>
    </row>
    <row r="100" spans="1:53" hidden="1" x14ac:dyDescent="0.2">
      <c r="A100" t="s">
        <v>1565</v>
      </c>
      <c r="B100" t="s">
        <v>198</v>
      </c>
      <c r="J100">
        <v>0</v>
      </c>
      <c r="K100">
        <v>0</v>
      </c>
      <c r="L100">
        <v>0</v>
      </c>
      <c r="M100">
        <v>0</v>
      </c>
      <c r="N100">
        <v>0</v>
      </c>
      <c r="O100">
        <v>0</v>
      </c>
      <c r="P100">
        <v>0</v>
      </c>
      <c r="Q100">
        <v>0</v>
      </c>
      <c r="R100">
        <v>0</v>
      </c>
      <c r="S100">
        <v>0</v>
      </c>
      <c r="T100">
        <v>0</v>
      </c>
      <c r="U100">
        <v>0</v>
      </c>
      <c r="V100">
        <v>0</v>
      </c>
      <c r="AH100">
        <v>0</v>
      </c>
      <c r="AI100">
        <v>0</v>
      </c>
      <c r="AJ100">
        <v>0</v>
      </c>
      <c r="AK100">
        <v>0</v>
      </c>
      <c r="AL100">
        <v>0</v>
      </c>
      <c r="AM100">
        <v>0</v>
      </c>
      <c r="AN100">
        <v>0.08</v>
      </c>
      <c r="AO100">
        <v>0.57999999999999996</v>
      </c>
      <c r="AP100">
        <v>0.1</v>
      </c>
      <c r="AQ100">
        <v>0.3</v>
      </c>
      <c r="AR100">
        <v>2.1</v>
      </c>
      <c r="AS100">
        <v>7.0999999999999994E-2</v>
      </c>
      <c r="AT100">
        <v>7.0999999999999994E-2</v>
      </c>
      <c r="AU100">
        <v>9.6000000000000002E-2</v>
      </c>
      <c r="AV100">
        <v>9.6000000000000002E-2</v>
      </c>
      <c r="AW100">
        <v>9.6000000000000002E-2</v>
      </c>
      <c r="AX100">
        <v>9.6000000000000002E-2</v>
      </c>
      <c r="AY100">
        <v>9.6000000000000002E-2</v>
      </c>
      <c r="AZ100">
        <v>9.6000000000000002E-2</v>
      </c>
      <c r="BA100">
        <v>9.6000000000000002E-2</v>
      </c>
    </row>
    <row r="101" spans="1:53" hidden="1" x14ac:dyDescent="0.2">
      <c r="A101" t="s">
        <v>1566</v>
      </c>
      <c r="B101" t="s">
        <v>200</v>
      </c>
      <c r="J101">
        <v>58</v>
      </c>
      <c r="K101">
        <v>58</v>
      </c>
      <c r="L101">
        <v>62</v>
      </c>
      <c r="M101">
        <v>61</v>
      </c>
      <c r="N101">
        <v>63</v>
      </c>
      <c r="O101">
        <v>63</v>
      </c>
      <c r="P101">
        <v>64</v>
      </c>
      <c r="Q101">
        <v>60</v>
      </c>
      <c r="R101">
        <v>65</v>
      </c>
      <c r="S101">
        <v>54</v>
      </c>
      <c r="T101">
        <v>58</v>
      </c>
      <c r="U101">
        <v>49</v>
      </c>
      <c r="V101">
        <v>49</v>
      </c>
      <c r="W101" s="2" t="s">
        <v>1567</v>
      </c>
      <c r="X101" s="2" t="s">
        <v>1568</v>
      </c>
      <c r="Y101" s="2" t="s">
        <v>1569</v>
      </c>
      <c r="Z101" s="2" t="s">
        <v>1570</v>
      </c>
      <c r="AA101" s="2" t="s">
        <v>1571</v>
      </c>
      <c r="AB101">
        <v>41.530120547945202</v>
      </c>
      <c r="AC101" s="2" t="s">
        <v>1572</v>
      </c>
      <c r="AD101" s="2" t="s">
        <v>1573</v>
      </c>
      <c r="AE101" s="2" t="s">
        <v>1574</v>
      </c>
      <c r="AF101" s="2" t="s">
        <v>1575</v>
      </c>
      <c r="AG101" s="2" t="s">
        <v>1576</v>
      </c>
      <c r="AH101" s="2" t="s">
        <v>1577</v>
      </c>
      <c r="AI101" s="2" t="s">
        <v>1578</v>
      </c>
      <c r="AJ101" s="2" t="s">
        <v>1579</v>
      </c>
      <c r="AK101" s="2" t="s">
        <v>1580</v>
      </c>
      <c r="AL101" s="2" t="s">
        <v>1581</v>
      </c>
      <c r="AM101" s="2" t="s">
        <v>1582</v>
      </c>
      <c r="AN101" s="2" t="s">
        <v>1583</v>
      </c>
      <c r="AO101" s="2" t="s">
        <v>1584</v>
      </c>
      <c r="AP101" s="2" t="s">
        <v>1585</v>
      </c>
      <c r="AQ101">
        <v>35.388599999999997</v>
      </c>
      <c r="AR101" s="2" t="s">
        <v>1586</v>
      </c>
      <c r="AS101">
        <v>33.145299999999999</v>
      </c>
      <c r="AT101" s="2" t="s">
        <v>1587</v>
      </c>
      <c r="AU101" s="2" t="s">
        <v>1588</v>
      </c>
      <c r="AV101" s="2" t="s">
        <v>1589</v>
      </c>
      <c r="AW101" s="2" t="s">
        <v>1590</v>
      </c>
      <c r="AX101">
        <v>37.045904371584697</v>
      </c>
      <c r="AY101" s="2" t="s">
        <v>1591</v>
      </c>
      <c r="AZ101" s="2" t="s">
        <v>1592</v>
      </c>
      <c r="BA101" s="2" t="s">
        <v>9353</v>
      </c>
    </row>
    <row r="102" spans="1:53" hidden="1" x14ac:dyDescent="0.2">
      <c r="A102" t="s">
        <v>1593</v>
      </c>
      <c r="B102" t="s">
        <v>202</v>
      </c>
      <c r="J102">
        <v>0</v>
      </c>
      <c r="K102">
        <v>0</v>
      </c>
      <c r="L102">
        <v>0</v>
      </c>
      <c r="M102">
        <v>0</v>
      </c>
      <c r="N102">
        <v>0</v>
      </c>
      <c r="O102">
        <v>0</v>
      </c>
      <c r="P102">
        <v>0</v>
      </c>
      <c r="Q102">
        <v>0</v>
      </c>
      <c r="R102">
        <v>0</v>
      </c>
      <c r="S102">
        <v>0</v>
      </c>
      <c r="T102">
        <v>0</v>
      </c>
      <c r="U102">
        <v>0</v>
      </c>
      <c r="V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row>
    <row r="103" spans="1:53" hidden="1" x14ac:dyDescent="0.2">
      <c r="A103" t="s">
        <v>1594</v>
      </c>
      <c r="B103" t="s">
        <v>204</v>
      </c>
      <c r="J103">
        <v>186</v>
      </c>
      <c r="K103">
        <v>329</v>
      </c>
      <c r="L103">
        <v>395</v>
      </c>
      <c r="M103">
        <v>485</v>
      </c>
      <c r="N103">
        <v>525</v>
      </c>
      <c r="O103">
        <v>626</v>
      </c>
      <c r="P103">
        <v>646</v>
      </c>
      <c r="Q103">
        <v>627</v>
      </c>
      <c r="R103">
        <v>655</v>
      </c>
      <c r="S103">
        <v>724</v>
      </c>
      <c r="T103">
        <v>682</v>
      </c>
      <c r="U103">
        <v>639</v>
      </c>
      <c r="V103">
        <v>602</v>
      </c>
      <c r="W103" s="2" t="s">
        <v>1595</v>
      </c>
      <c r="X103" s="2" t="s">
        <v>1596</v>
      </c>
      <c r="Y103">
        <v>805.65960547945201</v>
      </c>
      <c r="Z103" s="2" t="s">
        <v>1597</v>
      </c>
      <c r="AA103" s="2" t="s">
        <v>1598</v>
      </c>
      <c r="AB103" s="2" t="s">
        <v>1599</v>
      </c>
      <c r="AC103" s="2" t="s">
        <v>1600</v>
      </c>
      <c r="AD103" s="2" t="s">
        <v>1601</v>
      </c>
      <c r="AE103" s="2" t="s">
        <v>1602</v>
      </c>
      <c r="AF103" s="2" t="s">
        <v>1603</v>
      </c>
      <c r="AG103" s="2" t="s">
        <v>1604</v>
      </c>
      <c r="AH103" s="2" t="s">
        <v>1605</v>
      </c>
      <c r="AI103" s="2" t="s">
        <v>1606</v>
      </c>
      <c r="AJ103" s="2" t="s">
        <v>1607</v>
      </c>
      <c r="AK103" s="2" t="s">
        <v>1608</v>
      </c>
      <c r="AL103" s="2" t="s">
        <v>1609</v>
      </c>
      <c r="AM103" s="2" t="s">
        <v>1610</v>
      </c>
      <c r="AN103" s="2" t="s">
        <v>1611</v>
      </c>
      <c r="AO103" s="2" t="s">
        <v>1612</v>
      </c>
      <c r="AP103" s="2" t="s">
        <v>1613</v>
      </c>
      <c r="AQ103" s="2" t="s">
        <v>1614</v>
      </c>
      <c r="AR103" s="2" t="s">
        <v>1615</v>
      </c>
      <c r="AS103" s="2" t="s">
        <v>1616</v>
      </c>
      <c r="AT103" s="2" t="s">
        <v>1617</v>
      </c>
      <c r="AU103" s="2" t="s">
        <v>9354</v>
      </c>
      <c r="AV103">
        <v>985.68540964385204</v>
      </c>
      <c r="AW103">
        <v>957.07043534245201</v>
      </c>
      <c r="AX103" s="2" t="s">
        <v>9355</v>
      </c>
      <c r="AY103" s="2" t="s">
        <v>9356</v>
      </c>
      <c r="AZ103" s="2" t="s">
        <v>9357</v>
      </c>
      <c r="BA103" s="2" t="s">
        <v>9358</v>
      </c>
    </row>
    <row r="104" spans="1:53" hidden="1" x14ac:dyDescent="0.2">
      <c r="A104" t="s">
        <v>1618</v>
      </c>
      <c r="B104" t="s">
        <v>206</v>
      </c>
      <c r="J104">
        <v>1659</v>
      </c>
      <c r="K104">
        <v>1712</v>
      </c>
      <c r="L104">
        <v>1431</v>
      </c>
      <c r="M104">
        <v>1448</v>
      </c>
      <c r="N104">
        <v>1498</v>
      </c>
      <c r="O104">
        <v>1380</v>
      </c>
      <c r="P104">
        <v>1426</v>
      </c>
      <c r="Q104">
        <v>1370</v>
      </c>
      <c r="R104">
        <v>1369</v>
      </c>
      <c r="S104">
        <v>1481</v>
      </c>
      <c r="T104">
        <v>1537</v>
      </c>
      <c r="U104">
        <v>1666</v>
      </c>
      <c r="V104">
        <v>1577</v>
      </c>
      <c r="W104" s="2" t="s">
        <v>1619</v>
      </c>
      <c r="X104">
        <v>1671.7639999999999</v>
      </c>
      <c r="Y104">
        <v>1662.6780000000001</v>
      </c>
      <c r="Z104">
        <v>1654.606</v>
      </c>
      <c r="AA104">
        <v>1633.3720000000001</v>
      </c>
      <c r="AB104">
        <v>1598.845</v>
      </c>
      <c r="AC104">
        <v>1540.4870000000001</v>
      </c>
      <c r="AD104">
        <v>1447.4469999999999</v>
      </c>
      <c r="AE104">
        <v>1375.502</v>
      </c>
      <c r="AF104" s="2" t="s">
        <v>1620</v>
      </c>
      <c r="AG104">
        <v>1175.6880000000001</v>
      </c>
      <c r="AH104">
        <v>1119.739</v>
      </c>
      <c r="AI104" s="2" t="s">
        <v>1621</v>
      </c>
      <c r="AJ104">
        <v>1035.2449999999999</v>
      </c>
      <c r="AK104">
        <v>984.73599999999999</v>
      </c>
      <c r="AL104" s="2" t="s">
        <v>1622</v>
      </c>
      <c r="AM104" s="2" t="s">
        <v>1623</v>
      </c>
      <c r="AN104" s="2" t="s">
        <v>1624</v>
      </c>
      <c r="AO104" s="2" t="s">
        <v>1625</v>
      </c>
      <c r="AP104" s="2" t="s">
        <v>1626</v>
      </c>
      <c r="AQ104" s="2" t="s">
        <v>1627</v>
      </c>
      <c r="AR104">
        <v>909.19039999999995</v>
      </c>
      <c r="AS104" s="2" t="s">
        <v>1628</v>
      </c>
      <c r="AT104">
        <v>940.99911857923496</v>
      </c>
      <c r="AU104" s="2" t="s">
        <v>1629</v>
      </c>
      <c r="AV104" s="2" t="s">
        <v>1630</v>
      </c>
      <c r="AW104" s="2" t="s">
        <v>1631</v>
      </c>
      <c r="AX104" s="2" t="s">
        <v>1632</v>
      </c>
      <c r="AY104" s="2" t="s">
        <v>1633</v>
      </c>
      <c r="AZ104">
        <v>833.66817696644705</v>
      </c>
      <c r="BA104">
        <v>881.23572158714796</v>
      </c>
    </row>
    <row r="105" spans="1:53" hidden="1" x14ac:dyDescent="0.2">
      <c r="A105" t="s">
        <v>1634</v>
      </c>
      <c r="B105" t="s">
        <v>208</v>
      </c>
      <c r="C105" s="2" t="s">
        <v>1635</v>
      </c>
      <c r="D105" s="2" t="s">
        <v>1636</v>
      </c>
      <c r="E105" s="2" t="s">
        <v>1637</v>
      </c>
      <c r="F105" s="2" t="s">
        <v>1638</v>
      </c>
      <c r="G105" s="2" t="s">
        <v>1639</v>
      </c>
      <c r="H105" s="2" t="s">
        <v>1640</v>
      </c>
      <c r="I105" s="2" t="s">
        <v>1641</v>
      </c>
      <c r="J105" s="2" t="s">
        <v>1642</v>
      </c>
      <c r="K105" s="2" t="s">
        <v>1643</v>
      </c>
      <c r="L105" s="2" t="s">
        <v>1644</v>
      </c>
      <c r="M105" s="2" t="s">
        <v>1645</v>
      </c>
      <c r="N105" s="2" t="s">
        <v>1646</v>
      </c>
      <c r="O105" s="2" t="s">
        <v>1647</v>
      </c>
      <c r="P105" s="2" t="s">
        <v>1648</v>
      </c>
      <c r="Q105" s="2" t="s">
        <v>1649</v>
      </c>
      <c r="R105" s="2" t="s">
        <v>1650</v>
      </c>
      <c r="S105" s="2" t="s">
        <v>1651</v>
      </c>
      <c r="T105" s="2" t="s">
        <v>1652</v>
      </c>
      <c r="U105" s="2" t="s">
        <v>1653</v>
      </c>
      <c r="V105" s="2" t="s">
        <v>1654</v>
      </c>
      <c r="W105" s="2" t="s">
        <v>1655</v>
      </c>
      <c r="X105" s="2" t="s">
        <v>1656</v>
      </c>
      <c r="Y105" s="2" t="s">
        <v>1657</v>
      </c>
      <c r="Z105" s="2" t="s">
        <v>1658</v>
      </c>
      <c r="AA105" s="2" t="s">
        <v>1659</v>
      </c>
      <c r="AB105" s="2" t="s">
        <v>1660</v>
      </c>
      <c r="AC105" s="2" t="s">
        <v>1661</v>
      </c>
      <c r="AD105" s="2" t="s">
        <v>1662</v>
      </c>
      <c r="AE105" s="2" t="s">
        <v>1663</v>
      </c>
      <c r="AF105" s="2" t="s">
        <v>1664</v>
      </c>
      <c r="AG105" s="2" t="s">
        <v>1665</v>
      </c>
      <c r="AH105" s="2" t="s">
        <v>1666</v>
      </c>
      <c r="AI105" s="2" t="s">
        <v>1667</v>
      </c>
      <c r="AJ105" s="2" t="s">
        <v>1668</v>
      </c>
      <c r="AK105" s="2" t="s">
        <v>1669</v>
      </c>
      <c r="AL105" s="2" t="s">
        <v>1670</v>
      </c>
      <c r="AM105" s="2" t="s">
        <v>1671</v>
      </c>
      <c r="AN105" s="2" t="s">
        <v>1672</v>
      </c>
      <c r="AO105" s="2" t="s">
        <v>1673</v>
      </c>
      <c r="AP105" s="2" t="s">
        <v>1674</v>
      </c>
      <c r="AQ105" s="2" t="s">
        <v>1675</v>
      </c>
      <c r="AR105" s="2" t="s">
        <v>1676</v>
      </c>
      <c r="AS105" s="2" t="s">
        <v>1677</v>
      </c>
      <c r="AT105" s="2" t="s">
        <v>1678</v>
      </c>
      <c r="AU105" s="2" t="s">
        <v>1679</v>
      </c>
      <c r="AV105" s="2" t="s">
        <v>1680</v>
      </c>
      <c r="AW105" s="2" t="s">
        <v>1681</v>
      </c>
      <c r="AX105" s="2" t="s">
        <v>1682</v>
      </c>
      <c r="AY105" s="2" t="s">
        <v>1683</v>
      </c>
      <c r="AZ105" s="2" t="s">
        <v>1684</v>
      </c>
      <c r="BA105" s="2" t="s">
        <v>1685</v>
      </c>
    </row>
    <row r="106" spans="1:53" hidden="1" x14ac:dyDescent="0.2">
      <c r="A106" t="s">
        <v>1686</v>
      </c>
      <c r="B106" t="s">
        <v>210</v>
      </c>
      <c r="C106" s="2" t="s">
        <v>1687</v>
      </c>
      <c r="D106" s="2" t="s">
        <v>1688</v>
      </c>
      <c r="E106" s="2" t="s">
        <v>1689</v>
      </c>
      <c r="F106" s="2" t="s">
        <v>1690</v>
      </c>
      <c r="G106" s="2" t="s">
        <v>1691</v>
      </c>
      <c r="H106" s="2" t="s">
        <v>1692</v>
      </c>
      <c r="I106" s="2" t="s">
        <v>1693</v>
      </c>
      <c r="J106" s="2" t="s">
        <v>1694</v>
      </c>
      <c r="K106" s="2" t="s">
        <v>1695</v>
      </c>
      <c r="L106" s="2" t="s">
        <v>1696</v>
      </c>
      <c r="M106" s="2" t="s">
        <v>1697</v>
      </c>
      <c r="N106" s="2" t="s">
        <v>1698</v>
      </c>
      <c r="O106" s="2" t="s">
        <v>1699</v>
      </c>
      <c r="P106" s="2" t="s">
        <v>1700</v>
      </c>
      <c r="Q106" s="2" t="s">
        <v>1701</v>
      </c>
      <c r="R106" s="2" t="s">
        <v>1702</v>
      </c>
      <c r="S106" s="2" t="s">
        <v>1703</v>
      </c>
      <c r="T106" s="2" t="s">
        <v>1704</v>
      </c>
      <c r="U106" s="2" t="s">
        <v>1705</v>
      </c>
      <c r="V106">
        <v>425</v>
      </c>
      <c r="W106">
        <v>483</v>
      </c>
      <c r="X106">
        <v>530.97260273972597</v>
      </c>
      <c r="Y106">
        <v>555</v>
      </c>
      <c r="Z106" s="2" t="s">
        <v>1706</v>
      </c>
      <c r="AA106" s="2" t="s">
        <v>1707</v>
      </c>
      <c r="AB106" s="2" t="s">
        <v>1708</v>
      </c>
      <c r="AC106" s="2" t="s">
        <v>1709</v>
      </c>
      <c r="AD106" s="2" t="s">
        <v>1710</v>
      </c>
      <c r="AE106" s="2" t="s">
        <v>1711</v>
      </c>
      <c r="AF106" s="2" t="s">
        <v>1712</v>
      </c>
      <c r="AG106" s="2" t="s">
        <v>1713</v>
      </c>
      <c r="AH106" s="2" t="s">
        <v>1714</v>
      </c>
      <c r="AI106" s="2" t="s">
        <v>1715</v>
      </c>
      <c r="AJ106" s="2" t="s">
        <v>1716</v>
      </c>
      <c r="AK106" s="2" t="s">
        <v>1717</v>
      </c>
      <c r="AL106" s="2" t="s">
        <v>1718</v>
      </c>
      <c r="AM106" s="2" t="s">
        <v>1719</v>
      </c>
      <c r="AN106" s="2" t="s">
        <v>1720</v>
      </c>
      <c r="AO106" s="2" t="s">
        <v>1721</v>
      </c>
      <c r="AP106" s="2" t="s">
        <v>1722</v>
      </c>
      <c r="AQ106" s="2" t="s">
        <v>1723</v>
      </c>
      <c r="AR106" s="2" t="s">
        <v>1724</v>
      </c>
      <c r="AS106" s="2" t="s">
        <v>1725</v>
      </c>
      <c r="AT106" s="2" t="s">
        <v>1726</v>
      </c>
      <c r="AU106" s="2" t="s">
        <v>1727</v>
      </c>
      <c r="AV106" s="2" t="s">
        <v>1728</v>
      </c>
      <c r="AW106" s="2" t="s">
        <v>1729</v>
      </c>
      <c r="AX106" s="2" t="s">
        <v>1730</v>
      </c>
      <c r="AY106" s="2" t="s">
        <v>1731</v>
      </c>
      <c r="AZ106">
        <v>4553.3566680164204</v>
      </c>
      <c r="BA106" s="2" t="s">
        <v>1732</v>
      </c>
    </row>
    <row r="107" spans="1:53" hidden="1" x14ac:dyDescent="0.2">
      <c r="A107" t="s">
        <v>1733</v>
      </c>
      <c r="B107" t="s">
        <v>212</v>
      </c>
      <c r="J107">
        <v>-0.6</v>
      </c>
      <c r="K107">
        <v>-0.2</v>
      </c>
      <c r="L107">
        <v>-0.1</v>
      </c>
      <c r="M107">
        <v>-0.1</v>
      </c>
      <c r="N107">
        <v>-0.1</v>
      </c>
      <c r="O107">
        <v>-0.1</v>
      </c>
      <c r="P107">
        <v>-0.2</v>
      </c>
      <c r="Q107">
        <v>-0.2</v>
      </c>
      <c r="R107">
        <v>-0.1</v>
      </c>
      <c r="S107">
        <v>-7.4430136986301895E-2</v>
      </c>
      <c r="T107">
        <v>-0.2</v>
      </c>
      <c r="U107">
        <v>-0.2</v>
      </c>
      <c r="V107">
        <v>-0.2</v>
      </c>
      <c r="AH107">
        <v>-0.153</v>
      </c>
      <c r="AI107">
        <v>-5.0999999999999997E-2</v>
      </c>
      <c r="AJ107">
        <v>-0.182</v>
      </c>
      <c r="AK107">
        <v>-0.55700000000000005</v>
      </c>
      <c r="AL107">
        <v>-0.41299999999999998</v>
      </c>
      <c r="AM107">
        <v>-0.25600000000000001</v>
      </c>
      <c r="AN107">
        <v>1.2609999999999999</v>
      </c>
      <c r="AO107">
        <v>0.27600000000000002</v>
      </c>
      <c r="AP107">
        <v>0.57320000000000004</v>
      </c>
      <c r="AQ107">
        <v>0.4</v>
      </c>
      <c r="AR107">
        <v>0.41899999999999998</v>
      </c>
      <c r="AS107">
        <v>0.21</v>
      </c>
      <c r="AT107">
        <v>0.308</v>
      </c>
      <c r="AU107">
        <v>0.41399999999999998</v>
      </c>
      <c r="AV107">
        <v>0.54059999999999997</v>
      </c>
      <c r="AW107">
        <v>0.77039999999999997</v>
      </c>
      <c r="AX107">
        <v>0.7611</v>
      </c>
      <c r="AY107" s="2" t="s">
        <v>1734</v>
      </c>
      <c r="AZ107" s="2" t="s">
        <v>1735</v>
      </c>
      <c r="BA107" s="2" t="s">
        <v>1736</v>
      </c>
    </row>
    <row r="108" spans="1:53" hidden="1" x14ac:dyDescent="0.2">
      <c r="A108" t="s">
        <v>1737</v>
      </c>
      <c r="B108" t="s">
        <v>214</v>
      </c>
      <c r="J108">
        <v>35</v>
      </c>
      <c r="K108">
        <v>36</v>
      </c>
      <c r="L108">
        <v>1</v>
      </c>
      <c r="M108">
        <v>1</v>
      </c>
      <c r="N108">
        <v>1</v>
      </c>
      <c r="O108">
        <v>1</v>
      </c>
      <c r="P108">
        <v>1.6</v>
      </c>
      <c r="Q108">
        <v>1.4</v>
      </c>
      <c r="R108">
        <v>1.5</v>
      </c>
      <c r="S108">
        <v>0.8</v>
      </c>
      <c r="T108">
        <v>0.9</v>
      </c>
      <c r="U108">
        <v>-5.47077864E-2</v>
      </c>
      <c r="V108">
        <v>0.1</v>
      </c>
      <c r="X108" s="2" t="s">
        <v>1738</v>
      </c>
      <c r="Y108">
        <v>1</v>
      </c>
      <c r="Z108">
        <v>1</v>
      </c>
      <c r="AA108">
        <v>1</v>
      </c>
      <c r="AB108">
        <v>1</v>
      </c>
      <c r="AC108">
        <v>1</v>
      </c>
      <c r="AH108">
        <v>5.9509999999999996</v>
      </c>
      <c r="AI108">
        <v>3.7090000000000001</v>
      </c>
      <c r="AJ108">
        <v>3.972</v>
      </c>
      <c r="AK108">
        <v>4.7679999999999998</v>
      </c>
      <c r="AL108">
        <v>5.3503999999999996</v>
      </c>
      <c r="AM108">
        <v>5.3563000000000001</v>
      </c>
      <c r="AN108">
        <v>5.0782999999999996</v>
      </c>
      <c r="AO108" s="2" t="s">
        <v>1739</v>
      </c>
      <c r="AP108">
        <v>5.9912999999999998</v>
      </c>
      <c r="AQ108">
        <v>5.4752999999999998</v>
      </c>
      <c r="AR108" s="2" t="s">
        <v>1740</v>
      </c>
      <c r="AS108" s="2" t="s">
        <v>1741</v>
      </c>
      <c r="AT108">
        <v>4.7321999999999997</v>
      </c>
      <c r="AU108">
        <v>5.4706999999999999</v>
      </c>
      <c r="AV108">
        <v>6.2118000000000002</v>
      </c>
      <c r="AW108">
        <v>6.6105</v>
      </c>
      <c r="AX108">
        <v>8.3035999999999994</v>
      </c>
      <c r="AY108" s="2" t="s">
        <v>1742</v>
      </c>
      <c r="AZ108">
        <v>9.7198127366619609</v>
      </c>
      <c r="BA108" s="2" t="s">
        <v>1743</v>
      </c>
    </row>
    <row r="109" spans="1:53" hidden="1" x14ac:dyDescent="0.2">
      <c r="A109" t="s">
        <v>1744</v>
      </c>
      <c r="B109" t="s">
        <v>216</v>
      </c>
      <c r="J109">
        <v>68</v>
      </c>
      <c r="K109">
        <v>68</v>
      </c>
      <c r="L109">
        <v>65</v>
      </c>
      <c r="M109">
        <v>78</v>
      </c>
      <c r="N109">
        <v>82</v>
      </c>
      <c r="O109">
        <v>84</v>
      </c>
      <c r="P109">
        <v>67</v>
      </c>
      <c r="Q109">
        <v>85</v>
      </c>
      <c r="R109">
        <v>109</v>
      </c>
      <c r="S109">
        <v>102</v>
      </c>
      <c r="T109">
        <v>109</v>
      </c>
      <c r="U109">
        <v>104</v>
      </c>
      <c r="V109">
        <v>112</v>
      </c>
      <c r="W109" s="2" t="s">
        <v>1745</v>
      </c>
      <c r="X109">
        <v>88.087750684931507</v>
      </c>
      <c r="Y109" s="2" t="s">
        <v>1746</v>
      </c>
      <c r="Z109" s="2" t="s">
        <v>1747</v>
      </c>
      <c r="AA109" s="2" t="s">
        <v>1748</v>
      </c>
      <c r="AB109" s="2" t="s">
        <v>1749</v>
      </c>
      <c r="AC109" s="2" t="s">
        <v>1750</v>
      </c>
      <c r="AD109" s="2" t="s">
        <v>1751</v>
      </c>
      <c r="AE109" s="2" t="s">
        <v>1752</v>
      </c>
      <c r="AF109" s="2" t="s">
        <v>1753</v>
      </c>
      <c r="AG109" s="2" t="s">
        <v>1754</v>
      </c>
      <c r="AH109" s="2" t="s">
        <v>1755</v>
      </c>
      <c r="AI109" s="2" t="s">
        <v>1756</v>
      </c>
      <c r="AJ109" s="2" t="s">
        <v>1757</v>
      </c>
      <c r="AK109" s="2" t="s">
        <v>1758</v>
      </c>
      <c r="AL109" s="2" t="s">
        <v>1759</v>
      </c>
      <c r="AM109" s="2" t="s">
        <v>1760</v>
      </c>
      <c r="AN109" s="2" t="s">
        <v>1761</v>
      </c>
      <c r="AO109" s="2" t="s">
        <v>1762</v>
      </c>
      <c r="AP109" s="2" t="s">
        <v>1763</v>
      </c>
      <c r="AQ109" s="2" t="s">
        <v>1764</v>
      </c>
      <c r="AR109" s="2" t="s">
        <v>1765</v>
      </c>
      <c r="AS109" s="2" t="s">
        <v>1766</v>
      </c>
      <c r="AT109" s="2" t="s">
        <v>1767</v>
      </c>
      <c r="AU109" s="2" t="s">
        <v>9359</v>
      </c>
      <c r="AV109" s="2" t="s">
        <v>1768</v>
      </c>
      <c r="AW109" s="2" t="s">
        <v>9360</v>
      </c>
      <c r="AX109" s="2" t="s">
        <v>9361</v>
      </c>
      <c r="AY109" s="2" t="s">
        <v>9362</v>
      </c>
      <c r="AZ109" s="2" t="s">
        <v>9363</v>
      </c>
      <c r="BA109" s="2" t="s">
        <v>9364</v>
      </c>
    </row>
    <row r="110" spans="1:53" hidden="1" x14ac:dyDescent="0.2">
      <c r="A110" t="s">
        <v>1769</v>
      </c>
      <c r="B110" t="s">
        <v>218</v>
      </c>
      <c r="J110">
        <v>0</v>
      </c>
      <c r="K110">
        <v>0</v>
      </c>
      <c r="L110">
        <v>0</v>
      </c>
      <c r="M110">
        <v>0</v>
      </c>
      <c r="N110">
        <v>0</v>
      </c>
      <c r="O110">
        <v>0</v>
      </c>
      <c r="P110">
        <v>-0.7</v>
      </c>
      <c r="Q110">
        <v>-0.4</v>
      </c>
      <c r="R110">
        <v>-0.4</v>
      </c>
      <c r="S110">
        <v>-0.5</v>
      </c>
      <c r="T110">
        <v>-0.6</v>
      </c>
      <c r="U110">
        <v>-0.4</v>
      </c>
      <c r="V110">
        <v>-0.6</v>
      </c>
      <c r="AH110">
        <v>1.5069999999999999</v>
      </c>
      <c r="AI110">
        <v>1.8420000000000001</v>
      </c>
      <c r="AJ110">
        <v>4.585</v>
      </c>
      <c r="AK110">
        <v>4.3460000000000001</v>
      </c>
      <c r="AL110">
        <v>5.734</v>
      </c>
      <c r="AM110">
        <v>6.1020000000000003</v>
      </c>
      <c r="AN110">
        <v>1.2769999999999999</v>
      </c>
      <c r="AO110">
        <v>2.3119999999999998</v>
      </c>
      <c r="AP110">
        <v>2.3540000000000001</v>
      </c>
      <c r="AQ110">
        <v>2.3450000000000002</v>
      </c>
      <c r="AR110">
        <v>2.4550000000000001</v>
      </c>
      <c r="AS110">
        <v>-0.71399999999999997</v>
      </c>
      <c r="AT110" s="2" t="s">
        <v>1770</v>
      </c>
      <c r="AU110">
        <v>-0.72099999999999997</v>
      </c>
      <c r="AV110">
        <v>-0.73</v>
      </c>
      <c r="AW110">
        <v>-0.74</v>
      </c>
      <c r="AX110">
        <v>-0.7</v>
      </c>
      <c r="AY110" s="2" t="s">
        <v>1771</v>
      </c>
      <c r="AZ110" s="2" t="s">
        <v>1772</v>
      </c>
      <c r="BA110" s="2" t="s">
        <v>1773</v>
      </c>
    </row>
    <row r="111" spans="1:53" hidden="1" x14ac:dyDescent="0.2">
      <c r="A111" t="s">
        <v>1774</v>
      </c>
      <c r="B111" t="s">
        <v>220</v>
      </c>
      <c r="J111">
        <v>40</v>
      </c>
      <c r="K111">
        <v>38</v>
      </c>
      <c r="L111">
        <v>44</v>
      </c>
      <c r="M111">
        <v>39</v>
      </c>
      <c r="N111">
        <v>46</v>
      </c>
      <c r="O111">
        <v>51</v>
      </c>
      <c r="P111">
        <v>52</v>
      </c>
      <c r="Q111">
        <v>55</v>
      </c>
      <c r="R111">
        <v>60</v>
      </c>
      <c r="S111">
        <v>63</v>
      </c>
      <c r="T111">
        <v>67</v>
      </c>
      <c r="U111">
        <v>77</v>
      </c>
      <c r="V111">
        <v>82</v>
      </c>
      <c r="W111" s="2" t="s">
        <v>1775</v>
      </c>
      <c r="X111" s="2" t="s">
        <v>1776</v>
      </c>
      <c r="Y111" s="2" t="s">
        <v>1777</v>
      </c>
      <c r="Z111" s="2" t="s">
        <v>1778</v>
      </c>
      <c r="AA111" s="2" t="s">
        <v>1779</v>
      </c>
      <c r="AB111" s="2" t="s">
        <v>1780</v>
      </c>
      <c r="AC111" s="2" t="s">
        <v>1781</v>
      </c>
      <c r="AD111" s="2" t="s">
        <v>1782</v>
      </c>
      <c r="AE111" s="2" t="s">
        <v>1783</v>
      </c>
      <c r="AF111" s="2" t="s">
        <v>1784</v>
      </c>
      <c r="AG111" s="2" t="s">
        <v>1785</v>
      </c>
      <c r="AH111" s="2" t="s">
        <v>1786</v>
      </c>
      <c r="AI111" s="2" t="s">
        <v>1787</v>
      </c>
      <c r="AJ111" s="2" t="s">
        <v>1788</v>
      </c>
      <c r="AK111" s="2" t="s">
        <v>1789</v>
      </c>
      <c r="AL111" s="2" t="s">
        <v>1790</v>
      </c>
      <c r="AM111" s="2" t="s">
        <v>1791</v>
      </c>
      <c r="AN111" s="2" t="s">
        <v>1792</v>
      </c>
      <c r="AO111" s="2" t="s">
        <v>1793</v>
      </c>
      <c r="AP111" s="2" t="s">
        <v>1794</v>
      </c>
      <c r="AQ111" s="2" t="s">
        <v>1795</v>
      </c>
      <c r="AR111" s="2" t="s">
        <v>1796</v>
      </c>
      <c r="AS111" s="2" t="s">
        <v>1797</v>
      </c>
      <c r="AT111" s="2" t="s">
        <v>1798</v>
      </c>
      <c r="AU111" s="2" t="s">
        <v>9365</v>
      </c>
      <c r="AV111" s="2" t="s">
        <v>9366</v>
      </c>
      <c r="AW111" s="2" t="s">
        <v>9367</v>
      </c>
      <c r="AX111" s="2" t="s">
        <v>9368</v>
      </c>
      <c r="AY111" s="2" t="s">
        <v>1799</v>
      </c>
      <c r="AZ111" s="2" t="s">
        <v>9369</v>
      </c>
      <c r="BA111" s="2" t="s">
        <v>9370</v>
      </c>
    </row>
    <row r="112" spans="1:53" hidden="1" x14ac:dyDescent="0.2">
      <c r="A112" t="s">
        <v>1800</v>
      </c>
      <c r="B112" t="s">
        <v>222</v>
      </c>
      <c r="J112">
        <v>0</v>
      </c>
      <c r="K112">
        <v>0</v>
      </c>
      <c r="L112">
        <v>0</v>
      </c>
      <c r="M112">
        <v>0</v>
      </c>
      <c r="N112">
        <v>0</v>
      </c>
      <c r="O112">
        <v>0</v>
      </c>
      <c r="P112">
        <v>1.2</v>
      </c>
      <c r="Q112">
        <v>0.7</v>
      </c>
      <c r="R112">
        <v>0.8</v>
      </c>
      <c r="S112">
        <v>0.5</v>
      </c>
      <c r="T112">
        <v>0.6</v>
      </c>
      <c r="U112">
        <v>0.8</v>
      </c>
      <c r="V112">
        <v>0.4</v>
      </c>
      <c r="AH112">
        <v>-0.36399999999999999</v>
      </c>
      <c r="AI112">
        <v>-0.25900000000000001</v>
      </c>
      <c r="AJ112">
        <v>-0.128</v>
      </c>
      <c r="AK112">
        <v>8.7999999999999995E-2</v>
      </c>
      <c r="AL112" s="2" t="s">
        <v>1801</v>
      </c>
      <c r="AM112">
        <v>0.53390000000000004</v>
      </c>
      <c r="AN112">
        <v>0.1414</v>
      </c>
      <c r="AO112">
        <v>0.40899999999999997</v>
      </c>
      <c r="AP112">
        <v>0.35959999999999998</v>
      </c>
      <c r="AQ112">
        <v>0.29720000000000002</v>
      </c>
      <c r="AR112">
        <v>0.40939999999999999</v>
      </c>
      <c r="AS112" s="2" t="s">
        <v>1802</v>
      </c>
      <c r="AT112">
        <v>0.3085</v>
      </c>
      <c r="AU112">
        <v>0.31840000000000002</v>
      </c>
      <c r="AV112" s="2" t="s">
        <v>1803</v>
      </c>
      <c r="AW112">
        <v>0.32619999999999999</v>
      </c>
      <c r="AX112">
        <v>0.3095</v>
      </c>
      <c r="AY112" s="2" t="s">
        <v>1804</v>
      </c>
      <c r="AZ112" s="2" t="s">
        <v>1805</v>
      </c>
      <c r="BA112" s="2" t="s">
        <v>1806</v>
      </c>
    </row>
    <row r="113" spans="1:53" hidden="1" x14ac:dyDescent="0.2">
      <c r="A113" t="s">
        <v>1807</v>
      </c>
      <c r="B113" t="s">
        <v>224</v>
      </c>
      <c r="J113" t="s">
        <v>23</v>
      </c>
      <c r="K113" t="s">
        <v>23</v>
      </c>
      <c r="L113" t="s">
        <v>23</v>
      </c>
      <c r="M113" t="s">
        <v>23</v>
      </c>
      <c r="N113" t="s">
        <v>23</v>
      </c>
      <c r="O113" t="s">
        <v>23</v>
      </c>
      <c r="P113" t="s">
        <v>23</v>
      </c>
      <c r="Q113" t="s">
        <v>23</v>
      </c>
      <c r="R113" t="s">
        <v>23</v>
      </c>
      <c r="S113" t="s">
        <v>23</v>
      </c>
      <c r="T113" t="s">
        <v>23</v>
      </c>
      <c r="U113" t="s">
        <v>23</v>
      </c>
      <c r="V113">
        <v>443</v>
      </c>
      <c r="W113" s="2" t="s">
        <v>1808</v>
      </c>
      <c r="X113" s="2" t="s">
        <v>1809</v>
      </c>
      <c r="Y113" s="2" t="s">
        <v>1810</v>
      </c>
      <c r="Z113" s="2" t="s">
        <v>1811</v>
      </c>
      <c r="AA113" s="2" t="s">
        <v>1812</v>
      </c>
      <c r="AB113" s="2" t="s">
        <v>1813</v>
      </c>
      <c r="AC113" s="2" t="s">
        <v>1814</v>
      </c>
      <c r="AD113" s="2" t="s">
        <v>1815</v>
      </c>
      <c r="AE113" s="2" t="s">
        <v>1816</v>
      </c>
      <c r="AF113" s="2" t="s">
        <v>1817</v>
      </c>
      <c r="AG113" s="2" t="s">
        <v>1818</v>
      </c>
      <c r="AH113" s="2" t="s">
        <v>1819</v>
      </c>
      <c r="AI113" s="2" t="s">
        <v>1820</v>
      </c>
      <c r="AJ113" s="2" t="s">
        <v>1821</v>
      </c>
      <c r="AK113" s="2" t="s">
        <v>1822</v>
      </c>
      <c r="AL113" s="2" t="s">
        <v>1823</v>
      </c>
      <c r="AM113" s="2" t="s">
        <v>1824</v>
      </c>
      <c r="AN113" s="2" t="s">
        <v>1825</v>
      </c>
      <c r="AO113" s="2" t="s">
        <v>1826</v>
      </c>
      <c r="AP113" s="2" t="s">
        <v>1827</v>
      </c>
      <c r="AQ113" s="2" t="s">
        <v>1828</v>
      </c>
      <c r="AR113" s="2" t="s">
        <v>1829</v>
      </c>
      <c r="AS113" s="2" t="s">
        <v>1830</v>
      </c>
      <c r="AT113" s="2" t="s">
        <v>1831</v>
      </c>
      <c r="AU113" s="2" t="s">
        <v>1832</v>
      </c>
      <c r="AV113" s="2" t="s">
        <v>1833</v>
      </c>
      <c r="AW113" s="2" t="s">
        <v>1834</v>
      </c>
      <c r="AX113" s="2" t="s">
        <v>1835</v>
      </c>
      <c r="AY113" s="2" t="s">
        <v>1836</v>
      </c>
      <c r="AZ113" s="2" t="s">
        <v>1837</v>
      </c>
      <c r="BA113" s="2" t="s">
        <v>1838</v>
      </c>
    </row>
    <row r="114" spans="1:53" hidden="1" x14ac:dyDescent="0.2">
      <c r="A114" t="s">
        <v>1839</v>
      </c>
      <c r="B114" t="s">
        <v>226</v>
      </c>
      <c r="J114">
        <v>1</v>
      </c>
      <c r="K114">
        <v>1</v>
      </c>
      <c r="L114">
        <v>1</v>
      </c>
      <c r="M114">
        <v>1</v>
      </c>
      <c r="N114">
        <v>1</v>
      </c>
      <c r="O114">
        <v>1</v>
      </c>
      <c r="P114">
        <v>-0.1</v>
      </c>
      <c r="Q114">
        <v>-8.0710990471232605E-2</v>
      </c>
      <c r="R114">
        <v>-8.3132248306526199E-2</v>
      </c>
      <c r="S114">
        <v>-2.86971834246573E-2</v>
      </c>
      <c r="T114">
        <v>-0.1</v>
      </c>
      <c r="U114">
        <v>-0.1</v>
      </c>
      <c r="V114">
        <v>-0.1</v>
      </c>
      <c r="AH114">
        <v>-0.26300000000000001</v>
      </c>
      <c r="AI114">
        <v>-0.161</v>
      </c>
      <c r="AJ114">
        <v>-0.318</v>
      </c>
      <c r="AK114">
        <v>-0.13600000000000001</v>
      </c>
      <c r="AL114">
        <v>-0.155</v>
      </c>
      <c r="AM114">
        <v>-0.14399999999999999</v>
      </c>
      <c r="AN114">
        <v>0.37580000000000002</v>
      </c>
      <c r="AO114">
        <v>0.39800000000000002</v>
      </c>
      <c r="AP114">
        <v>0.46200000000000002</v>
      </c>
      <c r="AQ114">
        <v>0.66259999999999997</v>
      </c>
      <c r="AR114">
        <v>0.84330000000000005</v>
      </c>
      <c r="AS114">
        <v>0.83250000000000002</v>
      </c>
      <c r="AT114">
        <v>0.83340000000000003</v>
      </c>
      <c r="AU114">
        <v>-2.98E-2</v>
      </c>
      <c r="AV114">
        <v>-3.0099999999999998E-2</v>
      </c>
      <c r="AW114">
        <v>-3.0499999999999999E-2</v>
      </c>
      <c r="AX114">
        <v>-2.8899999999999999E-2</v>
      </c>
      <c r="AY114">
        <v>-3.1600244220696003E-2</v>
      </c>
      <c r="AZ114">
        <v>-3.1167996503386902E-2</v>
      </c>
      <c r="BA114">
        <v>-3.1904851030287597E-2</v>
      </c>
    </row>
    <row r="115" spans="1:53" hidden="1" x14ac:dyDescent="0.2">
      <c r="A115" t="s">
        <v>1840</v>
      </c>
      <c r="B115" t="s">
        <v>228</v>
      </c>
      <c r="J115">
        <v>0</v>
      </c>
      <c r="K115">
        <v>0</v>
      </c>
      <c r="L115">
        <v>0</v>
      </c>
      <c r="M115">
        <v>0</v>
      </c>
      <c r="N115">
        <v>0</v>
      </c>
      <c r="O115">
        <v>0</v>
      </c>
      <c r="P115">
        <v>0</v>
      </c>
      <c r="Q115">
        <v>0</v>
      </c>
      <c r="R115">
        <v>0</v>
      </c>
      <c r="S115">
        <v>0</v>
      </c>
      <c r="T115">
        <v>0</v>
      </c>
      <c r="U115">
        <v>0</v>
      </c>
      <c r="V115">
        <v>0</v>
      </c>
      <c r="AH115">
        <v>0</v>
      </c>
      <c r="AI115">
        <v>0</v>
      </c>
      <c r="AJ115">
        <v>0</v>
      </c>
      <c r="AK115">
        <v>0</v>
      </c>
      <c r="AL115">
        <v>0</v>
      </c>
      <c r="AM115">
        <v>0</v>
      </c>
      <c r="AN115">
        <v>0</v>
      </c>
      <c r="AO115">
        <v>0</v>
      </c>
      <c r="AP115">
        <v>0</v>
      </c>
      <c r="AQ115">
        <v>0</v>
      </c>
      <c r="AR115">
        <v>0</v>
      </c>
      <c r="AS115">
        <v>0</v>
      </c>
      <c r="AT115">
        <v>0</v>
      </c>
      <c r="AU115">
        <v>0</v>
      </c>
      <c r="AV115">
        <v>0</v>
      </c>
      <c r="AW115">
        <v>0</v>
      </c>
      <c r="AX115">
        <v>0</v>
      </c>
      <c r="AY115">
        <v>0</v>
      </c>
      <c r="AZ115">
        <v>0</v>
      </c>
      <c r="BA115">
        <v>0</v>
      </c>
    </row>
    <row r="116" spans="1:53" hidden="1" x14ac:dyDescent="0.2">
      <c r="A116" t="s">
        <v>1841</v>
      </c>
      <c r="B116" t="s">
        <v>230</v>
      </c>
      <c r="AH116" t="s">
        <v>23</v>
      </c>
      <c r="AI116" t="s">
        <v>23</v>
      </c>
      <c r="AJ116" t="s">
        <v>23</v>
      </c>
      <c r="AK116" t="s">
        <v>23</v>
      </c>
    </row>
    <row r="117" spans="1:53" hidden="1" x14ac:dyDescent="0.2">
      <c r="A117" t="s">
        <v>1842</v>
      </c>
      <c r="B117" t="s">
        <v>232</v>
      </c>
      <c r="C117" s="2" t="s">
        <v>1843</v>
      </c>
      <c r="D117" s="2" t="s">
        <v>1844</v>
      </c>
      <c r="E117" s="2" t="s">
        <v>1845</v>
      </c>
      <c r="F117" s="2" t="s">
        <v>1846</v>
      </c>
      <c r="G117" s="2" t="s">
        <v>1847</v>
      </c>
      <c r="H117" s="2" t="s">
        <v>1848</v>
      </c>
      <c r="I117" s="2" t="s">
        <v>1849</v>
      </c>
      <c r="J117" s="2" t="s">
        <v>1850</v>
      </c>
      <c r="K117" s="2" t="s">
        <v>1851</v>
      </c>
      <c r="L117">
        <v>822.97260273972597</v>
      </c>
      <c r="M117" s="2" t="s">
        <v>1852</v>
      </c>
      <c r="N117" s="2" t="s">
        <v>1853</v>
      </c>
      <c r="O117" s="2" t="s">
        <v>1854</v>
      </c>
      <c r="P117" s="2" t="s">
        <v>1855</v>
      </c>
      <c r="Q117" s="2" t="s">
        <v>1856</v>
      </c>
      <c r="R117" s="2" t="s">
        <v>1857</v>
      </c>
      <c r="S117" s="2" t="s">
        <v>1858</v>
      </c>
      <c r="T117" s="2" t="s">
        <v>1859</v>
      </c>
      <c r="U117" s="2" t="s">
        <v>1860</v>
      </c>
      <c r="V117" s="2" t="s">
        <v>1861</v>
      </c>
      <c r="W117" s="2" t="s">
        <v>1862</v>
      </c>
      <c r="X117" s="2" t="s">
        <v>1863</v>
      </c>
      <c r="Y117" s="2" t="s">
        <v>1864</v>
      </c>
      <c r="Z117" s="2" t="s">
        <v>1865</v>
      </c>
      <c r="AA117" s="2" t="s">
        <v>1866</v>
      </c>
      <c r="AB117" s="2" t="s">
        <v>1867</v>
      </c>
      <c r="AC117" s="2" t="s">
        <v>1868</v>
      </c>
      <c r="AD117" s="2" t="s">
        <v>1869</v>
      </c>
      <c r="AE117" s="2" t="s">
        <v>1870</v>
      </c>
      <c r="AF117" s="2" t="s">
        <v>1871</v>
      </c>
      <c r="AG117" s="2" t="s">
        <v>1872</v>
      </c>
      <c r="AH117" s="2" t="s">
        <v>1873</v>
      </c>
      <c r="AI117" s="2" t="s">
        <v>1874</v>
      </c>
      <c r="AJ117" s="2" t="s">
        <v>1875</v>
      </c>
      <c r="AK117" s="2" t="s">
        <v>1876</v>
      </c>
      <c r="AL117" s="2" t="s">
        <v>1877</v>
      </c>
      <c r="AM117" s="2" t="s">
        <v>1878</v>
      </c>
      <c r="AN117" s="2" t="s">
        <v>1879</v>
      </c>
      <c r="AO117" s="2" t="s">
        <v>1880</v>
      </c>
      <c r="AP117" s="2" t="s">
        <v>1881</v>
      </c>
      <c r="AQ117">
        <v>2899.8209999999999</v>
      </c>
      <c r="AR117" s="2" t="s">
        <v>1882</v>
      </c>
      <c r="AS117" s="2" t="s">
        <v>1883</v>
      </c>
      <c r="AT117" s="2" t="s">
        <v>1884</v>
      </c>
      <c r="AU117" s="2" t="s">
        <v>1885</v>
      </c>
      <c r="AV117" s="2" t="s">
        <v>1886</v>
      </c>
      <c r="AW117" s="2" t="s">
        <v>1887</v>
      </c>
      <c r="AX117">
        <v>2734.7852513661201</v>
      </c>
      <c r="AY117" s="2" t="s">
        <v>1888</v>
      </c>
      <c r="AZ117" s="2" t="s">
        <v>1889</v>
      </c>
      <c r="BA117" s="2" t="s">
        <v>1890</v>
      </c>
    </row>
    <row r="118" spans="1:53" hidden="1" x14ac:dyDescent="0.2">
      <c r="A118" t="s">
        <v>1891</v>
      </c>
      <c r="B118" t="s">
        <v>234</v>
      </c>
      <c r="J118" t="s">
        <v>23</v>
      </c>
      <c r="K118" t="s">
        <v>23</v>
      </c>
      <c r="L118" t="s">
        <v>23</v>
      </c>
      <c r="M118" t="s">
        <v>23</v>
      </c>
      <c r="N118" t="s">
        <v>23</v>
      </c>
      <c r="O118" t="s">
        <v>23</v>
      </c>
      <c r="P118" t="s">
        <v>23</v>
      </c>
      <c r="Q118" t="s">
        <v>23</v>
      </c>
      <c r="R118" t="s">
        <v>23</v>
      </c>
      <c r="S118" t="s">
        <v>23</v>
      </c>
      <c r="T118" t="s">
        <v>23</v>
      </c>
      <c r="U118" t="s">
        <v>23</v>
      </c>
      <c r="V118">
        <v>2.2999999999999998</v>
      </c>
      <c r="W118" s="2" t="s">
        <v>1892</v>
      </c>
      <c r="X118" s="2" t="s">
        <v>1893</v>
      </c>
      <c r="Y118">
        <v>2</v>
      </c>
      <c r="Z118">
        <v>1.9950000000000001</v>
      </c>
      <c r="AA118">
        <v>1.694</v>
      </c>
      <c r="AB118">
        <v>2.2999999999999998</v>
      </c>
      <c r="AC118">
        <v>1.5</v>
      </c>
      <c r="AD118">
        <v>1.5</v>
      </c>
      <c r="AE118">
        <v>1.5</v>
      </c>
      <c r="AF118">
        <v>1.51</v>
      </c>
      <c r="AG118">
        <v>1.37</v>
      </c>
      <c r="AH118" s="2" t="s">
        <v>1894</v>
      </c>
      <c r="AI118" s="2" t="s">
        <v>1895</v>
      </c>
      <c r="AJ118" s="2" t="s">
        <v>1896</v>
      </c>
      <c r="AK118" s="2" t="s">
        <v>1897</v>
      </c>
      <c r="AL118">
        <v>0.94530000000000003</v>
      </c>
      <c r="AM118">
        <v>1</v>
      </c>
      <c r="AN118">
        <v>0.96599999999999997</v>
      </c>
      <c r="AO118">
        <v>0.96319999999999995</v>
      </c>
      <c r="AP118">
        <v>0.96840000000000004</v>
      </c>
      <c r="AQ118">
        <v>0.96430000000000005</v>
      </c>
      <c r="AR118">
        <v>1.0054559999999999</v>
      </c>
      <c r="AS118">
        <v>0.97829999999999995</v>
      </c>
      <c r="AT118">
        <v>0.97889999999999999</v>
      </c>
      <c r="AU118">
        <v>3.4781</v>
      </c>
      <c r="AV118">
        <v>3.9777999999999998</v>
      </c>
      <c r="AW118">
        <v>4.6775000000000002</v>
      </c>
      <c r="AX118">
        <v>4.7786999999999997</v>
      </c>
      <c r="AY118" s="2" t="s">
        <v>1898</v>
      </c>
      <c r="AZ118" s="2" t="s">
        <v>1899</v>
      </c>
      <c r="BA118" s="2" t="s">
        <v>1900</v>
      </c>
    </row>
    <row r="119" spans="1:53" hidden="1" x14ac:dyDescent="0.2">
      <c r="A119" t="s">
        <v>1901</v>
      </c>
      <c r="B119" t="s">
        <v>236</v>
      </c>
      <c r="J119">
        <v>0</v>
      </c>
      <c r="K119">
        <v>0</v>
      </c>
      <c r="L119">
        <v>0</v>
      </c>
      <c r="M119">
        <v>0</v>
      </c>
      <c r="N119">
        <v>0</v>
      </c>
      <c r="O119">
        <v>0</v>
      </c>
      <c r="P119">
        <v>0</v>
      </c>
      <c r="Q119">
        <v>0</v>
      </c>
      <c r="R119">
        <v>0</v>
      </c>
      <c r="S119">
        <v>0</v>
      </c>
      <c r="T119">
        <v>0</v>
      </c>
      <c r="U119">
        <v>0</v>
      </c>
      <c r="V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row>
    <row r="120" spans="1:53" hidden="1" x14ac:dyDescent="0.2">
      <c r="A120" t="s">
        <v>1902</v>
      </c>
      <c r="B120" t="s">
        <v>238</v>
      </c>
      <c r="J120" t="s">
        <v>23</v>
      </c>
      <c r="K120" t="s">
        <v>23</v>
      </c>
      <c r="L120" t="s">
        <v>23</v>
      </c>
      <c r="M120" t="s">
        <v>23</v>
      </c>
      <c r="N120" t="s">
        <v>23</v>
      </c>
      <c r="O120" t="s">
        <v>23</v>
      </c>
      <c r="P120" t="s">
        <v>23</v>
      </c>
      <c r="Q120" t="s">
        <v>23</v>
      </c>
      <c r="R120" t="s">
        <v>23</v>
      </c>
      <c r="S120" t="s">
        <v>23</v>
      </c>
      <c r="T120" t="s">
        <v>23</v>
      </c>
      <c r="U120" t="s">
        <v>23</v>
      </c>
      <c r="V120">
        <v>0</v>
      </c>
      <c r="AH120">
        <v>0.2</v>
      </c>
      <c r="AI120">
        <v>0.3</v>
      </c>
      <c r="AJ120">
        <v>0.3</v>
      </c>
      <c r="AK120">
        <v>0.5</v>
      </c>
      <c r="AL120">
        <v>0.9</v>
      </c>
      <c r="AM120">
        <v>1.2</v>
      </c>
      <c r="AN120">
        <v>1.1859999999999999</v>
      </c>
      <c r="AO120">
        <v>1.2290000000000001</v>
      </c>
      <c r="AP120">
        <v>1.9</v>
      </c>
      <c r="AQ120">
        <v>1.429</v>
      </c>
      <c r="AR120">
        <v>1.581</v>
      </c>
      <c r="AS120">
        <v>1.2490000000000001</v>
      </c>
      <c r="AT120">
        <v>0.92200000000000004</v>
      </c>
      <c r="AU120">
        <v>1.595</v>
      </c>
      <c r="AV120">
        <v>1.595</v>
      </c>
      <c r="AW120">
        <v>1.595</v>
      </c>
      <c r="AX120">
        <v>1.595</v>
      </c>
      <c r="AY120">
        <v>1.595</v>
      </c>
      <c r="AZ120">
        <v>1.595</v>
      </c>
      <c r="BA120">
        <v>1.595</v>
      </c>
    </row>
    <row r="121" spans="1:53" hidden="1" x14ac:dyDescent="0.2">
      <c r="A121" t="s">
        <v>1903</v>
      </c>
      <c r="B121" t="s">
        <v>240</v>
      </c>
      <c r="J121">
        <v>0</v>
      </c>
      <c r="K121">
        <v>0</v>
      </c>
      <c r="L121">
        <v>0</v>
      </c>
      <c r="M121">
        <v>0</v>
      </c>
      <c r="N121">
        <v>0</v>
      </c>
      <c r="O121">
        <v>0</v>
      </c>
      <c r="P121">
        <v>-0.6</v>
      </c>
      <c r="Q121">
        <v>-5.4641573791677299E-2</v>
      </c>
      <c r="R121">
        <v>0.3</v>
      </c>
      <c r="S121">
        <v>0.3</v>
      </c>
      <c r="T121">
        <v>0.3</v>
      </c>
      <c r="U121">
        <v>0.3</v>
      </c>
      <c r="V121">
        <v>0.3</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row>
    <row r="122" spans="1:53" hidden="1" x14ac:dyDescent="0.2">
      <c r="A122" t="s">
        <v>1904</v>
      </c>
      <c r="B122" t="s">
        <v>242</v>
      </c>
      <c r="J122">
        <v>0</v>
      </c>
      <c r="K122">
        <v>0</v>
      </c>
      <c r="L122">
        <v>0</v>
      </c>
      <c r="M122">
        <v>0</v>
      </c>
      <c r="N122">
        <v>0</v>
      </c>
      <c r="O122">
        <v>0</v>
      </c>
      <c r="P122">
        <v>0</v>
      </c>
      <c r="Q122">
        <v>0</v>
      </c>
      <c r="R122">
        <v>0</v>
      </c>
      <c r="S122">
        <v>0</v>
      </c>
      <c r="T122">
        <v>0</v>
      </c>
      <c r="U122">
        <v>0</v>
      </c>
      <c r="V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row>
    <row r="123" spans="1:53" hidden="1" x14ac:dyDescent="0.2">
      <c r="A123" t="s">
        <v>1905</v>
      </c>
      <c r="B123" t="s">
        <v>244</v>
      </c>
      <c r="J123">
        <v>0</v>
      </c>
      <c r="K123">
        <v>0</v>
      </c>
      <c r="L123">
        <v>0</v>
      </c>
      <c r="M123">
        <v>0</v>
      </c>
      <c r="N123">
        <v>0</v>
      </c>
      <c r="O123">
        <v>0</v>
      </c>
      <c r="P123">
        <v>0</v>
      </c>
      <c r="Q123">
        <v>0</v>
      </c>
      <c r="R123">
        <v>0</v>
      </c>
      <c r="S123">
        <v>0</v>
      </c>
      <c r="T123">
        <v>0</v>
      </c>
      <c r="U123">
        <v>0</v>
      </c>
      <c r="V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row>
    <row r="124" spans="1:53" hidden="1" x14ac:dyDescent="0.2">
      <c r="A124" t="s">
        <v>1906</v>
      </c>
      <c r="B124" t="s">
        <v>246</v>
      </c>
      <c r="C124" s="2" t="s">
        <v>1907</v>
      </c>
      <c r="D124" s="2" t="s">
        <v>1908</v>
      </c>
      <c r="E124" s="2" t="s">
        <v>1909</v>
      </c>
      <c r="F124" s="2" t="s">
        <v>1910</v>
      </c>
      <c r="G124" s="2" t="s">
        <v>1911</v>
      </c>
      <c r="H124" s="2" t="s">
        <v>1912</v>
      </c>
      <c r="I124" s="2" t="s">
        <v>1913</v>
      </c>
      <c r="J124" s="2" t="s">
        <v>1914</v>
      </c>
      <c r="K124" s="2" t="s">
        <v>1915</v>
      </c>
      <c r="L124" s="2" t="s">
        <v>1916</v>
      </c>
      <c r="M124" s="2" t="s">
        <v>1917</v>
      </c>
      <c r="N124" s="2" t="s">
        <v>1918</v>
      </c>
      <c r="O124" s="2" t="s">
        <v>1919</v>
      </c>
      <c r="P124" s="2" t="s">
        <v>1920</v>
      </c>
      <c r="Q124" s="2" t="s">
        <v>1921</v>
      </c>
      <c r="R124" s="2" t="s">
        <v>1922</v>
      </c>
      <c r="S124" s="2" t="s">
        <v>1923</v>
      </c>
      <c r="T124" s="2" t="s">
        <v>1924</v>
      </c>
      <c r="U124" s="2" t="s">
        <v>1925</v>
      </c>
      <c r="V124" s="2" t="s">
        <v>1926</v>
      </c>
      <c r="W124" s="2" t="s">
        <v>1927</v>
      </c>
      <c r="X124" s="2" t="s">
        <v>1928</v>
      </c>
      <c r="Y124" s="2" t="s">
        <v>1929</v>
      </c>
      <c r="Z124" s="2" t="s">
        <v>1930</v>
      </c>
      <c r="AA124" s="2" t="s">
        <v>1931</v>
      </c>
      <c r="AB124" s="2" t="s">
        <v>1932</v>
      </c>
      <c r="AC124" s="2" t="s">
        <v>1933</v>
      </c>
      <c r="AD124" s="2" t="s">
        <v>1934</v>
      </c>
      <c r="AE124" s="2" t="s">
        <v>1935</v>
      </c>
      <c r="AF124">
        <v>1376.1369863013699</v>
      </c>
      <c r="AG124" s="2" t="s">
        <v>1931</v>
      </c>
      <c r="AH124" s="2" t="s">
        <v>1936</v>
      </c>
      <c r="AI124" s="2" t="s">
        <v>1937</v>
      </c>
      <c r="AJ124" s="2" t="s">
        <v>1938</v>
      </c>
      <c r="AK124">
        <v>1824.155</v>
      </c>
      <c r="AL124" s="2" t="s">
        <v>1939</v>
      </c>
      <c r="AM124">
        <v>1845.09431</v>
      </c>
      <c r="AN124">
        <v>1845.0730000000001</v>
      </c>
      <c r="AO124" s="2" t="s">
        <v>1940</v>
      </c>
      <c r="AP124" s="2" t="s">
        <v>1941</v>
      </c>
      <c r="AQ124" s="2" t="s">
        <v>1942</v>
      </c>
      <c r="AR124" s="2" t="s">
        <v>1943</v>
      </c>
      <c r="AS124">
        <v>492.973602739726</v>
      </c>
      <c r="AT124" s="2" t="s">
        <v>1944</v>
      </c>
      <c r="AU124" s="2" t="s">
        <v>1945</v>
      </c>
      <c r="AV124" s="2" t="s">
        <v>1946</v>
      </c>
      <c r="AW124" s="2" t="s">
        <v>1947</v>
      </c>
      <c r="AX124" s="2" t="s">
        <v>1948</v>
      </c>
      <c r="AY124" s="2" t="s">
        <v>1949</v>
      </c>
      <c r="AZ124" s="2" t="s">
        <v>1950</v>
      </c>
      <c r="BA124" s="2" t="s">
        <v>1951</v>
      </c>
    </row>
    <row r="125" spans="1:53" hidden="1" x14ac:dyDescent="0.2">
      <c r="A125" t="s">
        <v>1952</v>
      </c>
      <c r="B125" t="s">
        <v>248</v>
      </c>
      <c r="J125" t="s">
        <v>23</v>
      </c>
      <c r="K125" t="s">
        <v>23</v>
      </c>
      <c r="L125" t="s">
        <v>23</v>
      </c>
      <c r="M125" t="s">
        <v>23</v>
      </c>
      <c r="N125" t="s">
        <v>23</v>
      </c>
      <c r="O125" t="s">
        <v>23</v>
      </c>
      <c r="P125" t="s">
        <v>23</v>
      </c>
      <c r="Q125" t="s">
        <v>23</v>
      </c>
      <c r="R125" t="s">
        <v>23</v>
      </c>
      <c r="S125" t="s">
        <v>23</v>
      </c>
      <c r="T125" t="s">
        <v>23</v>
      </c>
      <c r="U125" t="s">
        <v>23</v>
      </c>
      <c r="V125">
        <v>-0.5</v>
      </c>
      <c r="AH125">
        <v>11.411</v>
      </c>
      <c r="AI125">
        <v>9.8330000000000002</v>
      </c>
      <c r="AJ125">
        <v>8.375</v>
      </c>
      <c r="AK125">
        <v>7.6189999999999998</v>
      </c>
      <c r="AL125">
        <v>9.8238000000000003</v>
      </c>
      <c r="AM125">
        <v>8.7728999999999999</v>
      </c>
      <c r="AN125">
        <v>9.1888000000000005</v>
      </c>
      <c r="AO125">
        <v>8.4323999999999995</v>
      </c>
      <c r="AP125">
        <v>8.7439</v>
      </c>
      <c r="AQ125" s="2" t="s">
        <v>1953</v>
      </c>
      <c r="AR125">
        <v>8.3902999999999999</v>
      </c>
      <c r="AS125">
        <v>8.6090999999999998</v>
      </c>
      <c r="AT125">
        <v>8.2036999999999995</v>
      </c>
      <c r="AU125" s="2" t="s">
        <v>1954</v>
      </c>
      <c r="AV125">
        <v>8.8007000000000009</v>
      </c>
      <c r="AW125">
        <v>8.7603000000000009</v>
      </c>
      <c r="AX125" s="2" t="s">
        <v>1955</v>
      </c>
      <c r="AY125">
        <v>8.9204464280298801</v>
      </c>
      <c r="AZ125" s="2" t="s">
        <v>1956</v>
      </c>
      <c r="BA125">
        <v>8.9739228981752603</v>
      </c>
    </row>
    <row r="126" spans="1:53" hidden="1" x14ac:dyDescent="0.2">
      <c r="A126" t="s">
        <v>1957</v>
      </c>
      <c r="B126" t="s">
        <v>250</v>
      </c>
      <c r="J126">
        <v>0</v>
      </c>
      <c r="K126">
        <v>0</v>
      </c>
      <c r="L126">
        <v>0</v>
      </c>
      <c r="M126">
        <v>0</v>
      </c>
      <c r="N126">
        <v>0</v>
      </c>
      <c r="O126">
        <v>0</v>
      </c>
      <c r="P126">
        <v>0</v>
      </c>
      <c r="Q126">
        <v>0</v>
      </c>
      <c r="R126">
        <v>0</v>
      </c>
      <c r="S126">
        <v>0</v>
      </c>
      <c r="T126">
        <v>0</v>
      </c>
      <c r="U126">
        <v>0</v>
      </c>
      <c r="V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row>
    <row r="127" spans="1:53" hidden="1" x14ac:dyDescent="0.2">
      <c r="A127" t="s">
        <v>1958</v>
      </c>
      <c r="B127" t="s">
        <v>252</v>
      </c>
      <c r="J127">
        <v>0</v>
      </c>
      <c r="K127">
        <v>0</v>
      </c>
      <c r="L127">
        <v>0</v>
      </c>
      <c r="M127">
        <v>0</v>
      </c>
      <c r="N127">
        <v>0</v>
      </c>
      <c r="O127">
        <v>0</v>
      </c>
      <c r="P127">
        <v>0</v>
      </c>
      <c r="Q127">
        <v>0</v>
      </c>
      <c r="R127">
        <v>0</v>
      </c>
      <c r="S127">
        <v>0</v>
      </c>
      <c r="T127">
        <v>0</v>
      </c>
      <c r="U127">
        <v>0</v>
      </c>
      <c r="V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row>
    <row r="128" spans="1:53" hidden="1" x14ac:dyDescent="0.2">
      <c r="A128" t="s">
        <v>1959</v>
      </c>
      <c r="B128" t="s">
        <v>254</v>
      </c>
      <c r="J128">
        <v>0</v>
      </c>
      <c r="K128">
        <v>0</v>
      </c>
      <c r="L128">
        <v>0</v>
      </c>
      <c r="M128">
        <v>0</v>
      </c>
      <c r="N128">
        <v>0</v>
      </c>
      <c r="O128">
        <v>0</v>
      </c>
      <c r="P128">
        <v>-0.2</v>
      </c>
      <c r="Q128">
        <v>-8.8766472736823004E-2</v>
      </c>
      <c r="R128">
        <v>-0.1</v>
      </c>
      <c r="S128">
        <v>-7.3126894679452006E-2</v>
      </c>
      <c r="T128">
        <v>-8.8408284934246503E-2</v>
      </c>
      <c r="U128">
        <v>-0.1</v>
      </c>
      <c r="V128">
        <v>-3.4724022961748598E-2</v>
      </c>
      <c r="AH128">
        <v>9.1999999999999998E-2</v>
      </c>
      <c r="AI128">
        <v>8.5000000000000006E-2</v>
      </c>
      <c r="AJ128">
        <v>0</v>
      </c>
      <c r="AK128">
        <v>0</v>
      </c>
      <c r="AL128">
        <v>0</v>
      </c>
      <c r="AM128">
        <v>0</v>
      </c>
      <c r="AN128">
        <v>0</v>
      </c>
      <c r="AO128">
        <v>0</v>
      </c>
      <c r="AP128">
        <v>0</v>
      </c>
      <c r="AQ128">
        <v>0</v>
      </c>
      <c r="AR128">
        <v>0</v>
      </c>
      <c r="AS128">
        <v>0</v>
      </c>
      <c r="AT128">
        <v>0</v>
      </c>
      <c r="AU128">
        <v>0</v>
      </c>
      <c r="AV128">
        <v>0</v>
      </c>
      <c r="AW128">
        <v>0</v>
      </c>
      <c r="AX128">
        <v>0</v>
      </c>
      <c r="AY128">
        <v>0</v>
      </c>
      <c r="AZ128">
        <v>0</v>
      </c>
      <c r="BA128">
        <v>0</v>
      </c>
    </row>
    <row r="129" spans="1:53" hidden="1" x14ac:dyDescent="0.2">
      <c r="A129" t="s">
        <v>1960</v>
      </c>
      <c r="B129" t="s">
        <v>256</v>
      </c>
      <c r="J129">
        <v>0</v>
      </c>
      <c r="K129">
        <v>0</v>
      </c>
      <c r="L129">
        <v>0</v>
      </c>
      <c r="M129">
        <v>0</v>
      </c>
      <c r="N129">
        <v>0</v>
      </c>
      <c r="O129">
        <v>0</v>
      </c>
      <c r="P129">
        <v>0</v>
      </c>
      <c r="Q129">
        <v>0</v>
      </c>
      <c r="R129">
        <v>0</v>
      </c>
      <c r="S129">
        <v>0</v>
      </c>
      <c r="T129">
        <v>0</v>
      </c>
      <c r="U129">
        <v>0</v>
      </c>
      <c r="V129">
        <v>0</v>
      </c>
      <c r="AH129">
        <v>0.2</v>
      </c>
      <c r="AI129">
        <v>0.2</v>
      </c>
      <c r="AJ129">
        <v>0.2</v>
      </c>
      <c r="AK129">
        <v>0.2</v>
      </c>
      <c r="AL129">
        <v>0.2</v>
      </c>
      <c r="AM129">
        <v>0.2</v>
      </c>
      <c r="AN129">
        <v>0.32700000000000001</v>
      </c>
      <c r="AO129">
        <v>0.34499999999999997</v>
      </c>
      <c r="AP129">
        <v>0.34499999999999997</v>
      </c>
      <c r="AQ129">
        <v>0.34499999999999997</v>
      </c>
      <c r="AR129">
        <v>0.34499999999999997</v>
      </c>
      <c r="AS129">
        <v>0.43099999999999999</v>
      </c>
      <c r="AT129">
        <v>0.51700000000000002</v>
      </c>
      <c r="AU129">
        <v>0</v>
      </c>
      <c r="AV129">
        <v>0</v>
      </c>
      <c r="AW129">
        <v>0</v>
      </c>
      <c r="AX129">
        <v>0</v>
      </c>
      <c r="AY129">
        <v>0</v>
      </c>
      <c r="AZ129">
        <v>0</v>
      </c>
      <c r="BA129">
        <v>0</v>
      </c>
    </row>
    <row r="130" spans="1:53" hidden="1" x14ac:dyDescent="0.2">
      <c r="A130" t="s">
        <v>1961</v>
      </c>
      <c r="B130" t="s">
        <v>258</v>
      </c>
      <c r="J130">
        <v>284</v>
      </c>
      <c r="K130">
        <v>265</v>
      </c>
      <c r="L130">
        <v>307</v>
      </c>
      <c r="M130">
        <v>366</v>
      </c>
      <c r="N130">
        <v>451</v>
      </c>
      <c r="O130">
        <v>451</v>
      </c>
      <c r="P130">
        <v>513</v>
      </c>
      <c r="Q130">
        <v>508</v>
      </c>
      <c r="R130">
        <v>551</v>
      </c>
      <c r="S130">
        <v>597</v>
      </c>
      <c r="T130">
        <v>630</v>
      </c>
      <c r="U130">
        <v>657</v>
      </c>
      <c r="V130">
        <v>667</v>
      </c>
      <c r="W130" s="2" t="s">
        <v>1962</v>
      </c>
      <c r="X130">
        <v>697.93200000000002</v>
      </c>
      <c r="Y130">
        <v>770.06100000000004</v>
      </c>
      <c r="Z130">
        <v>760.68899999999996</v>
      </c>
      <c r="AA130" s="2" t="s">
        <v>1963</v>
      </c>
      <c r="AB130">
        <v>767.03499999999997</v>
      </c>
      <c r="AC130">
        <v>731.83699999999999</v>
      </c>
      <c r="AD130" s="2" t="s">
        <v>1964</v>
      </c>
      <c r="AE130" s="2" t="s">
        <v>1965</v>
      </c>
      <c r="AF130" s="2" t="s">
        <v>1966</v>
      </c>
      <c r="AG130" s="2" t="s">
        <v>1967</v>
      </c>
      <c r="AH130" s="2" t="s">
        <v>1968</v>
      </c>
      <c r="AI130" s="2" t="s">
        <v>1969</v>
      </c>
      <c r="AJ130" s="2" t="s">
        <v>1970</v>
      </c>
      <c r="AK130" s="2" t="s">
        <v>1971</v>
      </c>
      <c r="AL130">
        <v>759.39898087431698</v>
      </c>
      <c r="AM130">
        <v>718.03530958904105</v>
      </c>
      <c r="AN130" s="2" t="s">
        <v>1972</v>
      </c>
      <c r="AO130" s="2" t="s">
        <v>1973</v>
      </c>
      <c r="AP130" s="2" t="s">
        <v>1974</v>
      </c>
      <c r="AQ130" s="2" t="s">
        <v>1975</v>
      </c>
      <c r="AR130" s="2" t="s">
        <v>1976</v>
      </c>
      <c r="AS130" s="2" t="s">
        <v>1977</v>
      </c>
      <c r="AT130" s="2" t="s">
        <v>1978</v>
      </c>
      <c r="AU130" s="2" t="s">
        <v>1979</v>
      </c>
      <c r="AV130" s="2" t="s">
        <v>1980</v>
      </c>
      <c r="AW130" s="2" t="s">
        <v>1981</v>
      </c>
      <c r="AX130" s="2" t="s">
        <v>1982</v>
      </c>
      <c r="AY130" s="2" t="s">
        <v>1983</v>
      </c>
      <c r="AZ130" s="2" t="s">
        <v>1984</v>
      </c>
      <c r="BA130" s="2" t="s">
        <v>1985</v>
      </c>
    </row>
    <row r="131" spans="1:53" hidden="1" x14ac:dyDescent="0.2">
      <c r="A131" t="s">
        <v>1986</v>
      </c>
      <c r="B131" t="s">
        <v>260</v>
      </c>
      <c r="J131">
        <v>0</v>
      </c>
      <c r="K131">
        <v>0</v>
      </c>
      <c r="L131">
        <v>0</v>
      </c>
      <c r="M131">
        <v>0</v>
      </c>
      <c r="N131">
        <v>0</v>
      </c>
      <c r="O131">
        <v>0</v>
      </c>
      <c r="P131">
        <v>0</v>
      </c>
      <c r="Q131">
        <v>0</v>
      </c>
      <c r="R131">
        <v>0</v>
      </c>
      <c r="S131">
        <v>0</v>
      </c>
      <c r="T131">
        <v>0</v>
      </c>
      <c r="U131">
        <v>0</v>
      </c>
      <c r="V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row>
    <row r="132" spans="1:53" hidden="1" x14ac:dyDescent="0.2">
      <c r="A132" t="s">
        <v>1987</v>
      </c>
      <c r="B132" t="s">
        <v>262</v>
      </c>
      <c r="J132">
        <v>0</v>
      </c>
      <c r="K132">
        <v>0</v>
      </c>
      <c r="L132">
        <v>0</v>
      </c>
      <c r="M132">
        <v>0</v>
      </c>
      <c r="N132">
        <v>0</v>
      </c>
      <c r="O132">
        <v>0</v>
      </c>
      <c r="P132">
        <v>0</v>
      </c>
      <c r="Q132">
        <v>0</v>
      </c>
      <c r="R132">
        <v>0</v>
      </c>
      <c r="S132">
        <v>0</v>
      </c>
      <c r="T132">
        <v>0</v>
      </c>
      <c r="U132">
        <v>0</v>
      </c>
      <c r="V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row>
    <row r="133" spans="1:53" hidden="1" x14ac:dyDescent="0.2">
      <c r="A133" t="s">
        <v>1988</v>
      </c>
      <c r="B133" t="s">
        <v>264</v>
      </c>
      <c r="J133">
        <v>0</v>
      </c>
      <c r="K133">
        <v>0</v>
      </c>
      <c r="L133">
        <v>0</v>
      </c>
      <c r="M133">
        <v>0</v>
      </c>
      <c r="N133">
        <v>0</v>
      </c>
      <c r="O133">
        <v>0</v>
      </c>
      <c r="P133">
        <v>0</v>
      </c>
      <c r="Q133">
        <v>0</v>
      </c>
      <c r="R133">
        <v>0</v>
      </c>
      <c r="S133">
        <v>0</v>
      </c>
      <c r="T133">
        <v>0</v>
      </c>
      <c r="U133">
        <v>0</v>
      </c>
      <c r="V133">
        <v>0</v>
      </c>
      <c r="AH133">
        <v>0</v>
      </c>
      <c r="AI133">
        <v>0.04</v>
      </c>
      <c r="AJ133">
        <v>0.04</v>
      </c>
      <c r="AK133">
        <v>0.02</v>
      </c>
      <c r="AL133">
        <v>0.02</v>
      </c>
      <c r="AM133">
        <v>0.02</v>
      </c>
      <c r="AN133">
        <v>0</v>
      </c>
      <c r="AO133">
        <v>0</v>
      </c>
      <c r="AP133">
        <v>0</v>
      </c>
      <c r="AQ133">
        <v>0</v>
      </c>
      <c r="AR133">
        <v>0</v>
      </c>
      <c r="AS133">
        <v>0</v>
      </c>
      <c r="AT133">
        <v>0</v>
      </c>
      <c r="AU133">
        <v>0</v>
      </c>
      <c r="AV133">
        <v>0</v>
      </c>
      <c r="AW133">
        <v>0</v>
      </c>
      <c r="AX133">
        <v>0</v>
      </c>
      <c r="AY133">
        <v>0</v>
      </c>
      <c r="AZ133">
        <v>0</v>
      </c>
      <c r="BA133">
        <v>0</v>
      </c>
    </row>
    <row r="134" spans="1:53" hidden="1" x14ac:dyDescent="0.2">
      <c r="A134" t="s">
        <v>1989</v>
      </c>
      <c r="B134" t="s">
        <v>266</v>
      </c>
      <c r="J134">
        <v>0</v>
      </c>
      <c r="K134">
        <v>0</v>
      </c>
      <c r="L134">
        <v>0</v>
      </c>
      <c r="M134">
        <v>0</v>
      </c>
      <c r="N134">
        <v>0</v>
      </c>
      <c r="O134">
        <v>0</v>
      </c>
      <c r="P134">
        <v>2.9178401873972599E-2</v>
      </c>
      <c r="Q134">
        <v>2.65173485315068E-2</v>
      </c>
      <c r="R134">
        <v>2.5351195863388E-2</v>
      </c>
      <c r="S134">
        <v>4.8894263364383503E-2</v>
      </c>
      <c r="T134">
        <v>1.6772745172602799E-2</v>
      </c>
      <c r="U134">
        <v>1.8545660493150599E-2</v>
      </c>
      <c r="V134">
        <v>1.8159362278688598E-2</v>
      </c>
      <c r="AH134">
        <v>-0.09</v>
      </c>
      <c r="AI134">
        <v>-7.8E-2</v>
      </c>
      <c r="AJ134">
        <v>-9.7000000000000003E-2</v>
      </c>
      <c r="AK134">
        <v>-8.1000000000000003E-2</v>
      </c>
      <c r="AL134">
        <v>-8.4400000000000003E-2</v>
      </c>
      <c r="AM134">
        <v>-0.215</v>
      </c>
      <c r="AN134">
        <v>-0.20699999999999999</v>
      </c>
      <c r="AO134">
        <v>-0.22</v>
      </c>
      <c r="AP134">
        <v>-0.22500000000000001</v>
      </c>
      <c r="AQ134">
        <v>-0.22900000000000001</v>
      </c>
      <c r="AR134">
        <v>-0.25</v>
      </c>
      <c r="AS134">
        <v>-0.247</v>
      </c>
      <c r="AT134">
        <v>-0.24</v>
      </c>
      <c r="AU134">
        <v>-0.25</v>
      </c>
      <c r="AV134">
        <v>-0.253</v>
      </c>
      <c r="AW134">
        <v>-0.25600000000000001</v>
      </c>
      <c r="AX134">
        <v>-0.24199999999999999</v>
      </c>
      <c r="AY134">
        <v>-0.26482407750086601</v>
      </c>
      <c r="AZ134">
        <v>-0.26099153054426499</v>
      </c>
      <c r="BA134">
        <v>-0.26713540908125999</v>
      </c>
    </row>
    <row r="135" spans="1:53" hidden="1" x14ac:dyDescent="0.2">
      <c r="A135" t="s">
        <v>1990</v>
      </c>
      <c r="B135" t="s">
        <v>268</v>
      </c>
      <c r="J135">
        <v>0</v>
      </c>
      <c r="K135">
        <v>0</v>
      </c>
      <c r="L135">
        <v>0</v>
      </c>
      <c r="M135">
        <v>0</v>
      </c>
      <c r="N135">
        <v>0</v>
      </c>
      <c r="O135">
        <v>0</v>
      </c>
      <c r="P135">
        <v>0</v>
      </c>
      <c r="Q135">
        <v>-0.3</v>
      </c>
      <c r="R135">
        <v>0.2</v>
      </c>
      <c r="S135">
        <v>0.1</v>
      </c>
      <c r="T135">
        <v>0.1</v>
      </c>
      <c r="U135">
        <v>0.1</v>
      </c>
      <c r="V135">
        <v>-4.6660224961748598E-2</v>
      </c>
      <c r="AH135">
        <v>0</v>
      </c>
      <c r="AI135">
        <v>0</v>
      </c>
      <c r="AJ135" s="2" t="s">
        <v>1991</v>
      </c>
      <c r="AK135" s="2" t="s">
        <v>1992</v>
      </c>
      <c r="AL135" s="2" t="s">
        <v>1993</v>
      </c>
      <c r="AM135" s="2" t="s">
        <v>1994</v>
      </c>
      <c r="AN135">
        <v>8.2322328767123292</v>
      </c>
      <c r="AO135" s="2" t="s">
        <v>1995</v>
      </c>
      <c r="AP135" s="2" t="s">
        <v>1996</v>
      </c>
      <c r="AQ135" s="2" t="s">
        <v>1997</v>
      </c>
      <c r="AR135" s="2" t="s">
        <v>1998</v>
      </c>
      <c r="AS135" s="2" t="s">
        <v>1999</v>
      </c>
      <c r="AT135" s="2" t="s">
        <v>2000</v>
      </c>
      <c r="AU135">
        <v>0</v>
      </c>
      <c r="AV135">
        <v>0</v>
      </c>
      <c r="AW135">
        <v>0</v>
      </c>
      <c r="AX135">
        <v>0</v>
      </c>
      <c r="AY135">
        <v>0</v>
      </c>
      <c r="AZ135">
        <v>0</v>
      </c>
      <c r="BA135">
        <v>0</v>
      </c>
    </row>
    <row r="136" spans="1:53" hidden="1" x14ac:dyDescent="0.2">
      <c r="A136" t="s">
        <v>2001</v>
      </c>
      <c r="B136" t="s">
        <v>270</v>
      </c>
      <c r="J136">
        <v>0</v>
      </c>
      <c r="K136">
        <v>0</v>
      </c>
      <c r="L136">
        <v>0</v>
      </c>
      <c r="M136">
        <v>0</v>
      </c>
      <c r="N136">
        <v>0</v>
      </c>
      <c r="O136">
        <v>0</v>
      </c>
      <c r="P136">
        <v>0</v>
      </c>
      <c r="Q136">
        <v>0</v>
      </c>
      <c r="R136">
        <v>0</v>
      </c>
      <c r="S136">
        <v>0</v>
      </c>
      <c r="T136">
        <v>0</v>
      </c>
      <c r="U136">
        <v>0</v>
      </c>
      <c r="V136">
        <v>0</v>
      </c>
      <c r="AH136">
        <v>0</v>
      </c>
      <c r="AI136">
        <v>0</v>
      </c>
      <c r="AJ136">
        <v>0</v>
      </c>
      <c r="AK136">
        <v>0</v>
      </c>
      <c r="AL136">
        <v>0</v>
      </c>
      <c r="AM136">
        <v>0</v>
      </c>
      <c r="AN136">
        <v>0.51700000000000002</v>
      </c>
      <c r="AO136">
        <v>0.48199999999999998</v>
      </c>
      <c r="AP136">
        <v>0.43099999999999999</v>
      </c>
      <c r="AQ136">
        <v>0.41399999999999998</v>
      </c>
      <c r="AR136">
        <v>0.60299999999999998</v>
      </c>
      <c r="AS136">
        <v>0.51700000000000002</v>
      </c>
      <c r="AT136">
        <v>0.51700000000000002</v>
      </c>
      <c r="AU136">
        <v>0</v>
      </c>
      <c r="AV136">
        <v>0</v>
      </c>
      <c r="AW136">
        <v>0</v>
      </c>
      <c r="AX136">
        <v>0</v>
      </c>
      <c r="AY136">
        <v>0</v>
      </c>
      <c r="AZ136">
        <v>0</v>
      </c>
      <c r="BA136">
        <v>0</v>
      </c>
    </row>
    <row r="137" spans="1:53" hidden="1" x14ac:dyDescent="0.2">
      <c r="A137" t="s">
        <v>2002</v>
      </c>
      <c r="B137" t="s">
        <v>272</v>
      </c>
      <c r="C137" s="2" t="s">
        <v>2003</v>
      </c>
      <c r="D137" s="2" t="s">
        <v>2004</v>
      </c>
      <c r="E137">
        <v>705.05479452054794</v>
      </c>
      <c r="F137" s="2" t="s">
        <v>2005</v>
      </c>
      <c r="G137" s="2" t="s">
        <v>2006</v>
      </c>
      <c r="H137" s="2" t="s">
        <v>2007</v>
      </c>
      <c r="I137" s="2" t="s">
        <v>2008</v>
      </c>
      <c r="J137" s="2" t="s">
        <v>2009</v>
      </c>
      <c r="K137" s="2" t="s">
        <v>2010</v>
      </c>
      <c r="L137" s="2" t="s">
        <v>2011</v>
      </c>
      <c r="M137" s="2" t="s">
        <v>2012</v>
      </c>
      <c r="N137" s="2" t="s">
        <v>2013</v>
      </c>
      <c r="O137" s="2" t="s">
        <v>2014</v>
      </c>
      <c r="P137" s="2" t="s">
        <v>2015</v>
      </c>
      <c r="Q137" s="2" t="s">
        <v>2016</v>
      </c>
      <c r="R137" s="2" t="s">
        <v>2017</v>
      </c>
      <c r="S137" s="2" t="s">
        <v>2018</v>
      </c>
      <c r="T137" s="2" t="s">
        <v>2019</v>
      </c>
      <c r="U137" s="2" t="s">
        <v>2020</v>
      </c>
      <c r="V137" s="2" t="s">
        <v>2021</v>
      </c>
      <c r="W137" s="2" t="s">
        <v>2022</v>
      </c>
      <c r="X137" s="2" t="s">
        <v>2023</v>
      </c>
      <c r="Y137" s="2" t="s">
        <v>2024</v>
      </c>
      <c r="Z137" s="2" t="s">
        <v>2025</v>
      </c>
      <c r="AA137" s="2" t="s">
        <v>2026</v>
      </c>
      <c r="AB137" s="2" t="s">
        <v>2027</v>
      </c>
      <c r="AC137" s="2" t="s">
        <v>2028</v>
      </c>
      <c r="AD137" s="2" t="s">
        <v>2029</v>
      </c>
      <c r="AE137" s="2" t="s">
        <v>2030</v>
      </c>
      <c r="AF137" s="2" t="s">
        <v>2031</v>
      </c>
      <c r="AG137" s="2" t="s">
        <v>2032</v>
      </c>
      <c r="AH137" s="2" t="s">
        <v>2033</v>
      </c>
      <c r="AI137" s="2" t="s">
        <v>2034</v>
      </c>
      <c r="AJ137" s="2" t="s">
        <v>2035</v>
      </c>
      <c r="AK137" s="2" t="s">
        <v>2036</v>
      </c>
      <c r="AL137" s="2" t="s">
        <v>2037</v>
      </c>
      <c r="AM137" s="2" t="s">
        <v>2038</v>
      </c>
      <c r="AN137" s="2" t="s">
        <v>2039</v>
      </c>
      <c r="AO137" s="2" t="s">
        <v>2040</v>
      </c>
      <c r="AP137" s="2" t="s">
        <v>2041</v>
      </c>
      <c r="AQ137" s="2" t="s">
        <v>2042</v>
      </c>
      <c r="AR137">
        <v>2813.7451726027398</v>
      </c>
      <c r="AS137" s="2" t="s">
        <v>2043</v>
      </c>
      <c r="AT137" s="2" t="s">
        <v>2044</v>
      </c>
      <c r="AU137" s="2" t="s">
        <v>2045</v>
      </c>
      <c r="AV137" s="2" t="s">
        <v>2046</v>
      </c>
      <c r="AW137" s="2" t="s">
        <v>2047</v>
      </c>
      <c r="AX137" s="2" t="s">
        <v>2048</v>
      </c>
      <c r="AY137" s="2" t="s">
        <v>2049</v>
      </c>
      <c r="AZ137" s="2" t="s">
        <v>2050</v>
      </c>
      <c r="BA137" s="2" t="s">
        <v>2051</v>
      </c>
    </row>
    <row r="138" spans="1:53" hidden="1" x14ac:dyDescent="0.2">
      <c r="A138" t="s">
        <v>433</v>
      </c>
      <c r="B138" t="s">
        <v>274</v>
      </c>
    </row>
    <row r="139" spans="1:53" hidden="1" x14ac:dyDescent="0.2">
      <c r="A139" t="s">
        <v>2052</v>
      </c>
      <c r="B139" t="s">
        <v>276</v>
      </c>
      <c r="J139" t="s">
        <v>23</v>
      </c>
      <c r="K139" t="s">
        <v>23</v>
      </c>
      <c r="L139" t="s">
        <v>23</v>
      </c>
      <c r="M139" t="s">
        <v>23</v>
      </c>
      <c r="N139" t="s">
        <v>23</v>
      </c>
      <c r="O139" t="s">
        <v>23</v>
      </c>
      <c r="P139" t="s">
        <v>23</v>
      </c>
      <c r="Q139" t="s">
        <v>23</v>
      </c>
      <c r="R139" t="s">
        <v>23</v>
      </c>
      <c r="S139" t="s">
        <v>23</v>
      </c>
      <c r="T139" t="s">
        <v>23</v>
      </c>
      <c r="U139" t="s">
        <v>23</v>
      </c>
      <c r="V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row>
    <row r="140" spans="1:53" hidden="1" x14ac:dyDescent="0.2">
      <c r="A140" t="s">
        <v>2053</v>
      </c>
      <c r="B140" t="s">
        <v>278</v>
      </c>
      <c r="J140">
        <v>0</v>
      </c>
      <c r="K140">
        <v>0</v>
      </c>
      <c r="L140">
        <v>0</v>
      </c>
      <c r="M140">
        <v>0</v>
      </c>
      <c r="N140">
        <v>0</v>
      </c>
      <c r="O140">
        <v>0</v>
      </c>
      <c r="P140">
        <v>0</v>
      </c>
      <c r="Q140">
        <v>0</v>
      </c>
      <c r="R140">
        <v>0</v>
      </c>
      <c r="S140">
        <v>0</v>
      </c>
      <c r="T140">
        <v>0</v>
      </c>
      <c r="U140">
        <v>0</v>
      </c>
      <c r="V140">
        <v>0</v>
      </c>
      <c r="AD140">
        <v>0.18</v>
      </c>
      <c r="AE140">
        <v>0.2</v>
      </c>
      <c r="AF140">
        <v>0.38</v>
      </c>
      <c r="AG140">
        <v>0.5</v>
      </c>
      <c r="AH140">
        <v>0.59799999999999998</v>
      </c>
      <c r="AI140">
        <v>0.54</v>
      </c>
      <c r="AJ140">
        <v>1.04</v>
      </c>
      <c r="AK140">
        <v>2.3199999999999998</v>
      </c>
      <c r="AL140">
        <v>3.2080000000000002</v>
      </c>
      <c r="AM140">
        <v>5.1230000000000002</v>
      </c>
      <c r="AN140">
        <v>5.976</v>
      </c>
      <c r="AO140" s="2" t="s">
        <v>2054</v>
      </c>
      <c r="AP140">
        <v>9.9345081967213105</v>
      </c>
      <c r="AQ140" s="2" t="s">
        <v>2055</v>
      </c>
      <c r="AR140" s="2" t="s">
        <v>2056</v>
      </c>
      <c r="AS140" s="2" t="s">
        <v>2057</v>
      </c>
      <c r="AT140" s="2" t="s">
        <v>2058</v>
      </c>
      <c r="AU140">
        <v>20</v>
      </c>
      <c r="AV140" s="2" t="s">
        <v>2059</v>
      </c>
      <c r="AW140" s="2" t="s">
        <v>2060</v>
      </c>
      <c r="AX140" s="2" t="s">
        <v>2061</v>
      </c>
      <c r="AY140" s="2" t="s">
        <v>2062</v>
      </c>
      <c r="AZ140" s="2" t="s">
        <v>9371</v>
      </c>
      <c r="BA140" s="2" t="s">
        <v>2063</v>
      </c>
    </row>
    <row r="141" spans="1:53" hidden="1" x14ac:dyDescent="0.2">
      <c r="A141" t="s">
        <v>2064</v>
      </c>
      <c r="B141" t="s">
        <v>280</v>
      </c>
      <c r="J141" t="s">
        <v>23</v>
      </c>
      <c r="K141" t="s">
        <v>23</v>
      </c>
      <c r="L141" t="s">
        <v>23</v>
      </c>
      <c r="M141" t="s">
        <v>23</v>
      </c>
      <c r="N141" t="s">
        <v>23</v>
      </c>
      <c r="O141" t="s">
        <v>23</v>
      </c>
      <c r="P141" t="s">
        <v>23</v>
      </c>
      <c r="Q141" t="s">
        <v>23</v>
      </c>
      <c r="R141" t="s">
        <v>23</v>
      </c>
      <c r="S141" t="s">
        <v>23</v>
      </c>
      <c r="T141" t="s">
        <v>23</v>
      </c>
      <c r="U141" t="s">
        <v>23</v>
      </c>
      <c r="V141" t="s">
        <v>23</v>
      </c>
      <c r="AH141" t="s">
        <v>23</v>
      </c>
      <c r="AI141" t="s">
        <v>23</v>
      </c>
      <c r="AJ141">
        <v>0</v>
      </c>
      <c r="AK141">
        <v>0</v>
      </c>
      <c r="AL141">
        <v>0</v>
      </c>
      <c r="AM141">
        <v>0</v>
      </c>
      <c r="AN141">
        <v>0</v>
      </c>
      <c r="AO141">
        <v>0</v>
      </c>
      <c r="AP141">
        <v>0</v>
      </c>
      <c r="AQ141">
        <v>0</v>
      </c>
      <c r="AR141">
        <v>0</v>
      </c>
      <c r="AS141">
        <v>0</v>
      </c>
      <c r="AT141">
        <v>0</v>
      </c>
      <c r="AU141">
        <v>0</v>
      </c>
      <c r="AV141">
        <v>0</v>
      </c>
      <c r="AW141">
        <v>0</v>
      </c>
      <c r="AX141">
        <v>0</v>
      </c>
      <c r="AY141">
        <v>0</v>
      </c>
      <c r="AZ141">
        <v>0</v>
      </c>
      <c r="BA141">
        <v>0</v>
      </c>
    </row>
    <row r="142" spans="1:53" hidden="1" x14ac:dyDescent="0.2">
      <c r="A142" t="s">
        <v>2065</v>
      </c>
      <c r="B142" t="s">
        <v>282</v>
      </c>
      <c r="J142">
        <v>0</v>
      </c>
      <c r="K142">
        <v>0</v>
      </c>
      <c r="L142">
        <v>0</v>
      </c>
      <c r="M142">
        <v>0</v>
      </c>
      <c r="N142">
        <v>0</v>
      </c>
      <c r="O142">
        <v>0</v>
      </c>
      <c r="P142">
        <v>0</v>
      </c>
      <c r="Q142">
        <v>0</v>
      </c>
      <c r="R142">
        <v>0</v>
      </c>
      <c r="S142">
        <v>0</v>
      </c>
      <c r="T142">
        <v>0</v>
      </c>
      <c r="U142">
        <v>0</v>
      </c>
      <c r="V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row>
    <row r="143" spans="1:53" hidden="1" x14ac:dyDescent="0.2">
      <c r="A143" t="s">
        <v>2066</v>
      </c>
      <c r="B143" t="s">
        <v>284</v>
      </c>
      <c r="J143">
        <v>2</v>
      </c>
      <c r="K143">
        <v>2</v>
      </c>
      <c r="L143">
        <v>2</v>
      </c>
      <c r="M143">
        <v>2</v>
      </c>
      <c r="N143">
        <v>2</v>
      </c>
      <c r="O143">
        <v>2</v>
      </c>
      <c r="P143">
        <v>-1.2</v>
      </c>
      <c r="Q143">
        <v>-6.0861756356163997E-2</v>
      </c>
      <c r="R143">
        <v>0.2</v>
      </c>
      <c r="S143">
        <v>-1.2583412390411001E-2</v>
      </c>
      <c r="T143">
        <v>-0.7</v>
      </c>
      <c r="U143">
        <v>-0.8</v>
      </c>
      <c r="V143">
        <v>-0.8</v>
      </c>
      <c r="W143">
        <v>1</v>
      </c>
      <c r="X143">
        <v>1</v>
      </c>
      <c r="Y143">
        <v>1</v>
      </c>
      <c r="Z143">
        <v>1</v>
      </c>
      <c r="AA143">
        <v>1</v>
      </c>
      <c r="AB143">
        <v>1</v>
      </c>
      <c r="AC143">
        <v>0.25800000000000001</v>
      </c>
      <c r="AD143">
        <v>0.27900000000000003</v>
      </c>
      <c r="AE143">
        <v>0.216</v>
      </c>
      <c r="AF143">
        <v>0.13</v>
      </c>
      <c r="AG143">
        <v>0.23599999999999999</v>
      </c>
      <c r="AH143">
        <v>3.89</v>
      </c>
      <c r="AI143">
        <v>-1.05</v>
      </c>
      <c r="AJ143">
        <v>-1.2470000000000001</v>
      </c>
      <c r="AK143">
        <v>-1.3420000000000001</v>
      </c>
      <c r="AL143">
        <v>-0.56599999999999995</v>
      </c>
      <c r="AM143">
        <v>-0.48</v>
      </c>
      <c r="AN143">
        <v>-0.61299999999999999</v>
      </c>
      <c r="AO143">
        <v>-1.55</v>
      </c>
      <c r="AP143">
        <v>-0.78100000000000003</v>
      </c>
      <c r="AQ143">
        <v>-0.52599999999999902</v>
      </c>
      <c r="AR143">
        <v>8.3599999999999994E-2</v>
      </c>
      <c r="AS143">
        <v>0.55859999999999999</v>
      </c>
      <c r="AT143">
        <v>0.16</v>
      </c>
      <c r="AU143">
        <v>2.5000000000000001E-2</v>
      </c>
      <c r="AV143">
        <v>0.1</v>
      </c>
      <c r="AW143">
        <v>7.0000000000000007E-2</v>
      </c>
      <c r="AX143">
        <v>0.05</v>
      </c>
      <c r="AY143">
        <v>2.5000000000000001E-2</v>
      </c>
      <c r="AZ143">
        <v>2.5000000000000001E-2</v>
      </c>
      <c r="BA143">
        <v>2.5000000000000001E-2</v>
      </c>
    </row>
    <row r="144" spans="1:53" hidden="1" x14ac:dyDescent="0.2">
      <c r="A144" t="s">
        <v>2067</v>
      </c>
      <c r="B144" t="s">
        <v>286</v>
      </c>
      <c r="J144">
        <v>0</v>
      </c>
      <c r="K144">
        <v>0</v>
      </c>
      <c r="L144">
        <v>0</v>
      </c>
      <c r="M144">
        <v>0</v>
      </c>
      <c r="N144">
        <v>0</v>
      </c>
      <c r="O144">
        <v>0</v>
      </c>
      <c r="P144">
        <v>0</v>
      </c>
      <c r="Q144">
        <v>0</v>
      </c>
      <c r="R144">
        <v>0</v>
      </c>
      <c r="S144">
        <v>0</v>
      </c>
      <c r="T144">
        <v>0</v>
      </c>
      <c r="U144">
        <v>0</v>
      </c>
      <c r="V144">
        <v>0</v>
      </c>
      <c r="AH144">
        <v>0</v>
      </c>
      <c r="AI144">
        <v>0</v>
      </c>
      <c r="AJ144">
        <v>0</v>
      </c>
      <c r="AK144">
        <v>0</v>
      </c>
      <c r="AL144">
        <v>0</v>
      </c>
      <c r="AM144">
        <v>0.02</v>
      </c>
      <c r="AN144">
        <v>0</v>
      </c>
      <c r="AO144">
        <v>0</v>
      </c>
      <c r="AP144">
        <v>0.02</v>
      </c>
      <c r="AQ144">
        <v>0.03</v>
      </c>
      <c r="AR144">
        <v>0.04</v>
      </c>
      <c r="AS144">
        <v>0.16</v>
      </c>
      <c r="AT144">
        <v>0.28199999999999997</v>
      </c>
      <c r="AU144">
        <v>0</v>
      </c>
      <c r="AV144">
        <v>0</v>
      </c>
      <c r="AW144">
        <v>0</v>
      </c>
      <c r="AX144">
        <v>0</v>
      </c>
      <c r="AY144">
        <v>0</v>
      </c>
      <c r="AZ144">
        <v>0</v>
      </c>
      <c r="BA144">
        <v>0</v>
      </c>
    </row>
    <row r="145" spans="1:53" hidden="1" x14ac:dyDescent="0.2">
      <c r="A145" t="s">
        <v>2068</v>
      </c>
      <c r="B145" t="s">
        <v>288</v>
      </c>
      <c r="J145" t="s">
        <v>23</v>
      </c>
      <c r="K145" t="s">
        <v>23</v>
      </c>
      <c r="L145" t="s">
        <v>23</v>
      </c>
      <c r="M145" t="s">
        <v>23</v>
      </c>
      <c r="N145" t="s">
        <v>23</v>
      </c>
      <c r="O145" t="s">
        <v>23</v>
      </c>
      <c r="P145" t="s">
        <v>23</v>
      </c>
      <c r="Q145" t="s">
        <v>23</v>
      </c>
      <c r="R145" t="s">
        <v>23</v>
      </c>
      <c r="S145" t="s">
        <v>23</v>
      </c>
      <c r="T145">
        <v>0</v>
      </c>
      <c r="U145">
        <v>0</v>
      </c>
      <c r="V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row>
    <row r="146" spans="1:53" hidden="1" x14ac:dyDescent="0.2">
      <c r="A146" t="s">
        <v>2069</v>
      </c>
      <c r="B146" t="s">
        <v>290</v>
      </c>
      <c r="J146">
        <v>0</v>
      </c>
      <c r="K146">
        <v>0</v>
      </c>
      <c r="L146">
        <v>0</v>
      </c>
      <c r="M146">
        <v>0</v>
      </c>
      <c r="N146">
        <v>0</v>
      </c>
      <c r="O146">
        <v>0</v>
      </c>
      <c r="P146">
        <v>0</v>
      </c>
      <c r="Q146">
        <v>0</v>
      </c>
      <c r="R146">
        <v>0</v>
      </c>
      <c r="S146">
        <v>0</v>
      </c>
      <c r="T146">
        <v>0</v>
      </c>
      <c r="U146">
        <v>0</v>
      </c>
      <c r="V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row>
    <row r="147" spans="1:53" hidden="1" x14ac:dyDescent="0.2">
      <c r="A147" t="s">
        <v>2070</v>
      </c>
      <c r="B147" t="s">
        <v>292</v>
      </c>
      <c r="J147">
        <v>0</v>
      </c>
      <c r="K147">
        <v>0</v>
      </c>
      <c r="L147">
        <v>0</v>
      </c>
      <c r="M147">
        <v>0</v>
      </c>
      <c r="N147">
        <v>0</v>
      </c>
      <c r="O147">
        <v>0</v>
      </c>
      <c r="P147">
        <v>0</v>
      </c>
      <c r="Q147">
        <v>0</v>
      </c>
      <c r="R147">
        <v>0</v>
      </c>
      <c r="S147">
        <v>0</v>
      </c>
      <c r="T147">
        <v>0</v>
      </c>
      <c r="U147">
        <v>0</v>
      </c>
      <c r="V147">
        <v>0</v>
      </c>
      <c r="AH147">
        <v>0</v>
      </c>
      <c r="AI147">
        <v>0</v>
      </c>
      <c r="AJ147">
        <v>0</v>
      </c>
      <c r="AK147">
        <v>0</v>
      </c>
      <c r="AL147">
        <v>0</v>
      </c>
      <c r="AM147">
        <v>0</v>
      </c>
      <c r="AN147">
        <v>0</v>
      </c>
      <c r="AO147">
        <v>0</v>
      </c>
      <c r="AP147">
        <v>0</v>
      </c>
      <c r="AQ147">
        <v>0</v>
      </c>
      <c r="AR147">
        <v>0</v>
      </c>
      <c r="AS147">
        <v>0</v>
      </c>
      <c r="AT147">
        <v>0</v>
      </c>
      <c r="AU147">
        <v>0</v>
      </c>
      <c r="AV147">
        <v>0</v>
      </c>
      <c r="AW147">
        <v>0</v>
      </c>
      <c r="AX147">
        <v>0</v>
      </c>
      <c r="AY147">
        <v>0</v>
      </c>
      <c r="AZ147">
        <v>0</v>
      </c>
      <c r="BA147">
        <v>0</v>
      </c>
    </row>
    <row r="148" spans="1:53" hidden="1" x14ac:dyDescent="0.2">
      <c r="A148" t="s">
        <v>2071</v>
      </c>
      <c r="B148" t="s">
        <v>294</v>
      </c>
      <c r="J148">
        <v>31</v>
      </c>
      <c r="K148">
        <v>33</v>
      </c>
      <c r="L148">
        <v>53</v>
      </c>
      <c r="M148">
        <v>67</v>
      </c>
      <c r="N148">
        <v>82</v>
      </c>
      <c r="O148">
        <v>101</v>
      </c>
      <c r="P148">
        <v>123</v>
      </c>
      <c r="Q148">
        <v>118</v>
      </c>
      <c r="R148">
        <v>109</v>
      </c>
      <c r="S148">
        <v>99</v>
      </c>
      <c r="T148">
        <v>108</v>
      </c>
      <c r="U148">
        <v>106</v>
      </c>
      <c r="V148">
        <v>86</v>
      </c>
      <c r="W148" s="2" t="s">
        <v>2072</v>
      </c>
      <c r="X148" s="2" t="s">
        <v>2073</v>
      </c>
      <c r="Y148">
        <v>70.506849315068493</v>
      </c>
      <c r="Z148" s="2" t="s">
        <v>2074</v>
      </c>
      <c r="AA148" s="2" t="s">
        <v>2075</v>
      </c>
      <c r="AB148" s="2" t="s">
        <v>2076</v>
      </c>
      <c r="AC148" s="2" t="s">
        <v>2077</v>
      </c>
      <c r="AD148" s="2" t="s">
        <v>2078</v>
      </c>
      <c r="AE148">
        <v>47.402739726027399</v>
      </c>
      <c r="AF148" s="2" t="s">
        <v>2079</v>
      </c>
      <c r="AG148" s="2" t="s">
        <v>2080</v>
      </c>
      <c r="AH148" s="2" t="s">
        <v>2081</v>
      </c>
      <c r="AI148" s="2" t="s">
        <v>2082</v>
      </c>
      <c r="AJ148">
        <v>74.568169863013694</v>
      </c>
      <c r="AK148" s="2" t="s">
        <v>2083</v>
      </c>
      <c r="AL148" s="2" t="s">
        <v>2084</v>
      </c>
      <c r="AM148" s="2" t="s">
        <v>2085</v>
      </c>
      <c r="AN148" s="2" t="s">
        <v>2086</v>
      </c>
      <c r="AO148" s="2" t="s">
        <v>2087</v>
      </c>
      <c r="AP148" s="2" t="s">
        <v>2088</v>
      </c>
      <c r="AQ148" s="2" t="s">
        <v>2089</v>
      </c>
      <c r="AR148">
        <v>90.769920547945205</v>
      </c>
      <c r="AS148" s="2" t="s">
        <v>2090</v>
      </c>
      <c r="AT148" s="2" t="s">
        <v>2091</v>
      </c>
      <c r="AU148" s="2" t="s">
        <v>2092</v>
      </c>
      <c r="AV148" s="2" t="s">
        <v>9372</v>
      </c>
      <c r="AW148" s="2" t="s">
        <v>2093</v>
      </c>
      <c r="AX148">
        <v>90.775451848822399</v>
      </c>
      <c r="AY148" s="2" t="s">
        <v>2094</v>
      </c>
      <c r="AZ148" s="2" t="s">
        <v>9373</v>
      </c>
      <c r="BA148">
        <v>85.470003584108298</v>
      </c>
    </row>
    <row r="149" spans="1:53" hidden="1" x14ac:dyDescent="0.2">
      <c r="A149" t="s">
        <v>2095</v>
      </c>
      <c r="B149" t="s">
        <v>296</v>
      </c>
      <c r="J149">
        <v>4</v>
      </c>
      <c r="K149">
        <v>4</v>
      </c>
      <c r="L149">
        <v>4</v>
      </c>
      <c r="M149">
        <v>4</v>
      </c>
      <c r="N149">
        <v>4</v>
      </c>
      <c r="O149">
        <v>4</v>
      </c>
      <c r="P149">
        <v>-4.8360739726026801E-2</v>
      </c>
      <c r="Q149">
        <v>0.7</v>
      </c>
      <c r="R149">
        <v>0.4</v>
      </c>
      <c r="S149">
        <v>-0.2</v>
      </c>
      <c r="T149">
        <v>-0.5</v>
      </c>
      <c r="U149">
        <v>-1.2</v>
      </c>
      <c r="V149">
        <v>-1.7</v>
      </c>
      <c r="AH149">
        <v>-2.9000000000000001E-2</v>
      </c>
      <c r="AI149">
        <v>-0.58499999999999996</v>
      </c>
      <c r="AJ149">
        <v>-0.73799999999999999</v>
      </c>
      <c r="AK149">
        <v>0.53100000000000003</v>
      </c>
      <c r="AL149">
        <v>0.63400000000000001</v>
      </c>
      <c r="AM149">
        <v>-0.35599999999999998</v>
      </c>
      <c r="AN149">
        <v>1.4944</v>
      </c>
      <c r="AO149">
        <v>0.85740000000000005</v>
      </c>
      <c r="AP149">
        <v>0.7974</v>
      </c>
      <c r="AQ149">
        <v>-0.17100000000000001</v>
      </c>
      <c r="AR149">
        <v>0.55889999999999995</v>
      </c>
      <c r="AS149">
        <v>0.71879999999999999</v>
      </c>
      <c r="AT149" s="2" t="s">
        <v>2096</v>
      </c>
      <c r="AU149" s="2" t="s">
        <v>2097</v>
      </c>
      <c r="AV149">
        <v>0.73470000000000002</v>
      </c>
      <c r="AW149">
        <v>0.74509999999999998</v>
      </c>
      <c r="AX149">
        <v>0.70440000000000003</v>
      </c>
      <c r="AY149" s="2" t="s">
        <v>2098</v>
      </c>
      <c r="AZ149" s="2" t="s">
        <v>2099</v>
      </c>
      <c r="BA149">
        <v>0.77756280648200005</v>
      </c>
    </row>
    <row r="150" spans="1:53" hidden="1" x14ac:dyDescent="0.2">
      <c r="A150" t="s">
        <v>2100</v>
      </c>
      <c r="B150" t="s">
        <v>298</v>
      </c>
      <c r="J150">
        <v>0</v>
      </c>
      <c r="K150">
        <v>0</v>
      </c>
      <c r="L150">
        <v>0</v>
      </c>
      <c r="M150">
        <v>0</v>
      </c>
      <c r="N150">
        <v>0</v>
      </c>
      <c r="O150">
        <v>0</v>
      </c>
      <c r="P150">
        <v>0</v>
      </c>
      <c r="Q150">
        <v>0</v>
      </c>
      <c r="R150">
        <v>0</v>
      </c>
      <c r="S150">
        <v>0</v>
      </c>
      <c r="T150">
        <v>0</v>
      </c>
      <c r="U150">
        <v>0</v>
      </c>
      <c r="V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0</v>
      </c>
      <c r="BA150">
        <v>0</v>
      </c>
    </row>
    <row r="151" spans="1:53" hidden="1" x14ac:dyDescent="0.2">
      <c r="A151" t="s">
        <v>2101</v>
      </c>
      <c r="B151" t="s">
        <v>300</v>
      </c>
      <c r="J151">
        <v>9</v>
      </c>
      <c r="K151">
        <v>12</v>
      </c>
      <c r="L151">
        <v>17</v>
      </c>
      <c r="M151">
        <v>18</v>
      </c>
      <c r="N151">
        <v>20</v>
      </c>
      <c r="O151">
        <v>24</v>
      </c>
      <c r="P151">
        <v>43</v>
      </c>
      <c r="Q151">
        <v>44</v>
      </c>
      <c r="R151">
        <v>53</v>
      </c>
      <c r="S151">
        <v>57</v>
      </c>
      <c r="T151">
        <v>59</v>
      </c>
      <c r="U151">
        <v>58</v>
      </c>
      <c r="V151">
        <v>58</v>
      </c>
      <c r="W151" s="2" t="s">
        <v>2102</v>
      </c>
      <c r="X151" s="2" t="s">
        <v>2103</v>
      </c>
      <c r="Y151" s="2" t="s">
        <v>2104</v>
      </c>
      <c r="Z151" s="2" t="s">
        <v>2105</v>
      </c>
      <c r="AA151" s="2" t="s">
        <v>2106</v>
      </c>
      <c r="AB151" s="2" t="s">
        <v>2107</v>
      </c>
      <c r="AC151" s="2" t="s">
        <v>2108</v>
      </c>
      <c r="AD151" s="2" t="s">
        <v>2109</v>
      </c>
      <c r="AE151" s="2" t="s">
        <v>2110</v>
      </c>
      <c r="AF151" s="2" t="s">
        <v>2111</v>
      </c>
      <c r="AG151" s="2" t="s">
        <v>2112</v>
      </c>
      <c r="AH151" s="2" t="s">
        <v>2113</v>
      </c>
      <c r="AI151" s="2" t="s">
        <v>2114</v>
      </c>
      <c r="AJ151" s="2" t="s">
        <v>2115</v>
      </c>
      <c r="AK151" s="2" t="s">
        <v>2116</v>
      </c>
      <c r="AL151" s="2" t="s">
        <v>2117</v>
      </c>
      <c r="AM151" s="2" t="s">
        <v>2118</v>
      </c>
      <c r="AN151" s="2" t="s">
        <v>2119</v>
      </c>
      <c r="AO151" s="2" t="s">
        <v>2120</v>
      </c>
      <c r="AP151" s="2" t="s">
        <v>2121</v>
      </c>
      <c r="AQ151" s="2" t="s">
        <v>2122</v>
      </c>
      <c r="AR151" s="2" t="s">
        <v>2123</v>
      </c>
      <c r="AS151" s="2" t="s">
        <v>2124</v>
      </c>
      <c r="AT151" s="2" t="s">
        <v>2125</v>
      </c>
      <c r="AU151" s="2" t="s">
        <v>2126</v>
      </c>
      <c r="AV151" s="2" t="s">
        <v>9374</v>
      </c>
      <c r="AW151" s="2" t="s">
        <v>9375</v>
      </c>
      <c r="AX151" s="2" t="s">
        <v>9376</v>
      </c>
      <c r="AY151" s="2" t="s">
        <v>9377</v>
      </c>
      <c r="AZ151" s="2" t="s">
        <v>9378</v>
      </c>
      <c r="BA151" s="2" t="s">
        <v>9379</v>
      </c>
    </row>
    <row r="152" spans="1:53" hidden="1" x14ac:dyDescent="0.2">
      <c r="A152" t="s">
        <v>2127</v>
      </c>
      <c r="B152" t="s">
        <v>302</v>
      </c>
      <c r="J152">
        <v>0</v>
      </c>
      <c r="K152">
        <v>0</v>
      </c>
      <c r="L152">
        <v>0</v>
      </c>
      <c r="M152">
        <v>0</v>
      </c>
      <c r="N152">
        <v>0</v>
      </c>
      <c r="O152">
        <v>0</v>
      </c>
      <c r="P152">
        <v>-0.2</v>
      </c>
      <c r="Q152">
        <v>-0.2</v>
      </c>
      <c r="R152">
        <v>-0.2</v>
      </c>
      <c r="S152">
        <v>-0.2</v>
      </c>
      <c r="T152">
        <v>-0.2</v>
      </c>
      <c r="U152">
        <v>-0.1</v>
      </c>
      <c r="V152">
        <v>-0.1</v>
      </c>
      <c r="AH152">
        <v>-0.436</v>
      </c>
      <c r="AI152">
        <v>-0.36699999999999999</v>
      </c>
      <c r="AJ152">
        <v>-0.41199999999999998</v>
      </c>
      <c r="AK152">
        <v>-0.377</v>
      </c>
      <c r="AL152">
        <v>0.58699999999999997</v>
      </c>
      <c r="AM152">
        <v>0.66300000000000003</v>
      </c>
      <c r="AN152">
        <v>-0.161</v>
      </c>
      <c r="AO152">
        <v>-0.05</v>
      </c>
      <c r="AP152">
        <v>3.7999999999999999E-2</v>
      </c>
      <c r="AQ152">
        <v>1.2E-2</v>
      </c>
      <c r="AR152">
        <v>1.6E-2</v>
      </c>
      <c r="AS152">
        <v>-0.19600000000000001</v>
      </c>
      <c r="AT152">
        <v>-1.7999999999999999E-2</v>
      </c>
      <c r="AU152">
        <v>-0.19800000000000001</v>
      </c>
      <c r="AV152">
        <v>-1E-3</v>
      </c>
      <c r="AW152">
        <v>-3.0000000000000001E-3</v>
      </c>
      <c r="AX152">
        <v>8.0000000000000002E-3</v>
      </c>
      <c r="AY152">
        <v>-9.9835542634290602E-3</v>
      </c>
      <c r="AZ152">
        <v>-7.0676604882726002E-3</v>
      </c>
      <c r="BA152">
        <v>-1.19421576045753E-2</v>
      </c>
    </row>
    <row r="153" spans="1:53" hidden="1" x14ac:dyDescent="0.2">
      <c r="A153" t="s">
        <v>2128</v>
      </c>
      <c r="B153" t="s">
        <v>304</v>
      </c>
      <c r="J153">
        <v>0</v>
      </c>
      <c r="K153">
        <v>0</v>
      </c>
      <c r="L153">
        <v>0</v>
      </c>
      <c r="M153">
        <v>0</v>
      </c>
      <c r="N153">
        <v>0</v>
      </c>
      <c r="O153">
        <v>0</v>
      </c>
      <c r="P153">
        <v>0</v>
      </c>
      <c r="Q153">
        <v>0</v>
      </c>
      <c r="R153">
        <v>0</v>
      </c>
      <c r="S153">
        <v>0</v>
      </c>
      <c r="T153">
        <v>0</v>
      </c>
      <c r="U153">
        <v>0</v>
      </c>
      <c r="V153">
        <v>0</v>
      </c>
      <c r="AH153">
        <v>0</v>
      </c>
      <c r="AI153">
        <v>0</v>
      </c>
      <c r="AJ153">
        <v>0</v>
      </c>
      <c r="AK153">
        <v>0</v>
      </c>
      <c r="AL153">
        <v>0</v>
      </c>
      <c r="AM153">
        <v>0</v>
      </c>
      <c r="AN153">
        <v>0</v>
      </c>
      <c r="AO153" s="2" t="s">
        <v>2129</v>
      </c>
      <c r="AP153">
        <v>20.356200000000001</v>
      </c>
      <c r="AQ153">
        <v>20.477499999999999</v>
      </c>
      <c r="AR153">
        <v>20.455200000000001</v>
      </c>
      <c r="AS153">
        <v>14.385400000000001</v>
      </c>
      <c r="AT153">
        <v>13.373799999999999</v>
      </c>
      <c r="AU153">
        <v>13.34567</v>
      </c>
      <c r="AV153">
        <v>12.3939</v>
      </c>
      <c r="AW153">
        <v>11.3995</v>
      </c>
      <c r="AX153" s="2" t="s">
        <v>2130</v>
      </c>
      <c r="AY153" s="2" t="s">
        <v>2131</v>
      </c>
      <c r="AZ153" s="2" t="s">
        <v>2132</v>
      </c>
      <c r="BA153" s="2" t="s">
        <v>2133</v>
      </c>
    </row>
    <row r="154" spans="1:53" hidden="1" x14ac:dyDescent="0.2">
      <c r="A154" t="s">
        <v>2134</v>
      </c>
      <c r="B154" t="s">
        <v>306</v>
      </c>
      <c r="C154" s="2" t="s">
        <v>2135</v>
      </c>
      <c r="D154" s="2" t="s">
        <v>2136</v>
      </c>
      <c r="E154" s="2" t="s">
        <v>2137</v>
      </c>
      <c r="F154" s="2" t="s">
        <v>2138</v>
      </c>
      <c r="G154" s="2" t="s">
        <v>2139</v>
      </c>
      <c r="H154" s="2" t="s">
        <v>2140</v>
      </c>
      <c r="I154" s="2" t="s">
        <v>2141</v>
      </c>
      <c r="J154" s="2" t="s">
        <v>2142</v>
      </c>
      <c r="K154" s="2" t="s">
        <v>2143</v>
      </c>
      <c r="L154" s="2" t="s">
        <v>2144</v>
      </c>
      <c r="M154" s="2" t="s">
        <v>2145</v>
      </c>
      <c r="N154" s="2" t="s">
        <v>2146</v>
      </c>
      <c r="O154" s="2" t="s">
        <v>2147</v>
      </c>
      <c r="P154" s="2" t="s">
        <v>2148</v>
      </c>
      <c r="Q154" s="2" t="s">
        <v>2149</v>
      </c>
      <c r="R154" s="2" t="s">
        <v>2150</v>
      </c>
      <c r="S154" s="2" t="s">
        <v>2151</v>
      </c>
      <c r="T154" s="2" t="s">
        <v>2152</v>
      </c>
      <c r="U154" s="2" t="s">
        <v>2153</v>
      </c>
      <c r="V154" s="2" t="s">
        <v>2154</v>
      </c>
      <c r="W154" s="2" t="s">
        <v>2155</v>
      </c>
      <c r="X154" s="2" t="s">
        <v>2156</v>
      </c>
      <c r="Y154" s="2" t="s">
        <v>2157</v>
      </c>
      <c r="Z154" s="2" t="s">
        <v>2158</v>
      </c>
      <c r="AA154" s="2" t="s">
        <v>2159</v>
      </c>
      <c r="AB154" s="2" t="s">
        <v>2160</v>
      </c>
      <c r="AC154" s="2" t="s">
        <v>2161</v>
      </c>
      <c r="AD154" s="2" t="s">
        <v>2162</v>
      </c>
      <c r="AE154" s="2" t="s">
        <v>2163</v>
      </c>
      <c r="AF154" s="2" t="s">
        <v>2164</v>
      </c>
      <c r="AG154" s="2" t="s">
        <v>2165</v>
      </c>
      <c r="AH154" s="2" t="s">
        <v>2166</v>
      </c>
      <c r="AI154" s="2" t="s">
        <v>2167</v>
      </c>
      <c r="AJ154" s="2" t="s">
        <v>2168</v>
      </c>
      <c r="AK154" s="2" t="s">
        <v>2169</v>
      </c>
      <c r="AL154" s="2" t="s">
        <v>2170</v>
      </c>
      <c r="AM154" s="2" t="s">
        <v>2171</v>
      </c>
      <c r="AN154" s="2" t="s">
        <v>2172</v>
      </c>
      <c r="AO154" s="2" t="s">
        <v>2173</v>
      </c>
      <c r="AP154" s="2" t="s">
        <v>2174</v>
      </c>
      <c r="AQ154" s="2" t="s">
        <v>2175</v>
      </c>
      <c r="AR154" s="2" t="s">
        <v>2176</v>
      </c>
      <c r="AS154" s="2" t="s">
        <v>2177</v>
      </c>
      <c r="AT154" s="2" t="s">
        <v>2178</v>
      </c>
      <c r="AU154" s="2" t="s">
        <v>2179</v>
      </c>
      <c r="AV154" s="2" t="s">
        <v>2180</v>
      </c>
      <c r="AW154" s="2" t="s">
        <v>2181</v>
      </c>
      <c r="AX154" s="2" t="s">
        <v>2182</v>
      </c>
      <c r="AY154" s="2" t="s">
        <v>2183</v>
      </c>
      <c r="AZ154" s="2" t="s">
        <v>2184</v>
      </c>
      <c r="BA154" s="2" t="s">
        <v>2185</v>
      </c>
    </row>
    <row r="155" spans="1:53" hidden="1" x14ac:dyDescent="0.2">
      <c r="A155" t="s">
        <v>2186</v>
      </c>
      <c r="B155" t="s">
        <v>308</v>
      </c>
      <c r="J155">
        <v>0</v>
      </c>
      <c r="K155">
        <v>0</v>
      </c>
      <c r="L155">
        <v>0</v>
      </c>
      <c r="M155">
        <v>0</v>
      </c>
      <c r="N155">
        <v>0</v>
      </c>
      <c r="O155">
        <v>0</v>
      </c>
      <c r="P155">
        <v>0</v>
      </c>
      <c r="Q155">
        <v>0</v>
      </c>
      <c r="R155">
        <v>0</v>
      </c>
      <c r="S155">
        <v>0</v>
      </c>
      <c r="T155">
        <v>0</v>
      </c>
      <c r="U155">
        <v>0</v>
      </c>
      <c r="V155">
        <v>0</v>
      </c>
      <c r="AH155">
        <v>0</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row>
    <row r="156" spans="1:53" hidden="1" x14ac:dyDescent="0.2">
      <c r="A156" t="s">
        <v>2187</v>
      </c>
      <c r="B156" t="s">
        <v>310</v>
      </c>
      <c r="J156">
        <v>0</v>
      </c>
      <c r="K156">
        <v>0</v>
      </c>
      <c r="L156">
        <v>0</v>
      </c>
      <c r="M156">
        <v>0</v>
      </c>
      <c r="N156">
        <v>0</v>
      </c>
      <c r="O156">
        <v>0</v>
      </c>
      <c r="P156">
        <v>0.6</v>
      </c>
      <c r="Q156">
        <v>0.6</v>
      </c>
      <c r="R156">
        <v>0.4</v>
      </c>
      <c r="S156">
        <v>0.5</v>
      </c>
      <c r="T156">
        <v>0.6</v>
      </c>
      <c r="U156">
        <v>0.7</v>
      </c>
      <c r="V156">
        <v>0.9</v>
      </c>
      <c r="AH156">
        <v>0.14099999999999999</v>
      </c>
      <c r="AI156">
        <v>0.121</v>
      </c>
      <c r="AJ156">
        <v>9.2999999999999999E-2</v>
      </c>
      <c r="AK156">
        <v>0.11799999999999999</v>
      </c>
      <c r="AL156">
        <v>0.11799999999999999</v>
      </c>
      <c r="AM156">
        <v>7.7869999999999995E-2</v>
      </c>
      <c r="AN156">
        <v>0.1163</v>
      </c>
      <c r="AO156">
        <v>0.1104</v>
      </c>
      <c r="AP156">
        <v>0.10929999999999999</v>
      </c>
      <c r="AQ156">
        <v>0.11550000000000001</v>
      </c>
      <c r="AR156">
        <v>0.10680000000000001</v>
      </c>
      <c r="AS156">
        <v>0.1062</v>
      </c>
      <c r="AT156">
        <v>0.10299999999999999</v>
      </c>
      <c r="AU156">
        <v>0.10730000000000001</v>
      </c>
      <c r="AV156">
        <v>0.1086</v>
      </c>
      <c r="AW156">
        <v>0.1109</v>
      </c>
      <c r="AX156">
        <v>0.10489999999999999</v>
      </c>
      <c r="AY156" s="2" t="s">
        <v>2188</v>
      </c>
      <c r="AZ156" s="2" t="s">
        <v>2189</v>
      </c>
      <c r="BA156" s="2" t="s">
        <v>2190</v>
      </c>
    </row>
    <row r="157" spans="1:53" hidden="1" x14ac:dyDescent="0.2">
      <c r="A157" t="s">
        <v>2191</v>
      </c>
      <c r="B157" t="s">
        <v>312</v>
      </c>
      <c r="J157" t="s">
        <v>23</v>
      </c>
      <c r="K157" t="s">
        <v>23</v>
      </c>
      <c r="L157" t="s">
        <v>23</v>
      </c>
      <c r="M157" t="s">
        <v>23</v>
      </c>
      <c r="N157" t="s">
        <v>23</v>
      </c>
      <c r="O157" t="s">
        <v>23</v>
      </c>
      <c r="P157" t="s">
        <v>23</v>
      </c>
      <c r="Q157" t="s">
        <v>23</v>
      </c>
      <c r="R157" t="s">
        <v>23</v>
      </c>
      <c r="S157" t="s">
        <v>23</v>
      </c>
      <c r="T157" t="s">
        <v>23</v>
      </c>
      <c r="U157" t="s">
        <v>23</v>
      </c>
      <c r="V157">
        <v>-0.4</v>
      </c>
      <c r="AH157">
        <v>-7.8E-2</v>
      </c>
      <c r="AI157">
        <v>-4.4999999999999998E-2</v>
      </c>
      <c r="AJ157">
        <v>-4.3999999999999997E-2</v>
      </c>
      <c r="AK157">
        <v>-6.6000000000000003E-2</v>
      </c>
      <c r="AL157">
        <v>-9.2999999999999999E-2</v>
      </c>
      <c r="AM157">
        <v>-0.125</v>
      </c>
      <c r="AN157">
        <v>2.3E-2</v>
      </c>
      <c r="AO157">
        <v>1.8200000000000001E-2</v>
      </c>
      <c r="AP157">
        <v>7.7600000000000002E-2</v>
      </c>
      <c r="AQ157">
        <v>0.11008</v>
      </c>
      <c r="AR157">
        <v>0.1407795</v>
      </c>
      <c r="AS157">
        <v>0.23100000000000001</v>
      </c>
      <c r="AT157">
        <v>0.23599999999999999</v>
      </c>
      <c r="AU157">
        <v>0</v>
      </c>
      <c r="AV157">
        <v>0</v>
      </c>
      <c r="AW157">
        <v>0</v>
      </c>
      <c r="AX157">
        <v>0</v>
      </c>
      <c r="AY157">
        <v>0</v>
      </c>
      <c r="AZ157">
        <v>0</v>
      </c>
      <c r="BA157">
        <v>0</v>
      </c>
    </row>
    <row r="158" spans="1:53" hidden="1" x14ac:dyDescent="0.2">
      <c r="A158" t="s">
        <v>433</v>
      </c>
      <c r="B158" t="s">
        <v>314</v>
      </c>
    </row>
    <row r="159" spans="1:53" hidden="1" x14ac:dyDescent="0.2">
      <c r="A159" t="s">
        <v>2192</v>
      </c>
      <c r="B159" t="s">
        <v>316</v>
      </c>
      <c r="C159" s="2" t="s">
        <v>2193</v>
      </c>
      <c r="D159" s="2" t="s">
        <v>2194</v>
      </c>
      <c r="E159" s="2" t="s">
        <v>2195</v>
      </c>
      <c r="F159" s="2" t="s">
        <v>2196</v>
      </c>
      <c r="G159" s="2" t="s">
        <v>2197</v>
      </c>
      <c r="H159" s="2" t="s">
        <v>2198</v>
      </c>
      <c r="I159" s="2" t="s">
        <v>2199</v>
      </c>
      <c r="J159" s="2" t="s">
        <v>2200</v>
      </c>
      <c r="K159" s="2" t="s">
        <v>2201</v>
      </c>
      <c r="L159" s="2" t="s">
        <v>2202</v>
      </c>
      <c r="M159" s="2" t="s">
        <v>2203</v>
      </c>
      <c r="N159" s="2" t="s">
        <v>2204</v>
      </c>
      <c r="O159">
        <v>772.59609589041099</v>
      </c>
      <c r="P159" s="2" t="s">
        <v>2205</v>
      </c>
      <c r="Q159" s="2" t="s">
        <v>2206</v>
      </c>
      <c r="R159" s="2" t="s">
        <v>2207</v>
      </c>
      <c r="S159" s="2" t="s">
        <v>2208</v>
      </c>
      <c r="T159" s="2" t="s">
        <v>2209</v>
      </c>
      <c r="U159" s="2" t="s">
        <v>2210</v>
      </c>
      <c r="V159" s="2" t="s">
        <v>2211</v>
      </c>
      <c r="W159" s="2" t="s">
        <v>2212</v>
      </c>
      <c r="X159" s="2" t="s">
        <v>2213</v>
      </c>
      <c r="Y159" s="2" t="s">
        <v>2214</v>
      </c>
      <c r="Z159" s="2" t="s">
        <v>2215</v>
      </c>
      <c r="AA159" s="2" t="s">
        <v>2216</v>
      </c>
      <c r="AB159" s="2" t="s">
        <v>2217</v>
      </c>
      <c r="AC159" s="2" t="s">
        <v>2218</v>
      </c>
      <c r="AD159" s="2" t="s">
        <v>2219</v>
      </c>
      <c r="AE159" s="2" t="s">
        <v>2220</v>
      </c>
      <c r="AF159" s="2" t="s">
        <v>2221</v>
      </c>
      <c r="AG159" s="2" t="s">
        <v>2222</v>
      </c>
      <c r="AH159" s="2" t="s">
        <v>2223</v>
      </c>
      <c r="AI159" s="2" t="s">
        <v>2224</v>
      </c>
      <c r="AJ159" s="2" t="s">
        <v>2225</v>
      </c>
      <c r="AK159" s="2" t="s">
        <v>2226</v>
      </c>
      <c r="AL159">
        <v>2464.2436857923499</v>
      </c>
      <c r="AM159" s="2" t="s">
        <v>2227</v>
      </c>
      <c r="AN159" s="2" t="s">
        <v>2228</v>
      </c>
      <c r="AO159" s="2" t="s">
        <v>2229</v>
      </c>
      <c r="AP159" s="2" t="s">
        <v>2230</v>
      </c>
      <c r="AQ159" s="2" t="s">
        <v>2231</v>
      </c>
      <c r="AR159" s="2" t="s">
        <v>2232</v>
      </c>
      <c r="AS159" s="2" t="s">
        <v>2233</v>
      </c>
      <c r="AT159" s="2" t="s">
        <v>2234</v>
      </c>
      <c r="AU159" s="2" t="s">
        <v>2235</v>
      </c>
      <c r="AV159" s="2" t="s">
        <v>2236</v>
      </c>
      <c r="AW159" s="2" t="s">
        <v>2237</v>
      </c>
      <c r="AX159" s="2" t="s">
        <v>2238</v>
      </c>
      <c r="AY159" s="2" t="s">
        <v>2239</v>
      </c>
      <c r="AZ159" s="2" t="s">
        <v>2240</v>
      </c>
      <c r="BA159" s="2" t="s">
        <v>2241</v>
      </c>
    </row>
    <row r="160" spans="1:53" hidden="1" x14ac:dyDescent="0.2">
      <c r="A160" t="s">
        <v>2242</v>
      </c>
      <c r="B160" t="s">
        <v>318</v>
      </c>
      <c r="J160">
        <v>284</v>
      </c>
      <c r="K160">
        <v>321</v>
      </c>
      <c r="L160">
        <v>326</v>
      </c>
      <c r="M160">
        <v>377</v>
      </c>
      <c r="N160">
        <v>417</v>
      </c>
      <c r="O160">
        <v>502</v>
      </c>
      <c r="P160">
        <v>563</v>
      </c>
      <c r="Q160">
        <v>587</v>
      </c>
      <c r="R160">
        <v>622</v>
      </c>
      <c r="S160">
        <v>650</v>
      </c>
      <c r="T160">
        <v>693</v>
      </c>
      <c r="U160">
        <v>706</v>
      </c>
      <c r="V160">
        <v>744</v>
      </c>
      <c r="W160" s="2" t="s">
        <v>2243</v>
      </c>
      <c r="X160" s="2" t="s">
        <v>2244</v>
      </c>
      <c r="Y160">
        <v>867.31679999999994</v>
      </c>
      <c r="Z160" s="2" t="s">
        <v>2245</v>
      </c>
      <c r="AA160" s="2" t="s">
        <v>2246</v>
      </c>
      <c r="AB160" s="2" t="s">
        <v>2247</v>
      </c>
      <c r="AC160" s="2" t="s">
        <v>2248</v>
      </c>
      <c r="AD160" s="2" t="s">
        <v>2249</v>
      </c>
      <c r="AE160" s="2" t="s">
        <v>2250</v>
      </c>
      <c r="AF160" s="2" t="s">
        <v>2251</v>
      </c>
      <c r="AG160" s="2" t="s">
        <v>2252</v>
      </c>
      <c r="AH160" s="2" t="s">
        <v>2253</v>
      </c>
      <c r="AI160" s="2" t="s">
        <v>2254</v>
      </c>
      <c r="AJ160" s="2" t="s">
        <v>2255</v>
      </c>
      <c r="AK160">
        <v>711.08529589041098</v>
      </c>
      <c r="AL160" s="2" t="s">
        <v>2256</v>
      </c>
      <c r="AM160" s="2" t="s">
        <v>2257</v>
      </c>
      <c r="AN160" s="2" t="s">
        <v>2258</v>
      </c>
      <c r="AO160" s="2" t="s">
        <v>2259</v>
      </c>
      <c r="AP160" s="2" t="s">
        <v>2260</v>
      </c>
      <c r="AQ160" s="2" t="s">
        <v>2261</v>
      </c>
      <c r="AR160" s="2" t="s">
        <v>2262</v>
      </c>
      <c r="AS160" s="2" t="s">
        <v>2263</v>
      </c>
      <c r="AT160" s="2" t="s">
        <v>2264</v>
      </c>
      <c r="AU160" s="2" t="s">
        <v>2265</v>
      </c>
      <c r="AV160" s="2" t="s">
        <v>2266</v>
      </c>
      <c r="AW160" s="2" t="s">
        <v>2267</v>
      </c>
      <c r="AX160" s="2" t="s">
        <v>2268</v>
      </c>
      <c r="AY160" s="2" t="s">
        <v>2269</v>
      </c>
      <c r="AZ160" s="2" t="s">
        <v>2270</v>
      </c>
      <c r="BA160" s="2" t="s">
        <v>2271</v>
      </c>
    </row>
    <row r="161" spans="1:53" hidden="1" x14ac:dyDescent="0.2">
      <c r="A161" t="s">
        <v>2272</v>
      </c>
      <c r="B161" t="s">
        <v>320</v>
      </c>
      <c r="J161">
        <v>11</v>
      </c>
      <c r="K161">
        <v>11</v>
      </c>
      <c r="L161">
        <v>13</v>
      </c>
      <c r="M161">
        <v>14</v>
      </c>
      <c r="N161">
        <v>18</v>
      </c>
      <c r="O161">
        <v>36</v>
      </c>
      <c r="P161">
        <v>42</v>
      </c>
      <c r="Q161">
        <v>42</v>
      </c>
      <c r="R161">
        <v>45</v>
      </c>
      <c r="S161">
        <v>48</v>
      </c>
      <c r="T161">
        <v>62</v>
      </c>
      <c r="U161">
        <v>63</v>
      </c>
      <c r="V161">
        <v>64</v>
      </c>
      <c r="W161" s="2" t="s">
        <v>2273</v>
      </c>
      <c r="X161">
        <v>57</v>
      </c>
      <c r="Y161">
        <v>54</v>
      </c>
      <c r="Z161">
        <v>58</v>
      </c>
      <c r="AA161">
        <v>56</v>
      </c>
      <c r="AB161">
        <v>55</v>
      </c>
      <c r="AC161">
        <v>56</v>
      </c>
      <c r="AD161">
        <v>57.581000000000003</v>
      </c>
      <c r="AE161">
        <v>63.521999999999998</v>
      </c>
      <c r="AF161">
        <v>64.238</v>
      </c>
      <c r="AG161">
        <v>61.969000000000001</v>
      </c>
      <c r="AH161">
        <v>70.468000000000004</v>
      </c>
      <c r="AI161" s="2" t="s">
        <v>2274</v>
      </c>
      <c r="AJ161" s="2" t="s">
        <v>2275</v>
      </c>
      <c r="AK161" s="2" t="s">
        <v>2276</v>
      </c>
      <c r="AL161" s="2" t="s">
        <v>2277</v>
      </c>
      <c r="AM161" s="2" t="s">
        <v>2278</v>
      </c>
      <c r="AN161" s="2" t="s">
        <v>2279</v>
      </c>
      <c r="AO161">
        <v>70.391199999999998</v>
      </c>
      <c r="AP161">
        <v>75.382499999999993</v>
      </c>
      <c r="AQ161">
        <v>85.320800000000006</v>
      </c>
      <c r="AR161">
        <v>98.3536</v>
      </c>
      <c r="AS161" s="2" t="s">
        <v>2280</v>
      </c>
      <c r="AT161" s="2" t="s">
        <v>2281</v>
      </c>
      <c r="AU161" s="2" t="s">
        <v>2282</v>
      </c>
      <c r="AV161" s="2" t="s">
        <v>2283</v>
      </c>
      <c r="AW161" s="2" t="s">
        <v>2284</v>
      </c>
      <c r="AX161" s="2" t="s">
        <v>2285</v>
      </c>
      <c r="AY161" s="2" t="s">
        <v>2286</v>
      </c>
      <c r="AZ161" s="2" t="s">
        <v>2287</v>
      </c>
      <c r="BA161" s="2" t="s">
        <v>2288</v>
      </c>
    </row>
    <row r="162" spans="1:53" hidden="1" x14ac:dyDescent="0.2">
      <c r="A162" t="s">
        <v>2289</v>
      </c>
      <c r="B162" t="s">
        <v>322</v>
      </c>
      <c r="J162" t="s">
        <v>23</v>
      </c>
      <c r="K162" t="s">
        <v>23</v>
      </c>
      <c r="L162" t="s">
        <v>23</v>
      </c>
      <c r="M162" t="s">
        <v>23</v>
      </c>
      <c r="N162" t="s">
        <v>23</v>
      </c>
      <c r="O162" t="s">
        <v>23</v>
      </c>
      <c r="P162" t="s">
        <v>23</v>
      </c>
      <c r="Q162" t="s">
        <v>23</v>
      </c>
      <c r="R162" t="s">
        <v>23</v>
      </c>
      <c r="S162" t="s">
        <v>23</v>
      </c>
      <c r="T162" t="s">
        <v>23</v>
      </c>
      <c r="U162" t="s">
        <v>23</v>
      </c>
      <c r="V162" t="s">
        <v>23</v>
      </c>
      <c r="AH162">
        <v>0</v>
      </c>
      <c r="AI162">
        <v>0</v>
      </c>
      <c r="AJ162">
        <v>0</v>
      </c>
      <c r="AK162">
        <v>0</v>
      </c>
      <c r="AL162">
        <v>0</v>
      </c>
      <c r="AM162">
        <v>0</v>
      </c>
      <c r="AN162">
        <v>0</v>
      </c>
      <c r="AO162">
        <v>0</v>
      </c>
      <c r="AP162">
        <v>0</v>
      </c>
      <c r="AQ162">
        <v>0</v>
      </c>
      <c r="AR162">
        <v>0</v>
      </c>
      <c r="AS162">
        <v>0</v>
      </c>
      <c r="AT162">
        <v>0</v>
      </c>
      <c r="AU162">
        <v>0</v>
      </c>
      <c r="AV162">
        <v>0</v>
      </c>
      <c r="AW162">
        <v>0</v>
      </c>
      <c r="AX162">
        <v>0</v>
      </c>
      <c r="AY162">
        <v>0</v>
      </c>
      <c r="AZ162">
        <v>0</v>
      </c>
      <c r="BA162">
        <v>0</v>
      </c>
    </row>
    <row r="163" spans="1:53" hidden="1" x14ac:dyDescent="0.2">
      <c r="A163" t="s">
        <v>2290</v>
      </c>
      <c r="B163" t="s">
        <v>324</v>
      </c>
      <c r="J163">
        <v>1</v>
      </c>
      <c r="K163">
        <v>1</v>
      </c>
      <c r="L163">
        <v>1</v>
      </c>
      <c r="M163">
        <v>1</v>
      </c>
      <c r="N163">
        <v>1</v>
      </c>
      <c r="O163">
        <v>0</v>
      </c>
      <c r="P163">
        <v>-0.4</v>
      </c>
      <c r="Q163">
        <v>-0.5</v>
      </c>
      <c r="R163">
        <v>-0.2</v>
      </c>
      <c r="S163">
        <v>-0.1</v>
      </c>
      <c r="T163">
        <v>-0.1</v>
      </c>
      <c r="U163">
        <v>-0.6</v>
      </c>
      <c r="V163">
        <v>-1.2</v>
      </c>
      <c r="AH163">
        <v>0</v>
      </c>
      <c r="AI163">
        <v>0</v>
      </c>
      <c r="AJ163">
        <v>0</v>
      </c>
      <c r="AK163">
        <v>0</v>
      </c>
      <c r="AL163">
        <v>0</v>
      </c>
      <c r="AM163">
        <v>0</v>
      </c>
      <c r="AN163">
        <v>0</v>
      </c>
      <c r="AO163">
        <v>0</v>
      </c>
      <c r="AP163">
        <v>0</v>
      </c>
      <c r="AQ163">
        <v>0.30499999999999999</v>
      </c>
      <c r="AR163">
        <v>0.68500000000000005</v>
      </c>
      <c r="AS163">
        <v>0.26200000000000001</v>
      </c>
      <c r="AT163">
        <v>0.44600000000000001</v>
      </c>
      <c r="AU163">
        <v>0</v>
      </c>
      <c r="AV163">
        <v>0</v>
      </c>
      <c r="AW163">
        <v>0</v>
      </c>
      <c r="AX163">
        <v>0</v>
      </c>
      <c r="AY163">
        <v>0</v>
      </c>
      <c r="AZ163">
        <v>0</v>
      </c>
      <c r="BA163">
        <v>0</v>
      </c>
    </row>
    <row r="164" spans="1:53" hidden="1" x14ac:dyDescent="0.2">
      <c r="A164" t="s">
        <v>2291</v>
      </c>
      <c r="B164" t="s">
        <v>326</v>
      </c>
      <c r="J164">
        <v>0</v>
      </c>
      <c r="K164">
        <v>0</v>
      </c>
      <c r="L164">
        <v>0</v>
      </c>
      <c r="M164">
        <v>0</v>
      </c>
      <c r="N164">
        <v>0</v>
      </c>
      <c r="O164">
        <v>0</v>
      </c>
      <c r="P164">
        <v>0</v>
      </c>
      <c r="Q164">
        <v>0</v>
      </c>
      <c r="R164">
        <v>0</v>
      </c>
      <c r="S164">
        <v>0</v>
      </c>
      <c r="T164">
        <v>0</v>
      </c>
      <c r="U164">
        <v>0.2</v>
      </c>
      <c r="V164">
        <v>53</v>
      </c>
      <c r="W164" s="2" t="s">
        <v>2292</v>
      </c>
      <c r="X164" s="2" t="s">
        <v>2293</v>
      </c>
      <c r="Y164" s="2" t="s">
        <v>2294</v>
      </c>
      <c r="Z164" s="2" t="s">
        <v>2295</v>
      </c>
      <c r="AA164">
        <v>80.0054794520548</v>
      </c>
      <c r="AB164">
        <v>78.938630136986305</v>
      </c>
      <c r="AC164">
        <v>88.4</v>
      </c>
      <c r="AD164">
        <v>64</v>
      </c>
      <c r="AE164">
        <v>60</v>
      </c>
      <c r="AF164" s="2" t="s">
        <v>2296</v>
      </c>
      <c r="AG164" s="2" t="s">
        <v>2297</v>
      </c>
      <c r="AH164" s="2" t="s">
        <v>2298</v>
      </c>
      <c r="AI164" s="2" t="s">
        <v>2299</v>
      </c>
      <c r="AJ164" s="2" t="s">
        <v>2300</v>
      </c>
      <c r="AK164" s="2" t="s">
        <v>2301</v>
      </c>
      <c r="AL164">
        <v>41.457791256830603</v>
      </c>
      <c r="AM164" s="2" t="s">
        <v>2302</v>
      </c>
      <c r="AN164" s="2" t="s">
        <v>2303</v>
      </c>
      <c r="AO164" s="2" t="s">
        <v>2304</v>
      </c>
      <c r="AP164" s="2" t="s">
        <v>2305</v>
      </c>
      <c r="AQ164" s="2" t="s">
        <v>2306</v>
      </c>
      <c r="AR164" s="2" t="s">
        <v>2307</v>
      </c>
      <c r="AS164">
        <v>57.565729863013701</v>
      </c>
      <c r="AT164" s="2" t="s">
        <v>2308</v>
      </c>
      <c r="AU164" s="2" t="s">
        <v>2309</v>
      </c>
      <c r="AV164" s="2" t="s">
        <v>2310</v>
      </c>
      <c r="AW164" s="2" t="s">
        <v>2311</v>
      </c>
      <c r="AX164" s="2" t="s">
        <v>9380</v>
      </c>
      <c r="AY164" s="2" t="s">
        <v>9381</v>
      </c>
      <c r="AZ164" s="2" t="s">
        <v>9382</v>
      </c>
      <c r="BA164">
        <v>32.139875588721402</v>
      </c>
    </row>
    <row r="165" spans="1:53" hidden="1" x14ac:dyDescent="0.2">
      <c r="A165" t="s">
        <v>2312</v>
      </c>
      <c r="B165" t="s">
        <v>328</v>
      </c>
      <c r="J165">
        <v>0</v>
      </c>
      <c r="K165">
        <v>0</v>
      </c>
      <c r="L165">
        <v>0</v>
      </c>
      <c r="M165">
        <v>0</v>
      </c>
      <c r="N165">
        <v>0</v>
      </c>
      <c r="O165">
        <v>0</v>
      </c>
      <c r="P165">
        <v>6.4160211682191798E-2</v>
      </c>
      <c r="Q165">
        <v>6.7812083787968006E-2</v>
      </c>
      <c r="R165">
        <v>7.1955052517530996E-2</v>
      </c>
      <c r="S165">
        <v>7.7138443336979404E-2</v>
      </c>
      <c r="T165">
        <v>0.1</v>
      </c>
      <c r="U165">
        <v>7.4073259738771005E-2</v>
      </c>
      <c r="V165">
        <v>7.6857662803286295E-5</v>
      </c>
      <c r="AH165">
        <v>9.0999999999999998E-2</v>
      </c>
      <c r="AI165">
        <v>0.627</v>
      </c>
      <c r="AJ165">
        <v>0.8</v>
      </c>
      <c r="AK165">
        <v>1.1000000000000001</v>
      </c>
      <c r="AL165">
        <v>1.7</v>
      </c>
      <c r="AM165">
        <v>2.2000000000000002</v>
      </c>
      <c r="AN165">
        <v>2.4500000000000002</v>
      </c>
      <c r="AO165">
        <v>2.6389999999999998</v>
      </c>
      <c r="AP165">
        <v>2.9449999999999998</v>
      </c>
      <c r="AQ165">
        <v>3.3130000000000002</v>
      </c>
      <c r="AR165">
        <v>3.5710000000000002</v>
      </c>
      <c r="AS165">
        <v>4.8369999999999997</v>
      </c>
      <c r="AT165">
        <v>4.6870000000000003</v>
      </c>
      <c r="AU165">
        <v>5.6970000000000001</v>
      </c>
      <c r="AV165">
        <v>6.8929999999999998</v>
      </c>
      <c r="AW165">
        <v>8.9700000000000006</v>
      </c>
      <c r="AX165">
        <v>8.9700000000000006</v>
      </c>
      <c r="AY165">
        <v>2</v>
      </c>
      <c r="AZ165">
        <v>2</v>
      </c>
      <c r="BA165">
        <v>2</v>
      </c>
    </row>
    <row r="166" spans="1:53" hidden="1" x14ac:dyDescent="0.2">
      <c r="A166" t="s">
        <v>2313</v>
      </c>
      <c r="B166" t="s">
        <v>330</v>
      </c>
      <c r="J166">
        <v>200</v>
      </c>
      <c r="K166">
        <v>199</v>
      </c>
      <c r="L166">
        <v>201</v>
      </c>
      <c r="M166">
        <v>174</v>
      </c>
      <c r="N166">
        <v>187</v>
      </c>
      <c r="O166">
        <v>193</v>
      </c>
      <c r="P166">
        <v>177</v>
      </c>
      <c r="Q166">
        <v>162</v>
      </c>
      <c r="R166">
        <v>140</v>
      </c>
      <c r="S166">
        <v>129</v>
      </c>
      <c r="T166">
        <v>128</v>
      </c>
      <c r="U166">
        <v>114</v>
      </c>
      <c r="V166">
        <v>115</v>
      </c>
      <c r="W166" s="2" t="s">
        <v>2314</v>
      </c>
      <c r="X166" s="2" t="s">
        <v>2315</v>
      </c>
      <c r="Y166" s="2" t="s">
        <v>2316</v>
      </c>
      <c r="Z166" s="2" t="s">
        <v>2317</v>
      </c>
      <c r="AA166" s="2" t="s">
        <v>2318</v>
      </c>
      <c r="AB166" s="2" t="s">
        <v>2319</v>
      </c>
      <c r="AC166" s="2" t="s">
        <v>2320</v>
      </c>
      <c r="AD166" s="2" t="s">
        <v>2321</v>
      </c>
      <c r="AE166" s="2" t="s">
        <v>2322</v>
      </c>
      <c r="AF166" s="2" t="s">
        <v>2323</v>
      </c>
      <c r="AG166" s="2" t="s">
        <v>2324</v>
      </c>
      <c r="AH166" s="2" t="s">
        <v>2325</v>
      </c>
      <c r="AI166" s="2" t="s">
        <v>2326</v>
      </c>
      <c r="AJ166" s="2" t="s">
        <v>2327</v>
      </c>
      <c r="AK166" s="2" t="s">
        <v>2328</v>
      </c>
      <c r="AL166" s="2" t="s">
        <v>2329</v>
      </c>
      <c r="AM166" s="2" t="s">
        <v>2330</v>
      </c>
      <c r="AN166" s="2" t="s">
        <v>2331</v>
      </c>
      <c r="AO166" s="2" t="s">
        <v>2332</v>
      </c>
      <c r="AP166" s="2" t="s">
        <v>2333</v>
      </c>
      <c r="AQ166" s="2" t="s">
        <v>2334</v>
      </c>
      <c r="AR166" s="2" t="s">
        <v>2335</v>
      </c>
      <c r="AS166" s="2" t="s">
        <v>2336</v>
      </c>
      <c r="AT166" s="2" t="s">
        <v>2337</v>
      </c>
      <c r="AU166" s="2" t="s">
        <v>2338</v>
      </c>
      <c r="AV166" s="2" t="s">
        <v>2339</v>
      </c>
      <c r="AW166" s="2" t="s">
        <v>2340</v>
      </c>
      <c r="AX166" s="2" t="s">
        <v>2341</v>
      </c>
      <c r="AY166" s="2" t="s">
        <v>2342</v>
      </c>
      <c r="AZ166" s="2" t="s">
        <v>2343</v>
      </c>
      <c r="BA166" s="2" t="s">
        <v>2344</v>
      </c>
    </row>
    <row r="167" spans="1:53" hidden="1" x14ac:dyDescent="0.2">
      <c r="A167" t="s">
        <v>2345</v>
      </c>
      <c r="B167" t="s">
        <v>332</v>
      </c>
      <c r="J167">
        <v>16</v>
      </c>
      <c r="K167">
        <v>3</v>
      </c>
      <c r="L167">
        <v>9</v>
      </c>
      <c r="M167">
        <v>14</v>
      </c>
      <c r="N167">
        <v>13</v>
      </c>
      <c r="O167">
        <v>10</v>
      </c>
      <c r="P167">
        <v>7.9</v>
      </c>
      <c r="Q167">
        <v>5.5</v>
      </c>
      <c r="R167">
        <v>5.9</v>
      </c>
      <c r="S167">
        <v>4.7</v>
      </c>
      <c r="T167">
        <v>3.8</v>
      </c>
      <c r="U167">
        <v>2.6</v>
      </c>
      <c r="V167">
        <v>7.3</v>
      </c>
      <c r="W167">
        <v>10</v>
      </c>
      <c r="X167">
        <v>5</v>
      </c>
      <c r="Y167">
        <v>3</v>
      </c>
      <c r="Z167">
        <v>1</v>
      </c>
      <c r="AA167">
        <v>0.8</v>
      </c>
      <c r="AB167">
        <v>0.8</v>
      </c>
      <c r="AC167" s="2" t="s">
        <v>2346</v>
      </c>
      <c r="AD167" s="2" t="s">
        <v>2347</v>
      </c>
      <c r="AE167" s="2" t="s">
        <v>2348</v>
      </c>
      <c r="AF167" s="2" t="s">
        <v>2349</v>
      </c>
      <c r="AG167">
        <v>20</v>
      </c>
      <c r="AH167">
        <v>17.407</v>
      </c>
      <c r="AI167">
        <v>17.771000000000001</v>
      </c>
      <c r="AJ167">
        <v>17.286999999999999</v>
      </c>
      <c r="AK167">
        <v>18.766999999999999</v>
      </c>
      <c r="AL167" s="2" t="s">
        <v>2350</v>
      </c>
      <c r="AM167">
        <v>39.230499999999999</v>
      </c>
      <c r="AN167">
        <v>37.220799999999997</v>
      </c>
      <c r="AO167">
        <v>38.417299999999997</v>
      </c>
      <c r="AP167">
        <v>35.021099999999997</v>
      </c>
      <c r="AQ167">
        <v>40.728700000000003</v>
      </c>
      <c r="AR167">
        <v>44.737400000000001</v>
      </c>
      <c r="AS167" s="2" t="s">
        <v>2351</v>
      </c>
      <c r="AT167">
        <v>31.947199999999999</v>
      </c>
      <c r="AU167">
        <v>16.546199999999999</v>
      </c>
      <c r="AV167">
        <v>15.5966</v>
      </c>
      <c r="AW167">
        <v>14.657500000000001</v>
      </c>
      <c r="AX167" s="2" t="s">
        <v>9383</v>
      </c>
      <c r="AY167" s="2" t="s">
        <v>9384</v>
      </c>
      <c r="AZ167" s="2" t="s">
        <v>2352</v>
      </c>
      <c r="BA167" s="2" t="s">
        <v>9385</v>
      </c>
    </row>
    <row r="168" spans="1:53" hidden="1" x14ac:dyDescent="0.2">
      <c r="A168" t="s">
        <v>2353</v>
      </c>
      <c r="B168" t="s">
        <v>334</v>
      </c>
      <c r="J168">
        <v>8</v>
      </c>
      <c r="K168">
        <v>8</v>
      </c>
      <c r="L168">
        <v>5.5</v>
      </c>
      <c r="M168">
        <v>5</v>
      </c>
      <c r="N168">
        <v>5.8</v>
      </c>
      <c r="O168">
        <v>5.8</v>
      </c>
      <c r="P168">
        <v>6.4</v>
      </c>
      <c r="Q168">
        <v>5.7</v>
      </c>
      <c r="R168">
        <v>5.7</v>
      </c>
      <c r="S168">
        <v>4.4000000000000004</v>
      </c>
      <c r="T168">
        <v>4.5</v>
      </c>
      <c r="U168">
        <v>5.0999999999999996</v>
      </c>
      <c r="V168">
        <v>6.6</v>
      </c>
      <c r="W168" s="2" t="s">
        <v>2354</v>
      </c>
      <c r="X168" s="2" t="s">
        <v>2355</v>
      </c>
      <c r="Y168" s="2" t="s">
        <v>2356</v>
      </c>
      <c r="Z168" s="2" t="s">
        <v>2357</v>
      </c>
      <c r="AA168" s="2" t="s">
        <v>2358</v>
      </c>
      <c r="AB168" s="2" t="s">
        <v>2359</v>
      </c>
      <c r="AC168" s="2" t="s">
        <v>2360</v>
      </c>
      <c r="AD168" s="2" t="s">
        <v>2361</v>
      </c>
      <c r="AE168" s="2" t="s">
        <v>2362</v>
      </c>
      <c r="AF168" s="2" t="s">
        <v>2363</v>
      </c>
      <c r="AG168" s="2" t="s">
        <v>2364</v>
      </c>
      <c r="AH168" s="2" t="s">
        <v>2365</v>
      </c>
      <c r="AI168" s="2" t="s">
        <v>2366</v>
      </c>
      <c r="AJ168" s="2" t="s">
        <v>2367</v>
      </c>
      <c r="AK168">
        <v>32.149000000000001</v>
      </c>
      <c r="AL168" s="2" t="s">
        <v>2368</v>
      </c>
      <c r="AM168" s="2" t="s">
        <v>2369</v>
      </c>
      <c r="AN168" s="2" t="s">
        <v>2370</v>
      </c>
      <c r="AO168" s="2" t="s">
        <v>2371</v>
      </c>
      <c r="AP168" s="2" t="s">
        <v>2372</v>
      </c>
      <c r="AQ168" s="2" t="s">
        <v>2373</v>
      </c>
      <c r="AR168" s="2" t="s">
        <v>2374</v>
      </c>
      <c r="AS168" s="2" t="s">
        <v>2375</v>
      </c>
      <c r="AT168" s="2" t="s">
        <v>2376</v>
      </c>
      <c r="AU168" s="2" t="s">
        <v>9386</v>
      </c>
      <c r="AV168" s="2" t="s">
        <v>9387</v>
      </c>
      <c r="AW168" s="2" t="s">
        <v>2377</v>
      </c>
      <c r="AX168" s="2" t="s">
        <v>9388</v>
      </c>
      <c r="AY168" s="2" t="s">
        <v>2378</v>
      </c>
      <c r="AZ168" s="2" t="s">
        <v>9389</v>
      </c>
      <c r="BA168" s="2" t="s">
        <v>9390</v>
      </c>
    </row>
    <row r="169" spans="1:53" hidden="1" x14ac:dyDescent="0.2">
      <c r="A169" t="s">
        <v>2379</v>
      </c>
      <c r="B169" t="s">
        <v>336</v>
      </c>
      <c r="J169">
        <v>-2.6</v>
      </c>
      <c r="K169">
        <v>-2.2999999999999998</v>
      </c>
      <c r="L169">
        <v>-3.1</v>
      </c>
      <c r="M169">
        <v>-2.8</v>
      </c>
      <c r="N169">
        <v>-1.4</v>
      </c>
      <c r="O169">
        <v>-0.8</v>
      </c>
      <c r="P169">
        <v>-0.4</v>
      </c>
      <c r="Q169">
        <v>-0.4</v>
      </c>
      <c r="R169">
        <v>0.3</v>
      </c>
      <c r="S169">
        <v>-0.4</v>
      </c>
      <c r="T169">
        <v>-0.3</v>
      </c>
      <c r="U169">
        <v>-0.9</v>
      </c>
      <c r="V169">
        <v>-1.2</v>
      </c>
      <c r="AH169">
        <v>3.8490000000000002</v>
      </c>
      <c r="AI169">
        <v>4.0519999999999996</v>
      </c>
      <c r="AJ169" s="2" t="s">
        <v>2380</v>
      </c>
      <c r="AK169" s="2" t="s">
        <v>2381</v>
      </c>
      <c r="AL169" s="2" t="s">
        <v>2382</v>
      </c>
      <c r="AM169">
        <v>4.8216999999999999</v>
      </c>
      <c r="AN169">
        <v>10.143800000000001</v>
      </c>
      <c r="AO169">
        <v>10.8888</v>
      </c>
      <c r="AP169">
        <v>8.6860999999999997</v>
      </c>
      <c r="AQ169">
        <v>10.9772</v>
      </c>
      <c r="AR169">
        <v>11.0044</v>
      </c>
      <c r="AS169">
        <v>10.8307</v>
      </c>
      <c r="AT169">
        <v>10.579991781</v>
      </c>
      <c r="AU169">
        <v>11.506214795</v>
      </c>
      <c r="AV169">
        <v>11.491704712000001</v>
      </c>
      <c r="AW169" s="2" t="s">
        <v>2383</v>
      </c>
      <c r="AX169">
        <v>11.950799999999999</v>
      </c>
      <c r="AY169" s="2" t="s">
        <v>2384</v>
      </c>
      <c r="AZ169" s="2" t="s">
        <v>2385</v>
      </c>
      <c r="BA169" s="2" t="s">
        <v>2386</v>
      </c>
    </row>
    <row r="170" spans="1:53" hidden="1" x14ac:dyDescent="0.2">
      <c r="A170" t="s">
        <v>2387</v>
      </c>
      <c r="B170" t="s">
        <v>338</v>
      </c>
      <c r="J170">
        <v>0</v>
      </c>
      <c r="K170">
        <v>-1</v>
      </c>
      <c r="L170">
        <v>-2</v>
      </c>
      <c r="M170">
        <v>-1</v>
      </c>
      <c r="N170">
        <v>2.4</v>
      </c>
      <c r="O170">
        <v>-1</v>
      </c>
      <c r="P170">
        <v>-1</v>
      </c>
      <c r="Q170">
        <v>1</v>
      </c>
      <c r="R170">
        <v>1</v>
      </c>
      <c r="S170">
        <v>0.8</v>
      </c>
      <c r="T170">
        <v>1.8</v>
      </c>
      <c r="U170">
        <v>2.8</v>
      </c>
      <c r="V170">
        <v>1.5</v>
      </c>
      <c r="AH170">
        <v>1.3540000000000001</v>
      </c>
      <c r="AI170">
        <v>1.349</v>
      </c>
      <c r="AJ170">
        <v>8.5000000000000006E-2</v>
      </c>
      <c r="AK170">
        <v>1.3280000000000001</v>
      </c>
      <c r="AL170">
        <v>0.66300000000000003</v>
      </c>
      <c r="AM170">
        <v>0.53800000000000003</v>
      </c>
      <c r="AN170">
        <v>0</v>
      </c>
      <c r="AO170">
        <v>0</v>
      </c>
      <c r="AP170">
        <v>0</v>
      </c>
      <c r="AQ170">
        <v>0</v>
      </c>
      <c r="AR170">
        <v>0</v>
      </c>
      <c r="AS170">
        <v>0</v>
      </c>
      <c r="AT170">
        <v>0</v>
      </c>
      <c r="AU170">
        <v>0</v>
      </c>
      <c r="AV170">
        <v>0</v>
      </c>
      <c r="AW170">
        <v>0</v>
      </c>
      <c r="AX170">
        <v>0</v>
      </c>
      <c r="AY170">
        <v>0</v>
      </c>
      <c r="AZ170">
        <v>0</v>
      </c>
      <c r="BA170">
        <v>0</v>
      </c>
    </row>
    <row r="171" spans="1:53" hidden="1" x14ac:dyDescent="0.2">
      <c r="A171" t="s">
        <v>2388</v>
      </c>
      <c r="B171" t="s">
        <v>340</v>
      </c>
      <c r="C171" s="2" t="s">
        <v>2389</v>
      </c>
      <c r="D171" s="2" t="s">
        <v>2390</v>
      </c>
      <c r="E171" s="2" t="s">
        <v>2391</v>
      </c>
      <c r="F171" s="2" t="s">
        <v>2392</v>
      </c>
      <c r="G171" s="2" t="s">
        <v>2393</v>
      </c>
      <c r="H171">
        <v>486.98630136986299</v>
      </c>
      <c r="I171" s="2" t="s">
        <v>2394</v>
      </c>
      <c r="J171" s="2" t="s">
        <v>2395</v>
      </c>
      <c r="K171" s="2" t="s">
        <v>2396</v>
      </c>
      <c r="L171" s="2" t="s">
        <v>2397</v>
      </c>
      <c r="M171" s="2" t="s">
        <v>2398</v>
      </c>
      <c r="N171" s="2" t="s">
        <v>2399</v>
      </c>
      <c r="O171" s="2" t="s">
        <v>2400</v>
      </c>
      <c r="P171" s="2" t="s">
        <v>2401</v>
      </c>
      <c r="Q171" s="2" t="s">
        <v>2402</v>
      </c>
      <c r="R171" s="2" t="s">
        <v>2403</v>
      </c>
      <c r="S171" s="2" t="s">
        <v>2404</v>
      </c>
      <c r="T171" s="2" t="s">
        <v>2405</v>
      </c>
      <c r="U171" s="2" t="s">
        <v>2406</v>
      </c>
      <c r="V171" s="2" t="s">
        <v>2407</v>
      </c>
      <c r="W171" s="2" t="s">
        <v>2408</v>
      </c>
      <c r="X171" s="2" t="s">
        <v>2409</v>
      </c>
      <c r="Y171" s="2" t="s">
        <v>2410</v>
      </c>
      <c r="Z171">
        <v>569.17213114754099</v>
      </c>
      <c r="AA171" s="2" t="s">
        <v>2411</v>
      </c>
      <c r="AB171">
        <v>750.97260273972597</v>
      </c>
      <c r="AC171" s="2" t="s">
        <v>2412</v>
      </c>
      <c r="AD171" s="2" t="s">
        <v>2413</v>
      </c>
      <c r="AE171">
        <v>881.02739726027403</v>
      </c>
      <c r="AF171" s="2" t="s">
        <v>2414</v>
      </c>
      <c r="AG171" s="2" t="s">
        <v>2415</v>
      </c>
      <c r="AH171" s="2" t="s">
        <v>2416</v>
      </c>
      <c r="AI171" s="2" t="s">
        <v>2417</v>
      </c>
      <c r="AJ171" s="2" t="s">
        <v>2418</v>
      </c>
      <c r="AK171" s="2" t="s">
        <v>2419</v>
      </c>
      <c r="AL171" s="2" t="s">
        <v>2420</v>
      </c>
      <c r="AM171" s="2" t="s">
        <v>2421</v>
      </c>
      <c r="AN171" s="2" t="s">
        <v>2422</v>
      </c>
      <c r="AO171" s="2" t="s">
        <v>2423</v>
      </c>
      <c r="AP171" s="2" t="s">
        <v>2424</v>
      </c>
      <c r="AQ171" s="2" t="s">
        <v>2425</v>
      </c>
      <c r="AR171" s="2" t="s">
        <v>2426</v>
      </c>
      <c r="AS171" s="2" t="s">
        <v>2427</v>
      </c>
      <c r="AT171" s="2" t="s">
        <v>2428</v>
      </c>
      <c r="AU171" s="2" t="s">
        <v>2429</v>
      </c>
      <c r="AV171" s="2" t="s">
        <v>2430</v>
      </c>
      <c r="AW171" s="2" t="s">
        <v>2431</v>
      </c>
      <c r="AX171" s="2" t="s">
        <v>2432</v>
      </c>
      <c r="AY171" s="2" t="s">
        <v>2433</v>
      </c>
      <c r="AZ171" s="2" t="s">
        <v>2434</v>
      </c>
      <c r="BA171" s="2" t="s">
        <v>2435</v>
      </c>
    </row>
    <row r="172" spans="1:53" hidden="1" x14ac:dyDescent="0.2">
      <c r="A172" t="s">
        <v>2436</v>
      </c>
      <c r="B172" t="s">
        <v>342</v>
      </c>
      <c r="J172">
        <v>0</v>
      </c>
      <c r="K172">
        <v>0</v>
      </c>
      <c r="L172">
        <v>0</v>
      </c>
      <c r="M172">
        <v>0</v>
      </c>
      <c r="N172">
        <v>0</v>
      </c>
      <c r="O172">
        <v>0</v>
      </c>
      <c r="P172">
        <v>0</v>
      </c>
      <c r="Q172">
        <v>0</v>
      </c>
      <c r="R172">
        <v>0</v>
      </c>
      <c r="S172">
        <v>0</v>
      </c>
      <c r="T172">
        <v>0</v>
      </c>
      <c r="U172">
        <v>0</v>
      </c>
      <c r="V172">
        <v>0</v>
      </c>
      <c r="AH172">
        <v>0</v>
      </c>
      <c r="AI172">
        <v>0</v>
      </c>
      <c r="AJ172">
        <v>0</v>
      </c>
      <c r="AK172">
        <v>0</v>
      </c>
      <c r="AL172">
        <v>0</v>
      </c>
      <c r="AM172">
        <v>0</v>
      </c>
      <c r="AN172">
        <v>0</v>
      </c>
      <c r="AO172">
        <v>0</v>
      </c>
      <c r="AP172">
        <v>0</v>
      </c>
      <c r="AQ172">
        <v>0</v>
      </c>
      <c r="AR172">
        <v>0</v>
      </c>
      <c r="AS172">
        <v>0</v>
      </c>
      <c r="AT172">
        <v>0</v>
      </c>
      <c r="AU172">
        <v>0</v>
      </c>
      <c r="AV172">
        <v>0</v>
      </c>
      <c r="AW172">
        <v>0</v>
      </c>
      <c r="AX172">
        <v>0</v>
      </c>
      <c r="AY172">
        <v>0</v>
      </c>
      <c r="AZ172">
        <v>0</v>
      </c>
      <c r="BA172">
        <v>0</v>
      </c>
    </row>
    <row r="173" spans="1:53" hidden="1" x14ac:dyDescent="0.2">
      <c r="A173" t="s">
        <v>2437</v>
      </c>
      <c r="B173" t="s">
        <v>344</v>
      </c>
      <c r="J173">
        <v>252</v>
      </c>
      <c r="K173">
        <v>255</v>
      </c>
      <c r="L173">
        <v>256</v>
      </c>
      <c r="M173">
        <v>255</v>
      </c>
      <c r="N173">
        <v>252</v>
      </c>
      <c r="O173">
        <v>235</v>
      </c>
      <c r="P173">
        <v>233</v>
      </c>
      <c r="Q173">
        <v>227</v>
      </c>
      <c r="R173">
        <v>203</v>
      </c>
      <c r="S173">
        <v>190</v>
      </c>
      <c r="T173">
        <v>167</v>
      </c>
      <c r="U173">
        <v>146</v>
      </c>
      <c r="V173">
        <v>147</v>
      </c>
      <c r="W173" s="2" t="s">
        <v>2438</v>
      </c>
      <c r="X173" s="2" t="s">
        <v>2439</v>
      </c>
      <c r="Y173" s="2" t="s">
        <v>2440</v>
      </c>
      <c r="Z173">
        <v>143</v>
      </c>
      <c r="AA173" s="2" t="s">
        <v>2441</v>
      </c>
      <c r="AB173">
        <v>135.53800000000001</v>
      </c>
      <c r="AC173" s="2" t="s">
        <v>2442</v>
      </c>
      <c r="AD173" s="2" t="s">
        <v>2443</v>
      </c>
      <c r="AE173" s="2" t="s">
        <v>2444</v>
      </c>
      <c r="AF173" s="2" t="s">
        <v>2445</v>
      </c>
      <c r="AG173" s="2" t="s">
        <v>2446</v>
      </c>
      <c r="AH173" s="2" t="s">
        <v>2447</v>
      </c>
      <c r="AI173" s="2" t="s">
        <v>2448</v>
      </c>
      <c r="AJ173" s="2" t="s">
        <v>2449</v>
      </c>
      <c r="AK173" s="2" t="s">
        <v>2450</v>
      </c>
      <c r="AL173" s="2" t="s">
        <v>2451</v>
      </c>
      <c r="AM173" s="2" t="s">
        <v>2452</v>
      </c>
      <c r="AN173" s="2" t="s">
        <v>2453</v>
      </c>
      <c r="AO173" s="2" t="s">
        <v>2454</v>
      </c>
      <c r="AP173" s="2" t="s">
        <v>2455</v>
      </c>
      <c r="AQ173" s="2" t="s">
        <v>2456</v>
      </c>
      <c r="AR173" s="2" t="s">
        <v>2457</v>
      </c>
      <c r="AS173" s="2" t="s">
        <v>2458</v>
      </c>
      <c r="AT173" s="2" t="s">
        <v>2459</v>
      </c>
      <c r="AU173" s="2" t="s">
        <v>9391</v>
      </c>
      <c r="AV173" s="2" t="s">
        <v>9392</v>
      </c>
      <c r="AW173">
        <v>88.366760273972602</v>
      </c>
      <c r="AX173" s="2" t="s">
        <v>9393</v>
      </c>
      <c r="AY173">
        <v>84.2744591341811</v>
      </c>
      <c r="AZ173">
        <v>80.145308400979104</v>
      </c>
      <c r="BA173" s="2" t="s">
        <v>9394</v>
      </c>
    </row>
    <row r="174" spans="1:53" hidden="1" x14ac:dyDescent="0.2">
      <c r="A174" t="s">
        <v>2460</v>
      </c>
      <c r="B174" t="s">
        <v>346</v>
      </c>
      <c r="C174" t="s">
        <v>23</v>
      </c>
      <c r="D174" t="s">
        <v>23</v>
      </c>
      <c r="E174" t="s">
        <v>23</v>
      </c>
      <c r="F174" t="s">
        <v>23</v>
      </c>
      <c r="G174" t="s">
        <v>23</v>
      </c>
      <c r="H174" t="s">
        <v>23</v>
      </c>
      <c r="I174" t="s">
        <v>23</v>
      </c>
      <c r="J174" t="s">
        <v>23</v>
      </c>
      <c r="K174" t="s">
        <v>23</v>
      </c>
      <c r="L174" t="s">
        <v>23</v>
      </c>
      <c r="M174" t="s">
        <v>23</v>
      </c>
      <c r="N174" t="s">
        <v>23</v>
      </c>
      <c r="O174" t="s">
        <v>23</v>
      </c>
      <c r="P174" t="s">
        <v>23</v>
      </c>
      <c r="Q174" t="s">
        <v>23</v>
      </c>
      <c r="R174" t="s">
        <v>23</v>
      </c>
      <c r="S174" t="s">
        <v>23</v>
      </c>
      <c r="T174" t="s">
        <v>23</v>
      </c>
      <c r="U174" t="s">
        <v>23</v>
      </c>
      <c r="V174" s="2" t="s">
        <v>2461</v>
      </c>
      <c r="W174" s="2" t="s">
        <v>2462</v>
      </c>
      <c r="X174">
        <v>6415.0767315068497</v>
      </c>
      <c r="Y174" s="2" t="s">
        <v>2463</v>
      </c>
      <c r="Z174">
        <v>6042.2518114754102</v>
      </c>
      <c r="AA174" s="2" t="s">
        <v>2464</v>
      </c>
      <c r="AB174" s="2" t="s">
        <v>2465</v>
      </c>
      <c r="AC174" s="2" t="s">
        <v>2466</v>
      </c>
      <c r="AD174" s="2" t="s">
        <v>2467</v>
      </c>
      <c r="AE174" s="2" t="s">
        <v>2468</v>
      </c>
      <c r="AF174">
        <v>7741.05397260274</v>
      </c>
      <c r="AG174" s="2" t="s">
        <v>2469</v>
      </c>
      <c r="AH174" s="2" t="s">
        <v>2470</v>
      </c>
      <c r="AI174" s="2" t="s">
        <v>2471</v>
      </c>
      <c r="AJ174" s="2" t="s">
        <v>2472</v>
      </c>
      <c r="AK174" s="2" t="s">
        <v>2473</v>
      </c>
      <c r="AL174" s="2" t="s">
        <v>2474</v>
      </c>
      <c r="AM174" s="2" t="s">
        <v>2475</v>
      </c>
      <c r="AN174" s="2" t="s">
        <v>2476</v>
      </c>
      <c r="AO174" s="2" t="s">
        <v>2477</v>
      </c>
      <c r="AP174" s="2" t="s">
        <v>2478</v>
      </c>
      <c r="AQ174" s="2" t="s">
        <v>2479</v>
      </c>
      <c r="AR174" s="2" t="s">
        <v>2480</v>
      </c>
      <c r="AS174" s="2" t="s">
        <v>2481</v>
      </c>
      <c r="AT174" s="2" t="s">
        <v>2482</v>
      </c>
      <c r="AU174" s="2" t="s">
        <v>2483</v>
      </c>
      <c r="AV174" s="2" t="s">
        <v>2484</v>
      </c>
      <c r="AW174" s="2" t="s">
        <v>2485</v>
      </c>
      <c r="AX174" s="2" t="s">
        <v>2486</v>
      </c>
      <c r="AY174" s="2" t="s">
        <v>2487</v>
      </c>
      <c r="AZ174" s="2" t="s">
        <v>2488</v>
      </c>
      <c r="BA174" s="2" t="s">
        <v>2489</v>
      </c>
    </row>
    <row r="175" spans="1:53" hidden="1" x14ac:dyDescent="0.2">
      <c r="A175" t="s">
        <v>2490</v>
      </c>
      <c r="B175" t="s">
        <v>348</v>
      </c>
      <c r="J175">
        <v>0</v>
      </c>
      <c r="K175">
        <v>0</v>
      </c>
      <c r="L175">
        <v>0</v>
      </c>
      <c r="M175">
        <v>0</v>
      </c>
      <c r="N175">
        <v>0</v>
      </c>
      <c r="O175">
        <v>0</v>
      </c>
      <c r="P175">
        <v>0</v>
      </c>
      <c r="Q175">
        <v>0</v>
      </c>
      <c r="R175">
        <v>0</v>
      </c>
      <c r="S175">
        <v>0</v>
      </c>
      <c r="T175">
        <v>0</v>
      </c>
      <c r="U175">
        <v>0</v>
      </c>
      <c r="V175">
        <v>0</v>
      </c>
      <c r="AH175">
        <v>0</v>
      </c>
      <c r="AI175">
        <v>0</v>
      </c>
      <c r="AJ175">
        <v>0</v>
      </c>
      <c r="AK175">
        <v>0</v>
      </c>
      <c r="AL175">
        <v>0</v>
      </c>
      <c r="AM175">
        <v>0.01</v>
      </c>
      <c r="AN175">
        <v>0</v>
      </c>
      <c r="AO175">
        <v>0</v>
      </c>
      <c r="AP175">
        <v>0</v>
      </c>
      <c r="AQ175">
        <v>0</v>
      </c>
      <c r="AR175">
        <v>0</v>
      </c>
      <c r="AS175">
        <v>0</v>
      </c>
      <c r="AT175">
        <v>0</v>
      </c>
      <c r="AU175">
        <v>0</v>
      </c>
      <c r="AV175">
        <v>0</v>
      </c>
      <c r="AW175">
        <v>0</v>
      </c>
      <c r="AX175">
        <v>0</v>
      </c>
      <c r="AY175">
        <v>0</v>
      </c>
      <c r="AZ175">
        <v>0</v>
      </c>
      <c r="BA175">
        <v>0</v>
      </c>
    </row>
    <row r="176" spans="1:53" hidden="1" x14ac:dyDescent="0.2">
      <c r="A176" t="s">
        <v>2491</v>
      </c>
      <c r="B176" t="s">
        <v>350</v>
      </c>
      <c r="J176">
        <v>0</v>
      </c>
      <c r="K176">
        <v>0</v>
      </c>
      <c r="L176">
        <v>0</v>
      </c>
      <c r="M176">
        <v>0</v>
      </c>
      <c r="N176">
        <v>0</v>
      </c>
      <c r="O176">
        <v>0</v>
      </c>
      <c r="P176">
        <v>0</v>
      </c>
      <c r="Q176">
        <v>0</v>
      </c>
      <c r="R176">
        <v>0</v>
      </c>
      <c r="S176">
        <v>0</v>
      </c>
      <c r="T176">
        <v>0</v>
      </c>
      <c r="U176">
        <v>0</v>
      </c>
      <c r="V176">
        <v>0</v>
      </c>
      <c r="AH176">
        <v>0</v>
      </c>
      <c r="AI176">
        <v>0</v>
      </c>
      <c r="AJ176">
        <v>0</v>
      </c>
      <c r="AK176">
        <v>0</v>
      </c>
      <c r="AL176">
        <v>0</v>
      </c>
      <c r="AM176">
        <v>0</v>
      </c>
      <c r="AN176">
        <v>0</v>
      </c>
      <c r="AO176">
        <v>0</v>
      </c>
      <c r="AP176">
        <v>0</v>
      </c>
      <c r="AQ176">
        <v>0</v>
      </c>
      <c r="AR176">
        <v>0</v>
      </c>
      <c r="AS176">
        <v>0</v>
      </c>
      <c r="AT176">
        <v>0</v>
      </c>
      <c r="AU176">
        <v>0</v>
      </c>
      <c r="AV176">
        <v>0</v>
      </c>
      <c r="AW176">
        <v>0</v>
      </c>
      <c r="AX176">
        <v>0</v>
      </c>
      <c r="AY176">
        <v>0</v>
      </c>
      <c r="AZ176">
        <v>0</v>
      </c>
      <c r="BA176">
        <v>0</v>
      </c>
    </row>
    <row r="177" spans="1:53" hidden="1" x14ac:dyDescent="0.2">
      <c r="A177" t="s">
        <v>2492</v>
      </c>
      <c r="B177" t="s">
        <v>352</v>
      </c>
      <c r="J177">
        <v>0</v>
      </c>
      <c r="K177">
        <v>0</v>
      </c>
      <c r="L177">
        <v>0</v>
      </c>
      <c r="M177">
        <v>0</v>
      </c>
      <c r="N177">
        <v>0</v>
      </c>
      <c r="O177">
        <v>0</v>
      </c>
      <c r="P177">
        <v>0</v>
      </c>
      <c r="Q177">
        <v>0</v>
      </c>
      <c r="R177">
        <v>0</v>
      </c>
      <c r="S177">
        <v>0</v>
      </c>
      <c r="T177">
        <v>0</v>
      </c>
      <c r="U177">
        <v>0</v>
      </c>
      <c r="V177">
        <v>0</v>
      </c>
      <c r="AH177">
        <v>0</v>
      </c>
      <c r="AI177">
        <v>0</v>
      </c>
      <c r="AJ177">
        <v>0</v>
      </c>
      <c r="AK177">
        <v>0</v>
      </c>
      <c r="AL177">
        <v>0</v>
      </c>
      <c r="AM177">
        <v>0</v>
      </c>
      <c r="AN177">
        <v>0</v>
      </c>
      <c r="AO177">
        <v>0</v>
      </c>
      <c r="AP177">
        <v>0</v>
      </c>
      <c r="AQ177">
        <v>0</v>
      </c>
      <c r="AR177">
        <v>0</v>
      </c>
      <c r="AS177">
        <v>0</v>
      </c>
      <c r="AT177">
        <v>0</v>
      </c>
      <c r="AU177">
        <v>0</v>
      </c>
      <c r="AV177">
        <v>0</v>
      </c>
      <c r="AW177">
        <v>0</v>
      </c>
      <c r="AX177">
        <v>0</v>
      </c>
      <c r="AY177">
        <v>0</v>
      </c>
      <c r="AZ177">
        <v>0</v>
      </c>
      <c r="BA177">
        <v>0</v>
      </c>
    </row>
    <row r="178" spans="1:53" hidden="1" x14ac:dyDescent="0.2">
      <c r="A178" t="s">
        <v>2493</v>
      </c>
      <c r="B178" t="s">
        <v>354</v>
      </c>
      <c r="J178">
        <v>0</v>
      </c>
      <c r="K178">
        <v>0</v>
      </c>
      <c r="L178">
        <v>0</v>
      </c>
      <c r="M178">
        <v>0</v>
      </c>
      <c r="N178">
        <v>0</v>
      </c>
      <c r="O178">
        <v>0</v>
      </c>
      <c r="P178">
        <v>0</v>
      </c>
      <c r="Q178">
        <v>0</v>
      </c>
      <c r="R178">
        <v>0</v>
      </c>
      <c r="S178">
        <v>0</v>
      </c>
      <c r="T178">
        <v>0</v>
      </c>
      <c r="U178">
        <v>0</v>
      </c>
      <c r="V178">
        <v>0</v>
      </c>
      <c r="AH178">
        <v>0</v>
      </c>
      <c r="AI178">
        <v>0</v>
      </c>
      <c r="AJ178">
        <v>0</v>
      </c>
      <c r="AK178">
        <v>0</v>
      </c>
      <c r="AL178">
        <v>0</v>
      </c>
      <c r="AM178">
        <v>0</v>
      </c>
      <c r="AN178">
        <v>0</v>
      </c>
      <c r="AO178">
        <v>0</v>
      </c>
      <c r="AP178">
        <v>0</v>
      </c>
      <c r="AQ178">
        <v>0</v>
      </c>
      <c r="AR178">
        <v>0</v>
      </c>
      <c r="AS178">
        <v>0</v>
      </c>
      <c r="AT178">
        <v>0</v>
      </c>
      <c r="AU178">
        <v>0</v>
      </c>
      <c r="AV178">
        <v>0</v>
      </c>
      <c r="AW178">
        <v>0</v>
      </c>
      <c r="AX178">
        <v>0</v>
      </c>
      <c r="AY178">
        <v>0</v>
      </c>
      <c r="AZ178">
        <v>0</v>
      </c>
      <c r="BA178">
        <v>0</v>
      </c>
    </row>
    <row r="179" spans="1:53" hidden="1" x14ac:dyDescent="0.2">
      <c r="A179" t="s">
        <v>2494</v>
      </c>
      <c r="B179" t="s">
        <v>356</v>
      </c>
      <c r="J179">
        <v>0</v>
      </c>
      <c r="K179">
        <v>0</v>
      </c>
      <c r="L179">
        <v>0</v>
      </c>
      <c r="M179">
        <v>0</v>
      </c>
      <c r="N179">
        <v>0</v>
      </c>
      <c r="O179">
        <v>0</v>
      </c>
      <c r="P179">
        <v>0</v>
      </c>
      <c r="Q179">
        <v>0</v>
      </c>
      <c r="R179">
        <v>0</v>
      </c>
      <c r="S179">
        <v>0</v>
      </c>
      <c r="T179">
        <v>0</v>
      </c>
      <c r="U179">
        <v>0</v>
      </c>
      <c r="V179">
        <v>0</v>
      </c>
      <c r="AH179">
        <v>0</v>
      </c>
      <c r="AI179">
        <v>0</v>
      </c>
      <c r="AJ179">
        <v>0</v>
      </c>
      <c r="AK179">
        <v>0</v>
      </c>
      <c r="AL179">
        <v>0</v>
      </c>
      <c r="AM179">
        <v>0</v>
      </c>
      <c r="AN179">
        <v>0</v>
      </c>
      <c r="AO179">
        <v>0</v>
      </c>
      <c r="AP179">
        <v>0</v>
      </c>
      <c r="AQ179">
        <v>0</v>
      </c>
      <c r="AR179">
        <v>0</v>
      </c>
      <c r="AS179">
        <v>0</v>
      </c>
      <c r="AT179">
        <v>0</v>
      </c>
      <c r="AU179">
        <v>0</v>
      </c>
      <c r="AV179">
        <v>0</v>
      </c>
      <c r="AW179">
        <v>0</v>
      </c>
      <c r="AX179">
        <v>0</v>
      </c>
      <c r="AY179">
        <v>0</v>
      </c>
      <c r="AZ179">
        <v>0</v>
      </c>
      <c r="BA179">
        <v>0</v>
      </c>
    </row>
    <row r="180" spans="1:53" hidden="1" x14ac:dyDescent="0.2">
      <c r="A180" t="s">
        <v>2495</v>
      </c>
      <c r="B180" t="s">
        <v>358</v>
      </c>
      <c r="J180">
        <v>0</v>
      </c>
      <c r="K180">
        <v>0</v>
      </c>
      <c r="L180">
        <v>0</v>
      </c>
      <c r="M180">
        <v>0</v>
      </c>
      <c r="N180">
        <v>0</v>
      </c>
      <c r="O180">
        <v>0</v>
      </c>
      <c r="P180">
        <v>0</v>
      </c>
      <c r="Q180">
        <v>0</v>
      </c>
      <c r="R180">
        <v>0</v>
      </c>
      <c r="S180">
        <v>0</v>
      </c>
      <c r="T180">
        <v>0</v>
      </c>
      <c r="U180">
        <v>0</v>
      </c>
      <c r="V180">
        <v>0</v>
      </c>
      <c r="AH180">
        <v>0</v>
      </c>
      <c r="AI180">
        <v>0</v>
      </c>
      <c r="AJ180">
        <v>0</v>
      </c>
      <c r="AK180">
        <v>0</v>
      </c>
      <c r="AL180">
        <v>0</v>
      </c>
      <c r="AM180">
        <v>0</v>
      </c>
      <c r="AN180">
        <v>0</v>
      </c>
      <c r="AO180">
        <v>0</v>
      </c>
      <c r="AP180">
        <v>0</v>
      </c>
      <c r="AQ180">
        <v>0</v>
      </c>
      <c r="AR180">
        <v>0</v>
      </c>
      <c r="AS180">
        <v>0</v>
      </c>
      <c r="AT180">
        <v>0</v>
      </c>
      <c r="AU180">
        <v>0</v>
      </c>
      <c r="AV180">
        <v>0</v>
      </c>
      <c r="AW180">
        <v>0</v>
      </c>
      <c r="AX180">
        <v>0</v>
      </c>
      <c r="AY180">
        <v>0</v>
      </c>
      <c r="AZ180">
        <v>0</v>
      </c>
      <c r="BA180">
        <v>0</v>
      </c>
    </row>
    <row r="181" spans="1:53" hidden="1" x14ac:dyDescent="0.2">
      <c r="A181" t="s">
        <v>2496</v>
      </c>
      <c r="B181" t="s">
        <v>360</v>
      </c>
      <c r="J181">
        <v>0</v>
      </c>
      <c r="K181">
        <v>0</v>
      </c>
      <c r="L181">
        <v>0</v>
      </c>
      <c r="M181">
        <v>0</v>
      </c>
      <c r="N181">
        <v>0</v>
      </c>
      <c r="O181">
        <v>0</v>
      </c>
      <c r="P181">
        <v>0</v>
      </c>
      <c r="Q181">
        <v>0</v>
      </c>
      <c r="R181">
        <v>0</v>
      </c>
      <c r="S181">
        <v>0</v>
      </c>
      <c r="T181">
        <v>0</v>
      </c>
      <c r="U181">
        <v>0</v>
      </c>
      <c r="V181">
        <v>0</v>
      </c>
      <c r="AH181">
        <v>0</v>
      </c>
      <c r="AI181">
        <v>0</v>
      </c>
      <c r="AJ181">
        <v>0</v>
      </c>
      <c r="AK181">
        <v>0</v>
      </c>
      <c r="AL181">
        <v>0</v>
      </c>
      <c r="AM181">
        <v>0</v>
      </c>
      <c r="AN181">
        <v>0</v>
      </c>
      <c r="AO181">
        <v>0</v>
      </c>
      <c r="AP181">
        <v>0</v>
      </c>
      <c r="AQ181">
        <v>0</v>
      </c>
      <c r="AR181">
        <v>0</v>
      </c>
      <c r="AS181">
        <v>0</v>
      </c>
      <c r="AT181">
        <v>0</v>
      </c>
      <c r="AU181">
        <v>0</v>
      </c>
      <c r="AV181">
        <v>0</v>
      </c>
      <c r="AW181">
        <v>0</v>
      </c>
      <c r="AX181">
        <v>0</v>
      </c>
      <c r="AY181">
        <v>0</v>
      </c>
      <c r="AZ181">
        <v>0</v>
      </c>
      <c r="BA181">
        <v>0</v>
      </c>
    </row>
    <row r="182" spans="1:53" hidden="1" x14ac:dyDescent="0.2">
      <c r="A182" t="s">
        <v>2497</v>
      </c>
      <c r="B182" t="s">
        <v>362</v>
      </c>
      <c r="J182">
        <v>0</v>
      </c>
      <c r="K182">
        <v>0</v>
      </c>
      <c r="L182">
        <v>0</v>
      </c>
      <c r="M182">
        <v>0</v>
      </c>
      <c r="N182">
        <v>0</v>
      </c>
      <c r="O182">
        <v>0</v>
      </c>
      <c r="P182">
        <v>0</v>
      </c>
      <c r="Q182">
        <v>0</v>
      </c>
      <c r="R182">
        <v>0</v>
      </c>
      <c r="S182">
        <v>0</v>
      </c>
      <c r="T182">
        <v>0</v>
      </c>
      <c r="U182">
        <v>0</v>
      </c>
      <c r="V182">
        <v>0</v>
      </c>
      <c r="AH182">
        <v>0</v>
      </c>
      <c r="AI182">
        <v>0</v>
      </c>
      <c r="AJ182">
        <v>0</v>
      </c>
      <c r="AK182">
        <v>0</v>
      </c>
      <c r="AL182">
        <v>0</v>
      </c>
      <c r="AM182">
        <v>0</v>
      </c>
      <c r="AN182">
        <v>0</v>
      </c>
      <c r="AO182">
        <v>0</v>
      </c>
      <c r="AP182">
        <v>0</v>
      </c>
      <c r="AQ182">
        <v>0</v>
      </c>
      <c r="AR182">
        <v>0</v>
      </c>
      <c r="AS182">
        <v>0</v>
      </c>
      <c r="AT182">
        <v>0</v>
      </c>
      <c r="AU182">
        <v>0</v>
      </c>
      <c r="AV182">
        <v>0</v>
      </c>
      <c r="AW182">
        <v>0</v>
      </c>
      <c r="AX182">
        <v>0</v>
      </c>
      <c r="AY182">
        <v>0</v>
      </c>
      <c r="AZ182">
        <v>0</v>
      </c>
      <c r="BA182">
        <v>0</v>
      </c>
    </row>
    <row r="183" spans="1:53" hidden="1" x14ac:dyDescent="0.2">
      <c r="A183" t="s">
        <v>2498</v>
      </c>
      <c r="B183" t="s">
        <v>364</v>
      </c>
      <c r="C183">
        <v>7596.1369863013697</v>
      </c>
      <c r="D183" s="2" t="s">
        <v>2499</v>
      </c>
      <c r="E183">
        <v>7075.0739726027396</v>
      </c>
      <c r="F183" s="2" t="s">
        <v>2500</v>
      </c>
      <c r="G183" s="2" t="s">
        <v>2501</v>
      </c>
      <c r="H183" s="2" t="s">
        <v>2502</v>
      </c>
      <c r="I183" s="2" t="s">
        <v>2503</v>
      </c>
      <c r="J183" s="2" t="s">
        <v>2504</v>
      </c>
      <c r="K183">
        <v>9814.9479452054802</v>
      </c>
      <c r="L183" s="2" t="s">
        <v>2505</v>
      </c>
      <c r="M183" s="2" t="s">
        <v>2506</v>
      </c>
      <c r="N183">
        <v>4663.2021857923501</v>
      </c>
      <c r="O183" s="2" t="s">
        <v>2507</v>
      </c>
      <c r="P183" s="2" t="s">
        <v>2508</v>
      </c>
      <c r="Q183" s="2" t="s">
        <v>2509</v>
      </c>
      <c r="R183" s="2" t="s">
        <v>2510</v>
      </c>
      <c r="S183" s="2" t="s">
        <v>2511</v>
      </c>
      <c r="T183" s="2" t="s">
        <v>2512</v>
      </c>
      <c r="U183" s="2" t="s">
        <v>2513</v>
      </c>
      <c r="V183">
        <v>8332.1942500553705</v>
      </c>
      <c r="W183">
        <v>8880.0410958904104</v>
      </c>
      <c r="X183" s="2" t="s">
        <v>2514</v>
      </c>
      <c r="Y183" s="2" t="s">
        <v>2515</v>
      </c>
      <c r="Z183">
        <v>8912.9508196721308</v>
      </c>
      <c r="AA183">
        <v>9130.7260273972606</v>
      </c>
      <c r="AB183" s="2" t="s">
        <v>2516</v>
      </c>
      <c r="AC183" s="2" t="s">
        <v>2517</v>
      </c>
      <c r="AD183">
        <v>9068.0110655737699</v>
      </c>
      <c r="AE183" s="2" t="s">
        <v>2518</v>
      </c>
      <c r="AF183" s="2" t="s">
        <v>2519</v>
      </c>
      <c r="AG183">
        <v>9975.9</v>
      </c>
      <c r="AH183" s="2" t="s">
        <v>2520</v>
      </c>
      <c r="AI183" s="2" t="s">
        <v>2521</v>
      </c>
      <c r="AJ183" s="2" t="s">
        <v>2522</v>
      </c>
      <c r="AK183" s="2" t="s">
        <v>2523</v>
      </c>
      <c r="AL183" s="2" t="s">
        <v>2524</v>
      </c>
      <c r="AM183" s="2" t="s">
        <v>2525</v>
      </c>
      <c r="AN183" s="2" t="s">
        <v>2526</v>
      </c>
      <c r="AO183" s="2" t="s">
        <v>2527</v>
      </c>
      <c r="AP183" s="2" t="s">
        <v>2528</v>
      </c>
      <c r="AQ183" s="2" t="s">
        <v>2529</v>
      </c>
      <c r="AR183" s="2" t="s">
        <v>2530</v>
      </c>
      <c r="AS183" s="2" t="s">
        <v>2531</v>
      </c>
      <c r="AT183" s="2" t="s">
        <v>2532</v>
      </c>
      <c r="AU183" s="2" t="s">
        <v>2533</v>
      </c>
      <c r="AV183" s="2" t="s">
        <v>2534</v>
      </c>
      <c r="AW183" s="2" t="s">
        <v>2535</v>
      </c>
      <c r="AX183">
        <v>10846.0002</v>
      </c>
      <c r="AY183" s="2" t="s">
        <v>2536</v>
      </c>
      <c r="AZ183" s="2" t="s">
        <v>2537</v>
      </c>
      <c r="BA183" s="2" t="s">
        <v>2538</v>
      </c>
    </row>
    <row r="184" spans="1:53" hidden="1" x14ac:dyDescent="0.2">
      <c r="A184" t="s">
        <v>2539</v>
      </c>
      <c r="B184" t="s">
        <v>366</v>
      </c>
      <c r="J184">
        <v>0</v>
      </c>
      <c r="K184">
        <v>0</v>
      </c>
      <c r="L184">
        <v>0</v>
      </c>
      <c r="M184">
        <v>0</v>
      </c>
      <c r="N184">
        <v>0</v>
      </c>
      <c r="O184">
        <v>0</v>
      </c>
      <c r="P184">
        <v>0.1</v>
      </c>
      <c r="Q184">
        <v>-0.1</v>
      </c>
      <c r="R184">
        <v>-0.2</v>
      </c>
      <c r="S184">
        <v>-0.1</v>
      </c>
      <c r="T184">
        <v>-0.2</v>
      </c>
      <c r="U184">
        <v>-9.4967781296887696E-2</v>
      </c>
      <c r="V184">
        <v>-6.3039231770491796E-2</v>
      </c>
      <c r="AH184">
        <v>-5.8999999999999997E-2</v>
      </c>
      <c r="AI184">
        <v>-3.9E-2</v>
      </c>
      <c r="AJ184">
        <v>-1.2999999999999999E-2</v>
      </c>
      <c r="AK184">
        <v>-6.5000000000000002E-2</v>
      </c>
      <c r="AL184">
        <v>-7.7700000000000005E-2</v>
      </c>
      <c r="AM184">
        <v>-2.7699999999999999E-2</v>
      </c>
      <c r="AN184">
        <v>3.3119999999999997E-2</v>
      </c>
      <c r="AO184">
        <v>1.3089999999999999E-2</v>
      </c>
      <c r="AP184">
        <v>-5.4199999999999998E-2</v>
      </c>
      <c r="AQ184">
        <v>-3.4099999999999998E-2</v>
      </c>
      <c r="AR184">
        <v>-2.2599999999999999E-2</v>
      </c>
      <c r="AS184">
        <v>-2.4799999999999999E-2</v>
      </c>
      <c r="AT184">
        <v>-2.41E-2</v>
      </c>
      <c r="AU184">
        <v>-2.5100000000000001E-2</v>
      </c>
      <c r="AV184">
        <v>-2.5399999999999999E-2</v>
      </c>
      <c r="AW184">
        <v>-2.6499999999999999E-2</v>
      </c>
      <c r="AX184">
        <v>-2.5100000000000001E-2</v>
      </c>
      <c r="AY184">
        <v>-2.7406808466749501E-2</v>
      </c>
      <c r="AZ184">
        <v>-2.7069782913974601E-2</v>
      </c>
      <c r="BA184" s="2" t="s">
        <v>2540</v>
      </c>
    </row>
    <row r="185" spans="1:53" hidden="1" x14ac:dyDescent="0.2">
      <c r="A185" t="s">
        <v>2541</v>
      </c>
      <c r="B185" t="s">
        <v>368</v>
      </c>
      <c r="J185" t="s">
        <v>23</v>
      </c>
      <c r="K185" t="s">
        <v>23</v>
      </c>
      <c r="L185" t="s">
        <v>23</v>
      </c>
      <c r="M185" t="s">
        <v>23</v>
      </c>
      <c r="N185" t="s">
        <v>23</v>
      </c>
      <c r="O185" t="s">
        <v>23</v>
      </c>
      <c r="P185" t="s">
        <v>23</v>
      </c>
      <c r="Q185" t="s">
        <v>23</v>
      </c>
      <c r="R185" t="s">
        <v>23</v>
      </c>
      <c r="S185" t="s">
        <v>23</v>
      </c>
      <c r="T185" t="s">
        <v>23</v>
      </c>
      <c r="U185" t="s">
        <v>23</v>
      </c>
      <c r="V185" t="s">
        <v>23</v>
      </c>
      <c r="AH185" t="s">
        <v>23</v>
      </c>
      <c r="AI185" t="s">
        <v>23</v>
      </c>
      <c r="AJ185">
        <v>16.948</v>
      </c>
      <c r="AK185">
        <v>16.856999999999999</v>
      </c>
      <c r="AL185">
        <v>18.450199999999999</v>
      </c>
      <c r="AM185">
        <v>19.790099999999999</v>
      </c>
      <c r="AN185">
        <v>22.037600000000001</v>
      </c>
      <c r="AO185" s="2" t="s">
        <v>2542</v>
      </c>
      <c r="AP185" s="2" t="s">
        <v>2543</v>
      </c>
      <c r="AQ185" s="2" t="s">
        <v>2544</v>
      </c>
      <c r="AR185" s="2" t="s">
        <v>2545</v>
      </c>
      <c r="AS185" s="2" t="s">
        <v>2546</v>
      </c>
      <c r="AT185">
        <v>22.616900000000001</v>
      </c>
      <c r="AU185">
        <v>19.683900000000001</v>
      </c>
      <c r="AV185">
        <v>18.704000000000001</v>
      </c>
      <c r="AW185">
        <v>18.728200000000001</v>
      </c>
      <c r="AX185" s="2" t="s">
        <v>9395</v>
      </c>
      <c r="AY185" s="2" t="s">
        <v>9396</v>
      </c>
      <c r="AZ185" s="2" t="s">
        <v>2547</v>
      </c>
      <c r="BA185" s="2" t="s">
        <v>2548</v>
      </c>
    </row>
    <row r="186" spans="1:53" hidden="1" x14ac:dyDescent="0.2">
      <c r="A186" t="s">
        <v>2549</v>
      </c>
      <c r="B186" t="s">
        <v>370</v>
      </c>
      <c r="J186">
        <v>0</v>
      </c>
      <c r="K186">
        <v>0</v>
      </c>
      <c r="L186">
        <v>0</v>
      </c>
      <c r="M186">
        <v>0</v>
      </c>
      <c r="N186">
        <v>0</v>
      </c>
      <c r="O186">
        <v>0</v>
      </c>
      <c r="P186">
        <v>0</v>
      </c>
      <c r="Q186">
        <v>0</v>
      </c>
      <c r="R186">
        <v>0</v>
      </c>
      <c r="S186">
        <v>0</v>
      </c>
      <c r="T186">
        <v>0</v>
      </c>
      <c r="U186">
        <v>0</v>
      </c>
      <c r="V186">
        <v>0</v>
      </c>
      <c r="AH186">
        <v>0</v>
      </c>
      <c r="AI186">
        <v>0</v>
      </c>
      <c r="AJ186">
        <v>0</v>
      </c>
      <c r="AK186">
        <v>0</v>
      </c>
      <c r="AL186">
        <v>0</v>
      </c>
      <c r="AM186">
        <v>0</v>
      </c>
      <c r="AN186">
        <v>0</v>
      </c>
      <c r="AO186">
        <v>0</v>
      </c>
      <c r="AP186">
        <v>0</v>
      </c>
      <c r="AQ186">
        <v>0</v>
      </c>
      <c r="AR186">
        <v>0</v>
      </c>
      <c r="AS186">
        <v>0</v>
      </c>
      <c r="AT186">
        <v>0</v>
      </c>
      <c r="AU186">
        <v>0</v>
      </c>
      <c r="AV186">
        <v>0</v>
      </c>
      <c r="AW186">
        <v>0</v>
      </c>
      <c r="AX186">
        <v>0</v>
      </c>
      <c r="AY186">
        <v>0</v>
      </c>
      <c r="AZ186">
        <v>0</v>
      </c>
      <c r="BA186">
        <v>0</v>
      </c>
    </row>
    <row r="187" spans="1:53" hidden="1" x14ac:dyDescent="0.2">
      <c r="A187" t="s">
        <v>2550</v>
      </c>
      <c r="B187" t="s">
        <v>372</v>
      </c>
      <c r="J187">
        <v>0</v>
      </c>
      <c r="K187">
        <v>0</v>
      </c>
      <c r="L187">
        <v>0</v>
      </c>
      <c r="M187">
        <v>0</v>
      </c>
      <c r="N187">
        <v>0</v>
      </c>
      <c r="O187">
        <v>0</v>
      </c>
      <c r="P187">
        <v>-1.1454088619178101E-2</v>
      </c>
      <c r="Q187">
        <v>-5.3872052301369801E-2</v>
      </c>
      <c r="R187">
        <v>-3.9785905857923499E-2</v>
      </c>
      <c r="S187">
        <v>-3.8228704126027399E-2</v>
      </c>
      <c r="T187">
        <v>-3.7980268230136997E-2</v>
      </c>
      <c r="U187">
        <v>-3.7570126712328802E-2</v>
      </c>
      <c r="V187">
        <v>-7.3912542404371501E-3</v>
      </c>
      <c r="AH187">
        <v>1E-3</v>
      </c>
      <c r="AI187">
        <v>3.0000000000000001E-3</v>
      </c>
      <c r="AJ187">
        <v>2.9000000000000001E-2</v>
      </c>
      <c r="AK187">
        <v>2.5000000000000001E-2</v>
      </c>
      <c r="AL187">
        <v>3.1649999999999998E-2</v>
      </c>
      <c r="AM187">
        <v>0</v>
      </c>
      <c r="AN187">
        <v>0</v>
      </c>
      <c r="AO187">
        <v>0</v>
      </c>
      <c r="AP187">
        <v>0</v>
      </c>
      <c r="AQ187">
        <v>0</v>
      </c>
      <c r="AR187">
        <v>0</v>
      </c>
      <c r="AS187">
        <v>0</v>
      </c>
      <c r="AT187">
        <v>0</v>
      </c>
      <c r="AU187">
        <v>0</v>
      </c>
      <c r="AV187">
        <v>0</v>
      </c>
      <c r="AW187">
        <v>0</v>
      </c>
      <c r="AX187">
        <v>0</v>
      </c>
      <c r="AY187">
        <v>0</v>
      </c>
      <c r="AZ187">
        <v>0</v>
      </c>
      <c r="BA187">
        <v>0</v>
      </c>
    </row>
    <row r="188" spans="1:53" hidden="1" x14ac:dyDescent="0.2">
      <c r="A188" t="s">
        <v>2551</v>
      </c>
      <c r="B188" t="s">
        <v>374</v>
      </c>
      <c r="J188">
        <v>4</v>
      </c>
      <c r="K188">
        <v>4</v>
      </c>
      <c r="L188">
        <v>4</v>
      </c>
      <c r="M188">
        <v>4</v>
      </c>
      <c r="N188">
        <v>4</v>
      </c>
      <c r="O188">
        <v>4</v>
      </c>
      <c r="P188">
        <v>-6.2</v>
      </c>
      <c r="Q188">
        <v>1.1000000000000001</v>
      </c>
      <c r="R188">
        <v>-5.7</v>
      </c>
      <c r="S188">
        <v>-6.6</v>
      </c>
      <c r="T188">
        <v>-6</v>
      </c>
      <c r="U188">
        <v>-1.9</v>
      </c>
      <c r="V188">
        <v>-4</v>
      </c>
      <c r="AH188">
        <v>9.8360000000000003</v>
      </c>
      <c r="AI188">
        <v>8.5730000000000004</v>
      </c>
      <c r="AJ188">
        <v>9.9670000000000005</v>
      </c>
      <c r="AK188">
        <v>11.608000000000001</v>
      </c>
      <c r="AL188">
        <v>22.667999999999999</v>
      </c>
      <c r="AM188">
        <v>17.940300000000001</v>
      </c>
      <c r="AN188">
        <v>20.2729</v>
      </c>
      <c r="AO188">
        <v>31.259599999999999</v>
      </c>
      <c r="AP188">
        <v>35.881799999999998</v>
      </c>
      <c r="AQ188">
        <v>31.883900000000001</v>
      </c>
      <c r="AR188">
        <v>35.944299999999998</v>
      </c>
      <c r="AS188">
        <v>30.993099999999998</v>
      </c>
      <c r="AT188">
        <v>31.610600000000002</v>
      </c>
      <c r="AU188">
        <v>19.0121</v>
      </c>
      <c r="AV188">
        <v>19.238199999999999</v>
      </c>
      <c r="AW188">
        <v>19.511199999999999</v>
      </c>
      <c r="AX188">
        <v>18.443999999999999</v>
      </c>
      <c r="AY188" s="2" t="s">
        <v>2552</v>
      </c>
      <c r="AZ188" s="2" t="s">
        <v>2553</v>
      </c>
      <c r="BA188" s="2" t="s">
        <v>2554</v>
      </c>
    </row>
    <row r="189" spans="1:53" hidden="1" x14ac:dyDescent="0.2">
      <c r="A189" t="s">
        <v>2555</v>
      </c>
      <c r="B189" t="s">
        <v>376</v>
      </c>
      <c r="J189" t="s">
        <v>23</v>
      </c>
      <c r="K189" t="s">
        <v>23</v>
      </c>
      <c r="L189" t="s">
        <v>23</v>
      </c>
      <c r="M189" t="s">
        <v>23</v>
      </c>
      <c r="N189" t="s">
        <v>23</v>
      </c>
      <c r="O189" t="s">
        <v>23</v>
      </c>
      <c r="P189" t="s">
        <v>23</v>
      </c>
      <c r="Q189" t="s">
        <v>23</v>
      </c>
      <c r="R189" t="s">
        <v>23</v>
      </c>
      <c r="S189" t="s">
        <v>23</v>
      </c>
      <c r="T189" t="s">
        <v>23</v>
      </c>
      <c r="U189" t="s">
        <v>23</v>
      </c>
      <c r="V189" t="s">
        <v>23</v>
      </c>
      <c r="W189">
        <v>1</v>
      </c>
      <c r="X189" s="2" t="s">
        <v>2556</v>
      </c>
      <c r="Y189" s="2" t="s">
        <v>2557</v>
      </c>
      <c r="Z189" s="2" t="s">
        <v>2558</v>
      </c>
      <c r="AA189" s="2" t="s">
        <v>2559</v>
      </c>
      <c r="AB189" s="2" t="s">
        <v>2560</v>
      </c>
      <c r="AC189" s="2" t="s">
        <v>2561</v>
      </c>
      <c r="AD189" s="2" t="s">
        <v>2562</v>
      </c>
      <c r="AE189" s="2" t="s">
        <v>2563</v>
      </c>
      <c r="AF189" s="2" t="s">
        <v>2564</v>
      </c>
      <c r="AG189" s="2" t="s">
        <v>2565</v>
      </c>
      <c r="AH189" s="2" t="s">
        <v>2566</v>
      </c>
      <c r="AI189" s="2" t="s">
        <v>2567</v>
      </c>
      <c r="AJ189" s="2" t="s">
        <v>2568</v>
      </c>
      <c r="AK189" s="2" t="s">
        <v>2569</v>
      </c>
      <c r="AL189" s="2" t="s">
        <v>2570</v>
      </c>
      <c r="AM189" s="2" t="s">
        <v>2571</v>
      </c>
      <c r="AN189">
        <v>12.135</v>
      </c>
      <c r="AO189">
        <v>9.9877000000000002</v>
      </c>
      <c r="AP189">
        <v>8.9624000000000006</v>
      </c>
      <c r="AQ189">
        <v>10.950699999999999</v>
      </c>
      <c r="AR189">
        <v>10.6264</v>
      </c>
      <c r="AS189" s="2" t="s">
        <v>2572</v>
      </c>
      <c r="AT189">
        <v>11.855600000000001</v>
      </c>
      <c r="AU189" s="2" t="s">
        <v>9397</v>
      </c>
      <c r="AV189">
        <v>6.4476260273972601</v>
      </c>
      <c r="AW189" s="2" t="s">
        <v>9398</v>
      </c>
      <c r="AX189" s="2" t="s">
        <v>9399</v>
      </c>
      <c r="AY189" s="2" t="s">
        <v>9400</v>
      </c>
      <c r="AZ189" s="2" t="s">
        <v>9401</v>
      </c>
      <c r="BA189" s="2" t="s">
        <v>9402</v>
      </c>
    </row>
    <row r="190" spans="1:53" hidden="1" x14ac:dyDescent="0.2">
      <c r="A190" t="s">
        <v>2573</v>
      </c>
      <c r="B190" t="s">
        <v>378</v>
      </c>
      <c r="J190" t="s">
        <v>23</v>
      </c>
      <c r="K190" t="s">
        <v>23</v>
      </c>
      <c r="L190" t="s">
        <v>23</v>
      </c>
      <c r="M190" t="s">
        <v>23</v>
      </c>
      <c r="N190" t="s">
        <v>23</v>
      </c>
      <c r="O190" t="s">
        <v>23</v>
      </c>
      <c r="P190" t="s">
        <v>23</v>
      </c>
      <c r="Q190" t="s">
        <v>23</v>
      </c>
      <c r="R190" t="s">
        <v>23</v>
      </c>
      <c r="S190" t="s">
        <v>23</v>
      </c>
      <c r="T190" t="s">
        <v>23</v>
      </c>
      <c r="U190" t="s">
        <v>23</v>
      </c>
      <c r="V190">
        <v>-0.1</v>
      </c>
      <c r="AH190">
        <v>6.0000000000000001E-3</v>
      </c>
      <c r="AI190">
        <v>0.105</v>
      </c>
      <c r="AJ190">
        <v>0.105</v>
      </c>
      <c r="AK190">
        <v>0.105</v>
      </c>
      <c r="AL190">
        <v>0.16500000000000001</v>
      </c>
      <c r="AM190">
        <v>0.14499999999999999</v>
      </c>
      <c r="AN190">
        <v>0.375</v>
      </c>
      <c r="AO190">
        <v>1.4999999999999999E-2</v>
      </c>
      <c r="AP190">
        <v>2.5000000000000001E-2</v>
      </c>
      <c r="AQ190">
        <v>3.5000000000000003E-2</v>
      </c>
      <c r="AR190">
        <v>5.0000000000000001E-3</v>
      </c>
      <c r="AS190">
        <v>5.0000000000000001E-3</v>
      </c>
      <c r="AT190">
        <v>5.0000000000000001E-3</v>
      </c>
      <c r="AU190">
        <v>0</v>
      </c>
      <c r="AV190">
        <v>0</v>
      </c>
      <c r="AW190">
        <v>0</v>
      </c>
      <c r="AX190">
        <v>0</v>
      </c>
      <c r="AY190">
        <v>4.9589041095890402E-3</v>
      </c>
      <c r="AZ190">
        <v>0</v>
      </c>
      <c r="BA190">
        <v>0</v>
      </c>
    </row>
    <row r="191" spans="1:53" hidden="1" x14ac:dyDescent="0.2">
      <c r="A191" t="s">
        <v>2574</v>
      </c>
      <c r="B191" t="s">
        <v>380</v>
      </c>
      <c r="J191">
        <v>0</v>
      </c>
      <c r="K191">
        <v>0</v>
      </c>
      <c r="L191">
        <v>0</v>
      </c>
      <c r="M191">
        <v>0</v>
      </c>
      <c r="N191">
        <v>0</v>
      </c>
      <c r="O191">
        <v>0</v>
      </c>
      <c r="P191">
        <v>0</v>
      </c>
      <c r="Q191">
        <v>0</v>
      </c>
      <c r="R191">
        <v>0</v>
      </c>
      <c r="S191">
        <v>0</v>
      </c>
      <c r="T191">
        <v>0</v>
      </c>
      <c r="U191">
        <v>0</v>
      </c>
      <c r="V191">
        <v>0</v>
      </c>
      <c r="AH191">
        <v>0</v>
      </c>
      <c r="AI191">
        <v>0</v>
      </c>
      <c r="AJ191">
        <v>0</v>
      </c>
      <c r="AK191">
        <v>0</v>
      </c>
      <c r="AL191">
        <v>0</v>
      </c>
      <c r="AM191">
        <v>0</v>
      </c>
      <c r="AN191">
        <v>0</v>
      </c>
      <c r="AO191">
        <v>0</v>
      </c>
      <c r="AP191">
        <v>0</v>
      </c>
      <c r="AQ191">
        <v>0</v>
      </c>
      <c r="AR191">
        <v>0</v>
      </c>
      <c r="AS191">
        <v>0</v>
      </c>
      <c r="AT191">
        <v>0</v>
      </c>
      <c r="AU191">
        <v>0</v>
      </c>
      <c r="AV191">
        <v>0</v>
      </c>
      <c r="AW191">
        <v>0</v>
      </c>
      <c r="AX191">
        <v>0</v>
      </c>
      <c r="AY191">
        <v>0</v>
      </c>
      <c r="AZ191">
        <v>0</v>
      </c>
      <c r="BA191">
        <v>0</v>
      </c>
    </row>
    <row r="192" spans="1:53" hidden="1" x14ac:dyDescent="0.2">
      <c r="A192" t="s">
        <v>2575</v>
      </c>
      <c r="B192" t="s">
        <v>382</v>
      </c>
      <c r="J192">
        <v>0</v>
      </c>
      <c r="K192">
        <v>0</v>
      </c>
      <c r="L192">
        <v>0</v>
      </c>
      <c r="M192">
        <v>0</v>
      </c>
      <c r="N192">
        <v>0</v>
      </c>
      <c r="O192">
        <v>0</v>
      </c>
      <c r="P192">
        <v>0.2</v>
      </c>
      <c r="Q192">
        <v>0.1</v>
      </c>
      <c r="R192">
        <v>0.1</v>
      </c>
      <c r="S192">
        <v>0.1</v>
      </c>
      <c r="T192">
        <v>0.1</v>
      </c>
      <c r="U192">
        <v>5.9655703999999997E-2</v>
      </c>
      <c r="V192">
        <v>5.38061777213115E-2</v>
      </c>
      <c r="AH192">
        <v>0</v>
      </c>
      <c r="AI192">
        <v>0</v>
      </c>
      <c r="AJ192">
        <v>0</v>
      </c>
      <c r="AK192">
        <v>0</v>
      </c>
      <c r="AL192">
        <v>0</v>
      </c>
      <c r="AM192">
        <v>0</v>
      </c>
      <c r="AN192">
        <v>0</v>
      </c>
      <c r="AO192">
        <v>0</v>
      </c>
      <c r="AP192">
        <v>0</v>
      </c>
      <c r="AQ192">
        <v>0</v>
      </c>
      <c r="AR192">
        <v>0</v>
      </c>
      <c r="AS192">
        <v>0</v>
      </c>
      <c r="AT192">
        <v>0</v>
      </c>
      <c r="AU192">
        <v>0</v>
      </c>
      <c r="AV192">
        <v>0</v>
      </c>
      <c r="AW192">
        <v>0</v>
      </c>
      <c r="AX192">
        <v>0</v>
      </c>
      <c r="AY192">
        <v>0</v>
      </c>
      <c r="AZ192">
        <v>0</v>
      </c>
      <c r="BA192">
        <v>0</v>
      </c>
    </row>
    <row r="193" spans="1:53" hidden="1" x14ac:dyDescent="0.2">
      <c r="A193" t="s">
        <v>2576</v>
      </c>
      <c r="B193" t="s">
        <v>384</v>
      </c>
      <c r="J193">
        <v>0</v>
      </c>
      <c r="K193">
        <v>4</v>
      </c>
      <c r="L193">
        <v>20</v>
      </c>
      <c r="M193">
        <v>55</v>
      </c>
      <c r="N193">
        <v>55</v>
      </c>
      <c r="O193">
        <v>60</v>
      </c>
      <c r="P193">
        <v>67</v>
      </c>
      <c r="Q193">
        <v>72</v>
      </c>
      <c r="R193">
        <v>67</v>
      </c>
      <c r="S193">
        <v>77</v>
      </c>
      <c r="T193">
        <v>77</v>
      </c>
      <c r="U193">
        <v>77</v>
      </c>
      <c r="V193">
        <v>140</v>
      </c>
      <c r="W193" s="2" t="s">
        <v>2577</v>
      </c>
      <c r="X193">
        <v>175.03200000000001</v>
      </c>
      <c r="Y193">
        <v>185.03200000000001</v>
      </c>
      <c r="Z193" s="2" t="s">
        <v>2578</v>
      </c>
      <c r="AA193" s="2" t="s">
        <v>2579</v>
      </c>
      <c r="AB193" s="2" t="s">
        <v>2580</v>
      </c>
      <c r="AC193">
        <v>199</v>
      </c>
      <c r="AD193">
        <v>199</v>
      </c>
      <c r="AE193">
        <v>194</v>
      </c>
      <c r="AF193" s="2" t="s">
        <v>2581</v>
      </c>
      <c r="AG193" s="2" t="s">
        <v>2582</v>
      </c>
      <c r="AH193">
        <v>234.17449999999999</v>
      </c>
      <c r="AI193" s="2" t="s">
        <v>2583</v>
      </c>
      <c r="AJ193" s="2" t="s">
        <v>2584</v>
      </c>
      <c r="AK193" s="2" t="s">
        <v>2585</v>
      </c>
      <c r="AL193" s="2" t="s">
        <v>2586</v>
      </c>
      <c r="AM193">
        <v>180.78720000000001</v>
      </c>
      <c r="AN193" s="2" t="s">
        <v>2587</v>
      </c>
      <c r="AO193">
        <v>179.4813</v>
      </c>
      <c r="AP193" s="2" t="s">
        <v>2588</v>
      </c>
      <c r="AQ193" s="2" t="s">
        <v>2589</v>
      </c>
      <c r="AR193">
        <v>161.00049999999999</v>
      </c>
      <c r="AS193">
        <v>120.8933</v>
      </c>
      <c r="AT193">
        <v>115.5072</v>
      </c>
      <c r="AU193">
        <v>119.36879999999999</v>
      </c>
      <c r="AV193" s="2" t="s">
        <v>9403</v>
      </c>
      <c r="AW193" s="2" t="s">
        <v>9404</v>
      </c>
      <c r="AX193" s="2" t="s">
        <v>9405</v>
      </c>
      <c r="AY193" s="2" t="s">
        <v>9406</v>
      </c>
      <c r="AZ193" s="2" t="s">
        <v>9407</v>
      </c>
      <c r="BA193" s="2" t="s">
        <v>9408</v>
      </c>
    </row>
    <row r="194" spans="1:53" hidden="1" x14ac:dyDescent="0.2">
      <c r="A194" t="s">
        <v>2590</v>
      </c>
      <c r="B194" t="s">
        <v>386</v>
      </c>
      <c r="J194">
        <v>0</v>
      </c>
      <c r="K194">
        <v>0</v>
      </c>
      <c r="L194">
        <v>0</v>
      </c>
      <c r="M194">
        <v>0</v>
      </c>
      <c r="N194">
        <v>-13</v>
      </c>
      <c r="O194">
        <v>-9</v>
      </c>
      <c r="P194">
        <v>-8.1</v>
      </c>
      <c r="Q194">
        <v>-7.4</v>
      </c>
      <c r="R194">
        <v>-9.6</v>
      </c>
      <c r="S194">
        <v>-12</v>
      </c>
      <c r="T194">
        <v>-9.8000000000000007</v>
      </c>
      <c r="U194">
        <v>-21</v>
      </c>
      <c r="V194">
        <v>-24</v>
      </c>
      <c r="AA194" s="2" t="s">
        <v>2591</v>
      </c>
      <c r="AB194" s="2" t="s">
        <v>2592</v>
      </c>
      <c r="AC194">
        <v>8.6603890410958897</v>
      </c>
      <c r="AD194" s="2" t="s">
        <v>2593</v>
      </c>
      <c r="AE194" s="2" t="s">
        <v>2594</v>
      </c>
      <c r="AF194" s="2" t="s">
        <v>2595</v>
      </c>
      <c r="AG194" s="2" t="s">
        <v>2596</v>
      </c>
      <c r="AH194" s="2" t="s">
        <v>2597</v>
      </c>
      <c r="AI194" s="2" t="s">
        <v>2598</v>
      </c>
      <c r="AJ194" s="2" t="s">
        <v>2599</v>
      </c>
      <c r="AK194" s="2" t="s">
        <v>2600</v>
      </c>
      <c r="AL194" s="2" t="s">
        <v>2601</v>
      </c>
      <c r="AM194" s="2" t="s">
        <v>2602</v>
      </c>
      <c r="AN194">
        <v>59.244300000000003</v>
      </c>
      <c r="AO194">
        <v>58.668500000000002</v>
      </c>
      <c r="AP194" s="2" t="s">
        <v>2603</v>
      </c>
      <c r="AQ194">
        <v>71.539100000000005</v>
      </c>
      <c r="AR194">
        <v>81.059299999999993</v>
      </c>
      <c r="AS194">
        <v>90.955500000000001</v>
      </c>
      <c r="AT194">
        <v>89.905000000000001</v>
      </c>
      <c r="AU194" s="2" t="s">
        <v>9409</v>
      </c>
      <c r="AV194" s="2" t="s">
        <v>2604</v>
      </c>
      <c r="AW194" s="2" t="s">
        <v>2605</v>
      </c>
      <c r="AX194" s="2" t="s">
        <v>9410</v>
      </c>
      <c r="AY194" s="2" t="s">
        <v>9411</v>
      </c>
      <c r="AZ194" s="2" t="s">
        <v>2606</v>
      </c>
      <c r="BA194" s="2" t="s">
        <v>9412</v>
      </c>
    </row>
    <row r="195" spans="1:53" hidden="1" x14ac:dyDescent="0.2">
      <c r="A195" t="s">
        <v>2607</v>
      </c>
      <c r="B195" t="s">
        <v>388</v>
      </c>
      <c r="J195" t="s">
        <v>23</v>
      </c>
      <c r="K195" t="s">
        <v>23</v>
      </c>
      <c r="L195" t="s">
        <v>23</v>
      </c>
      <c r="M195" t="s">
        <v>23</v>
      </c>
      <c r="N195" t="s">
        <v>23</v>
      </c>
      <c r="O195" t="s">
        <v>23</v>
      </c>
      <c r="P195" t="s">
        <v>23</v>
      </c>
      <c r="Q195" t="s">
        <v>23</v>
      </c>
      <c r="R195" t="s">
        <v>23</v>
      </c>
      <c r="S195" t="s">
        <v>23</v>
      </c>
      <c r="T195" t="s">
        <v>23</v>
      </c>
      <c r="U195" t="s">
        <v>23</v>
      </c>
      <c r="V195" t="s">
        <v>23</v>
      </c>
      <c r="AH195" t="s">
        <v>23</v>
      </c>
      <c r="AI195" t="s">
        <v>23</v>
      </c>
      <c r="AJ195" t="s">
        <v>23</v>
      </c>
      <c r="AK195" t="s">
        <v>23</v>
      </c>
      <c r="AL195" t="s">
        <v>23</v>
      </c>
      <c r="AM195" t="s">
        <v>23</v>
      </c>
      <c r="AN195" t="s">
        <v>23</v>
      </c>
      <c r="AO195" t="s">
        <v>23</v>
      </c>
      <c r="AP195" s="2" t="s">
        <v>2608</v>
      </c>
      <c r="AQ195" s="2" t="s">
        <v>2609</v>
      </c>
      <c r="AR195" s="2" t="s">
        <v>2610</v>
      </c>
      <c r="AS195" s="2" t="s">
        <v>2611</v>
      </c>
      <c r="AT195" s="2" t="s">
        <v>2612</v>
      </c>
      <c r="AU195" s="2" t="s">
        <v>2613</v>
      </c>
      <c r="AV195" s="2" t="s">
        <v>2614</v>
      </c>
      <c r="AW195" s="2" t="s">
        <v>2615</v>
      </c>
      <c r="AX195" s="2" t="s">
        <v>2616</v>
      </c>
      <c r="AY195" s="2" t="s">
        <v>2617</v>
      </c>
      <c r="AZ195" s="2" t="s">
        <v>2618</v>
      </c>
      <c r="BA195" s="2" t="s">
        <v>2619</v>
      </c>
    </row>
    <row r="196" spans="1:53" hidden="1" x14ac:dyDescent="0.2">
      <c r="A196" t="s">
        <v>2620</v>
      </c>
      <c r="B196" t="s">
        <v>390</v>
      </c>
      <c r="J196">
        <v>13</v>
      </c>
      <c r="K196">
        <v>3.9</v>
      </c>
      <c r="L196">
        <v>13</v>
      </c>
      <c r="M196">
        <v>46</v>
      </c>
      <c r="N196">
        <v>37</v>
      </c>
      <c r="O196">
        <v>40</v>
      </c>
      <c r="P196">
        <v>47</v>
      </c>
      <c r="Q196">
        <v>44</v>
      </c>
      <c r="R196">
        <v>46</v>
      </c>
      <c r="S196">
        <v>39</v>
      </c>
      <c r="T196">
        <v>37</v>
      </c>
      <c r="U196">
        <v>42</v>
      </c>
      <c r="V196">
        <v>43</v>
      </c>
      <c r="W196" s="2" t="s">
        <v>2621</v>
      </c>
      <c r="X196" s="2" t="s">
        <v>2622</v>
      </c>
      <c r="Y196" s="2" t="s">
        <v>2623</v>
      </c>
      <c r="Z196" s="2" t="s">
        <v>2624</v>
      </c>
      <c r="AA196" s="2" t="s">
        <v>2625</v>
      </c>
      <c r="AB196" s="2" t="s">
        <v>2626</v>
      </c>
      <c r="AC196" s="2" t="s">
        <v>2627</v>
      </c>
      <c r="AD196" s="2" t="s">
        <v>2628</v>
      </c>
      <c r="AE196" s="2" t="s">
        <v>2629</v>
      </c>
      <c r="AF196" s="2" t="s">
        <v>2630</v>
      </c>
      <c r="AG196" s="2" t="s">
        <v>2631</v>
      </c>
      <c r="AH196" s="2" t="s">
        <v>2632</v>
      </c>
      <c r="AI196" s="2" t="s">
        <v>2633</v>
      </c>
      <c r="AJ196">
        <v>38.104260273972599</v>
      </c>
      <c r="AK196" s="2" t="s">
        <v>2634</v>
      </c>
      <c r="AL196" s="2" t="s">
        <v>2635</v>
      </c>
      <c r="AM196" s="2" t="s">
        <v>2636</v>
      </c>
      <c r="AN196" s="2" t="s">
        <v>2637</v>
      </c>
      <c r="AO196" s="2" t="s">
        <v>2638</v>
      </c>
      <c r="AP196" s="2" t="s">
        <v>2639</v>
      </c>
      <c r="AQ196" s="2" t="s">
        <v>2640</v>
      </c>
      <c r="AR196" s="2" t="s">
        <v>2641</v>
      </c>
      <c r="AS196" s="2" t="s">
        <v>2642</v>
      </c>
      <c r="AT196" s="2" t="s">
        <v>2643</v>
      </c>
      <c r="AU196">
        <v>76.817249315068494</v>
      </c>
      <c r="AV196" s="2" t="s">
        <v>9413</v>
      </c>
      <c r="AW196" s="2" t="s">
        <v>2644</v>
      </c>
      <c r="AX196" s="2" t="s">
        <v>2645</v>
      </c>
      <c r="AY196" s="2" t="s">
        <v>9414</v>
      </c>
      <c r="AZ196" s="2" t="s">
        <v>2646</v>
      </c>
      <c r="BA196" s="2" t="s">
        <v>2647</v>
      </c>
    </row>
    <row r="197" spans="1:53" hidden="1" x14ac:dyDescent="0.2">
      <c r="A197" t="s">
        <v>2648</v>
      </c>
      <c r="B197" t="s">
        <v>392</v>
      </c>
      <c r="J197">
        <v>0</v>
      </c>
      <c r="K197">
        <v>0</v>
      </c>
      <c r="L197">
        <v>0</v>
      </c>
      <c r="M197">
        <v>0</v>
      </c>
      <c r="N197">
        <v>0</v>
      </c>
      <c r="O197">
        <v>0</v>
      </c>
      <c r="P197">
        <v>-0.3</v>
      </c>
      <c r="Q197">
        <v>-0.4</v>
      </c>
      <c r="R197">
        <v>-0.4</v>
      </c>
      <c r="S197">
        <v>-0.3</v>
      </c>
      <c r="T197">
        <v>-0.3</v>
      </c>
      <c r="U197">
        <v>-0.4</v>
      </c>
      <c r="V197">
        <v>-0.4</v>
      </c>
      <c r="AH197">
        <v>-0.50800000000000001</v>
      </c>
      <c r="AI197">
        <v>-0.55400000000000005</v>
      </c>
      <c r="AJ197">
        <v>-0.42399999999999999</v>
      </c>
      <c r="AK197">
        <v>-0.63700000000000001</v>
      </c>
      <c r="AL197">
        <v>-0.57899999999999996</v>
      </c>
      <c r="AM197">
        <v>-0.53500000000000003</v>
      </c>
      <c r="AN197">
        <v>-0.46800000000000003</v>
      </c>
      <c r="AO197">
        <v>-0.26800000000000002</v>
      </c>
      <c r="AP197">
        <v>-0.45500000000000002</v>
      </c>
      <c r="AQ197">
        <v>-0.52600000000000002</v>
      </c>
      <c r="AR197">
        <v>-0.34100000000000003</v>
      </c>
      <c r="AS197">
        <v>-0.248</v>
      </c>
      <c r="AT197">
        <v>-0.24099999999999999</v>
      </c>
      <c r="AU197">
        <v>-0.251</v>
      </c>
      <c r="AV197">
        <v>-0.254</v>
      </c>
      <c r="AW197">
        <v>-0.25700000000000001</v>
      </c>
      <c r="AX197">
        <v>-0.24299999999999999</v>
      </c>
      <c r="AY197">
        <v>-0.26585118948254599</v>
      </c>
      <c r="AZ197">
        <v>-0.26207000839108702</v>
      </c>
      <c r="BA197">
        <v>-0.26823928568167099</v>
      </c>
    </row>
    <row r="198" spans="1:53" hidden="1" x14ac:dyDescent="0.2">
      <c r="A198" t="s">
        <v>2649</v>
      </c>
      <c r="B198" t="s">
        <v>394</v>
      </c>
      <c r="J198">
        <v>0</v>
      </c>
      <c r="K198">
        <v>0</v>
      </c>
      <c r="L198">
        <v>0</v>
      </c>
      <c r="M198">
        <v>0</v>
      </c>
      <c r="N198">
        <v>0</v>
      </c>
      <c r="O198">
        <v>0</v>
      </c>
      <c r="P198">
        <v>-0.2</v>
      </c>
      <c r="Q198">
        <v>-0.1</v>
      </c>
      <c r="R198">
        <v>-1.7884638118852499E-2</v>
      </c>
      <c r="S198">
        <v>1.7677593661643801E-2</v>
      </c>
      <c r="T198">
        <v>1.8180148600000001E-2</v>
      </c>
      <c r="U198">
        <v>-0.3</v>
      </c>
      <c r="V198">
        <v>0.1</v>
      </c>
      <c r="Z198" s="2" t="s">
        <v>2650</v>
      </c>
      <c r="AA198" s="2" t="s">
        <v>2651</v>
      </c>
      <c r="AB198">
        <v>10</v>
      </c>
      <c r="AC198" s="2" t="s">
        <v>2652</v>
      </c>
      <c r="AD198" s="2" t="s">
        <v>2653</v>
      </c>
      <c r="AE198" s="2" t="s">
        <v>2654</v>
      </c>
      <c r="AF198" s="2" t="s">
        <v>2655</v>
      </c>
      <c r="AG198" s="2" t="s">
        <v>2656</v>
      </c>
      <c r="AH198" s="2" t="s">
        <v>2657</v>
      </c>
      <c r="AI198" s="2" t="s">
        <v>2658</v>
      </c>
      <c r="AJ198" s="2" t="s">
        <v>2659</v>
      </c>
      <c r="AK198" s="2" t="s">
        <v>2660</v>
      </c>
      <c r="AL198" s="2" t="s">
        <v>2661</v>
      </c>
      <c r="AM198" s="2" t="s">
        <v>2662</v>
      </c>
      <c r="AN198" s="2" t="s">
        <v>2663</v>
      </c>
      <c r="AO198" s="2" t="s">
        <v>2664</v>
      </c>
      <c r="AP198" s="2" t="s">
        <v>2665</v>
      </c>
      <c r="AQ198" s="2" t="s">
        <v>2666</v>
      </c>
      <c r="AR198" s="2" t="s">
        <v>2667</v>
      </c>
      <c r="AS198" s="2" t="s">
        <v>2668</v>
      </c>
      <c r="AT198" s="2" t="s">
        <v>2669</v>
      </c>
      <c r="AU198" s="2" t="s">
        <v>2670</v>
      </c>
      <c r="AV198" s="2" t="s">
        <v>2671</v>
      </c>
      <c r="AW198" s="2" t="s">
        <v>2672</v>
      </c>
      <c r="AX198" s="2" t="s">
        <v>2673</v>
      </c>
      <c r="AY198" s="2" t="s">
        <v>2674</v>
      </c>
      <c r="AZ198" s="2" t="s">
        <v>2675</v>
      </c>
      <c r="BA198">
        <v>69.853594334216993</v>
      </c>
    </row>
    <row r="199" spans="1:53" hidden="1" x14ac:dyDescent="0.2">
      <c r="A199" t="s">
        <v>2676</v>
      </c>
      <c r="B199" t="s">
        <v>396</v>
      </c>
      <c r="J199">
        <v>0</v>
      </c>
      <c r="K199">
        <v>0</v>
      </c>
      <c r="L199">
        <v>0</v>
      </c>
      <c r="M199">
        <v>0</v>
      </c>
      <c r="N199">
        <v>0</v>
      </c>
      <c r="O199">
        <v>1</v>
      </c>
      <c r="P199">
        <v>2</v>
      </c>
      <c r="Q199">
        <v>2</v>
      </c>
      <c r="R199">
        <v>3</v>
      </c>
      <c r="S199">
        <v>4</v>
      </c>
      <c r="T199">
        <v>3.9</v>
      </c>
      <c r="U199">
        <v>3.5</v>
      </c>
      <c r="V199">
        <v>5</v>
      </c>
      <c r="W199">
        <v>5</v>
      </c>
      <c r="X199" s="2" t="s">
        <v>2677</v>
      </c>
      <c r="Y199" s="2" t="s">
        <v>2678</v>
      </c>
      <c r="Z199">
        <v>9</v>
      </c>
      <c r="AA199">
        <v>8</v>
      </c>
      <c r="AB199" s="2" t="s">
        <v>2679</v>
      </c>
      <c r="AC199">
        <v>10</v>
      </c>
      <c r="AD199">
        <v>10</v>
      </c>
      <c r="AE199">
        <v>10</v>
      </c>
      <c r="AF199">
        <v>10</v>
      </c>
      <c r="AG199">
        <v>11</v>
      </c>
      <c r="AH199">
        <v>11.461</v>
      </c>
      <c r="AI199">
        <v>11.439</v>
      </c>
      <c r="AJ199">
        <v>12.419</v>
      </c>
      <c r="AK199">
        <v>13.425000000000001</v>
      </c>
      <c r="AL199" s="2" t="s">
        <v>2680</v>
      </c>
      <c r="AM199">
        <v>15.497</v>
      </c>
      <c r="AN199">
        <v>14.925000000000001</v>
      </c>
      <c r="AO199">
        <v>15.635999999999999</v>
      </c>
      <c r="AP199" s="2" t="s">
        <v>2681</v>
      </c>
      <c r="AQ199">
        <v>14.622</v>
      </c>
      <c r="AR199">
        <v>14.795</v>
      </c>
      <c r="AS199">
        <v>15.536</v>
      </c>
      <c r="AT199">
        <v>15.55</v>
      </c>
      <c r="AU199">
        <v>15.531000000000001</v>
      </c>
      <c r="AV199">
        <v>15.525</v>
      </c>
      <c r="AW199">
        <v>15.519</v>
      </c>
      <c r="AX199" s="2" t="s">
        <v>2682</v>
      </c>
      <c r="AY199" s="2" t="s">
        <v>2683</v>
      </c>
      <c r="AZ199" s="2" t="s">
        <v>2684</v>
      </c>
      <c r="BA199" s="2" t="s">
        <v>2685</v>
      </c>
    </row>
    <row r="200" spans="1:53" hidden="1" x14ac:dyDescent="0.2">
      <c r="A200" t="s">
        <v>2686</v>
      </c>
      <c r="B200" t="s">
        <v>398</v>
      </c>
      <c r="J200">
        <v>-6.2</v>
      </c>
      <c r="K200">
        <v>-4.3</v>
      </c>
      <c r="L200">
        <v>-3.4</v>
      </c>
      <c r="M200">
        <v>-3.7</v>
      </c>
      <c r="N200">
        <v>5.7939890710387999E-2</v>
      </c>
      <c r="O200">
        <v>0.3</v>
      </c>
      <c r="P200">
        <v>2</v>
      </c>
      <c r="Q200">
        <v>2.5</v>
      </c>
      <c r="R200">
        <v>2.4</v>
      </c>
      <c r="S200">
        <v>1.6</v>
      </c>
      <c r="T200">
        <v>1.6</v>
      </c>
      <c r="U200">
        <v>0.9</v>
      </c>
      <c r="V200">
        <v>1.3</v>
      </c>
      <c r="AH200">
        <v>4.6079999999999997</v>
      </c>
      <c r="AI200">
        <v>3.95</v>
      </c>
      <c r="AJ200">
        <v>5.27</v>
      </c>
      <c r="AK200">
        <v>7.2720000000000002</v>
      </c>
      <c r="AL200">
        <v>8.9955999999999996</v>
      </c>
      <c r="AM200" s="2" t="s">
        <v>2687</v>
      </c>
      <c r="AN200">
        <v>10.3125</v>
      </c>
      <c r="AO200">
        <v>10.330500000000001</v>
      </c>
      <c r="AP200">
        <v>10.253</v>
      </c>
      <c r="AQ200">
        <v>8.8058999999999994</v>
      </c>
      <c r="AR200" s="2" t="s">
        <v>2688</v>
      </c>
      <c r="AS200" s="2" t="s">
        <v>2689</v>
      </c>
      <c r="AT200">
        <v>12.577199999999999</v>
      </c>
      <c r="AU200" s="2" t="s">
        <v>2690</v>
      </c>
      <c r="AV200">
        <v>14.5223</v>
      </c>
      <c r="AW200">
        <v>13.2469</v>
      </c>
      <c r="AX200">
        <v>13.101900000000001</v>
      </c>
      <c r="AY200" s="2" t="s">
        <v>2691</v>
      </c>
      <c r="AZ200" s="2" t="s">
        <v>2692</v>
      </c>
      <c r="BA200" s="2" t="s">
        <v>2693</v>
      </c>
    </row>
    <row r="201" spans="1:53" hidden="1" x14ac:dyDescent="0.2">
      <c r="A201" t="s">
        <v>2694</v>
      </c>
      <c r="B201" t="s">
        <v>400</v>
      </c>
      <c r="J201">
        <v>1.1000000000000001</v>
      </c>
      <c r="K201">
        <v>1.3</v>
      </c>
      <c r="L201">
        <v>1.1000000000000001</v>
      </c>
      <c r="M201">
        <v>1.1000000000000001</v>
      </c>
      <c r="N201">
        <v>1.3</v>
      </c>
      <c r="O201">
        <v>1.6</v>
      </c>
      <c r="P201">
        <v>1.7</v>
      </c>
      <c r="Q201">
        <v>1.6</v>
      </c>
      <c r="R201">
        <v>1.4</v>
      </c>
      <c r="S201">
        <v>1.2</v>
      </c>
      <c r="T201">
        <v>1.2</v>
      </c>
      <c r="U201">
        <v>1.4</v>
      </c>
      <c r="V201">
        <v>1.2</v>
      </c>
      <c r="AH201">
        <v>3.3610000000000002</v>
      </c>
      <c r="AI201">
        <v>3.3220000000000001</v>
      </c>
      <c r="AJ201">
        <v>3.9550000000000001</v>
      </c>
      <c r="AK201">
        <v>3.504</v>
      </c>
      <c r="AL201">
        <v>3.6055000000000001</v>
      </c>
      <c r="AM201">
        <v>3.3687999999999998</v>
      </c>
      <c r="AN201">
        <v>3.117</v>
      </c>
      <c r="AO201">
        <v>2.9940000000000002</v>
      </c>
      <c r="AP201">
        <v>2.4973999999999998</v>
      </c>
      <c r="AQ201">
        <v>3.0225</v>
      </c>
      <c r="AR201">
        <v>2.9982000000000002</v>
      </c>
      <c r="AS201">
        <v>1.8898999999999999</v>
      </c>
      <c r="AT201">
        <v>1.1427</v>
      </c>
      <c r="AU201">
        <v>1.2755000000000001</v>
      </c>
      <c r="AV201">
        <v>1.3344</v>
      </c>
      <c r="AW201">
        <v>1.1921999999999999</v>
      </c>
      <c r="AX201">
        <v>1.1408</v>
      </c>
      <c r="AY201" s="2" t="s">
        <v>2695</v>
      </c>
      <c r="AZ201" s="2" t="s">
        <v>2696</v>
      </c>
      <c r="BA201" s="2" t="s">
        <v>2697</v>
      </c>
    </row>
    <row r="202" spans="1:53" hidden="1" x14ac:dyDescent="0.2">
      <c r="A202" t="s">
        <v>2698</v>
      </c>
      <c r="B202" t="s">
        <v>402</v>
      </c>
      <c r="J202">
        <v>164</v>
      </c>
      <c r="K202">
        <v>166</v>
      </c>
      <c r="L202">
        <v>160</v>
      </c>
      <c r="M202">
        <v>167</v>
      </c>
      <c r="N202">
        <v>170</v>
      </c>
      <c r="O202">
        <v>178</v>
      </c>
      <c r="P202">
        <v>190</v>
      </c>
      <c r="Q202">
        <v>226</v>
      </c>
      <c r="R202">
        <v>260</v>
      </c>
      <c r="S202">
        <v>337</v>
      </c>
      <c r="T202">
        <v>385</v>
      </c>
      <c r="U202">
        <v>491</v>
      </c>
      <c r="V202">
        <v>478</v>
      </c>
      <c r="W202" s="2" t="s">
        <v>2699</v>
      </c>
      <c r="X202">
        <v>592.50599999999997</v>
      </c>
      <c r="Y202">
        <v>622.46400000000006</v>
      </c>
      <c r="Z202">
        <v>602.11800000000005</v>
      </c>
      <c r="AA202">
        <v>593.15800000000002</v>
      </c>
      <c r="AB202">
        <v>593.51800000000003</v>
      </c>
      <c r="AC202">
        <v>595.81500000000005</v>
      </c>
      <c r="AD202">
        <v>572.51900000000001</v>
      </c>
      <c r="AE202">
        <v>612.57960273972606</v>
      </c>
      <c r="AF202" s="2" t="s">
        <v>2700</v>
      </c>
      <c r="AG202">
        <v>651.57500000000005</v>
      </c>
      <c r="AH202">
        <v>483.988</v>
      </c>
      <c r="AI202">
        <v>444.63</v>
      </c>
      <c r="AJ202">
        <v>418.721</v>
      </c>
      <c r="AK202">
        <v>400.964</v>
      </c>
      <c r="AL202" s="2" t="s">
        <v>2701</v>
      </c>
      <c r="AM202" s="2" t="s">
        <v>2702</v>
      </c>
      <c r="AN202" s="2" t="s">
        <v>2703</v>
      </c>
      <c r="AO202" s="2" t="s">
        <v>2704</v>
      </c>
      <c r="AP202" s="2" t="s">
        <v>2705</v>
      </c>
      <c r="AQ202" s="2" t="s">
        <v>2706</v>
      </c>
      <c r="AR202" s="2" t="s">
        <v>2707</v>
      </c>
      <c r="AS202">
        <v>36.399000000000001</v>
      </c>
      <c r="AT202" s="2" t="s">
        <v>2708</v>
      </c>
      <c r="AU202">
        <v>24.382999999999999</v>
      </c>
      <c r="AV202" s="2" t="s">
        <v>2709</v>
      </c>
      <c r="AW202">
        <v>37.340000000000003</v>
      </c>
      <c r="AX202" s="2" t="s">
        <v>2710</v>
      </c>
      <c r="AY202" s="2" t="s">
        <v>2711</v>
      </c>
      <c r="AZ202">
        <v>93.871852521961003</v>
      </c>
      <c r="BA202" s="2" t="s">
        <v>9415</v>
      </c>
    </row>
    <row r="203" spans="1:53" hidden="1" x14ac:dyDescent="0.2">
      <c r="A203" t="s">
        <v>2712</v>
      </c>
      <c r="B203" t="s">
        <v>404</v>
      </c>
      <c r="J203">
        <v>9</v>
      </c>
      <c r="K203">
        <v>10</v>
      </c>
      <c r="L203">
        <v>8</v>
      </c>
      <c r="M203">
        <v>8</v>
      </c>
      <c r="N203">
        <v>8</v>
      </c>
      <c r="O203">
        <v>6</v>
      </c>
      <c r="P203">
        <v>-2.2000000000000002</v>
      </c>
      <c r="Q203">
        <v>7.1494490199999997E-2</v>
      </c>
      <c r="R203">
        <v>-2.7</v>
      </c>
      <c r="S203">
        <v>-5.3</v>
      </c>
      <c r="T203">
        <v>-5.4</v>
      </c>
      <c r="U203">
        <v>-6.1</v>
      </c>
      <c r="V203">
        <v>-4.5999999999999996</v>
      </c>
      <c r="W203">
        <v>2</v>
      </c>
      <c r="X203">
        <v>1</v>
      </c>
      <c r="Y203">
        <v>1</v>
      </c>
      <c r="Z203">
        <v>1</v>
      </c>
      <c r="AA203">
        <v>1</v>
      </c>
      <c r="AB203">
        <v>1</v>
      </c>
      <c r="AC203">
        <v>1</v>
      </c>
      <c r="AD203">
        <v>1</v>
      </c>
      <c r="AE203">
        <v>1</v>
      </c>
      <c r="AF203" s="2" t="s">
        <v>2713</v>
      </c>
      <c r="AG203" s="2" t="s">
        <v>2714</v>
      </c>
      <c r="AH203" s="2" t="s">
        <v>2715</v>
      </c>
      <c r="AI203" s="2" t="s">
        <v>2716</v>
      </c>
      <c r="AJ203">
        <v>20.704000000000001</v>
      </c>
      <c r="AK203">
        <v>26.283000000000001</v>
      </c>
      <c r="AL203">
        <v>15.504899999999999</v>
      </c>
      <c r="AM203">
        <v>24.787700000000001</v>
      </c>
      <c r="AN203">
        <v>23.6187</v>
      </c>
      <c r="AO203">
        <v>20.172599999999999</v>
      </c>
      <c r="AP203">
        <v>22.699300000000001</v>
      </c>
      <c r="AQ203">
        <v>25.8934</v>
      </c>
      <c r="AR203">
        <v>25.435199999999998</v>
      </c>
      <c r="AS203">
        <v>23.607199999999999</v>
      </c>
      <c r="AT203">
        <v>22.265799999999999</v>
      </c>
      <c r="AU203">
        <v>23.757400000000001</v>
      </c>
      <c r="AV203">
        <v>24.030100000000001</v>
      </c>
      <c r="AW203">
        <v>24.359400000000001</v>
      </c>
      <c r="AX203">
        <v>23.072099999999999</v>
      </c>
      <c r="AY203" s="2" t="s">
        <v>2717</v>
      </c>
      <c r="AZ203" s="2" t="s">
        <v>2718</v>
      </c>
      <c r="BA203" s="2" t="s">
        <v>2719</v>
      </c>
    </row>
    <row r="204" spans="1:53" hidden="1" x14ac:dyDescent="0.2">
      <c r="A204" t="s">
        <v>2720</v>
      </c>
      <c r="B204" t="s">
        <v>406</v>
      </c>
      <c r="J204" t="s">
        <v>23</v>
      </c>
      <c r="K204" t="s">
        <v>23</v>
      </c>
      <c r="L204" t="s">
        <v>23</v>
      </c>
      <c r="M204" t="s">
        <v>23</v>
      </c>
      <c r="N204" t="s">
        <v>23</v>
      </c>
      <c r="O204" t="s">
        <v>23</v>
      </c>
      <c r="P204" t="s">
        <v>23</v>
      </c>
      <c r="Q204" t="s">
        <v>23</v>
      </c>
      <c r="R204" t="s">
        <v>23</v>
      </c>
      <c r="S204" t="s">
        <v>23</v>
      </c>
      <c r="T204" t="s">
        <v>23</v>
      </c>
      <c r="U204" t="s">
        <v>23</v>
      </c>
      <c r="V204">
        <v>1.3</v>
      </c>
      <c r="W204">
        <v>1</v>
      </c>
      <c r="X204">
        <v>1</v>
      </c>
      <c r="Y204">
        <v>0.79700000000000004</v>
      </c>
      <c r="Z204">
        <v>0.59799999999999998</v>
      </c>
      <c r="AA204">
        <v>0.52</v>
      </c>
      <c r="AB204">
        <v>0.5</v>
      </c>
      <c r="AC204">
        <v>0.4</v>
      </c>
      <c r="AD204">
        <v>0.4</v>
      </c>
      <c r="AE204">
        <v>0.32600000000000001</v>
      </c>
      <c r="AF204">
        <v>0.309</v>
      </c>
      <c r="AG204">
        <v>0.35199999999999998</v>
      </c>
      <c r="AH204">
        <v>0.35499999999999998</v>
      </c>
      <c r="AI204" s="2" t="s">
        <v>2721</v>
      </c>
      <c r="AJ204" s="2" t="s">
        <v>2722</v>
      </c>
      <c r="AK204" s="2" t="s">
        <v>2723</v>
      </c>
      <c r="AL204" s="2" t="s">
        <v>2724</v>
      </c>
      <c r="AM204" s="2" t="s">
        <v>2725</v>
      </c>
      <c r="AN204">
        <v>0.219246</v>
      </c>
      <c r="AO204">
        <v>0.21909000000000001</v>
      </c>
      <c r="AP204" s="2" t="s">
        <v>2726</v>
      </c>
      <c r="AQ204">
        <v>0.192</v>
      </c>
      <c r="AR204">
        <v>0.19821</v>
      </c>
      <c r="AS204" s="2" t="s">
        <v>2727</v>
      </c>
      <c r="AT204">
        <v>0.17474000000000001</v>
      </c>
      <c r="AU204">
        <v>0.31052000000000002</v>
      </c>
      <c r="AV204">
        <v>0.31045</v>
      </c>
      <c r="AW204">
        <v>0.31036999999999998</v>
      </c>
      <c r="AX204">
        <v>0.31068000000000001</v>
      </c>
      <c r="AY204" s="2" t="s">
        <v>2728</v>
      </c>
      <c r="AZ204" s="2" t="s">
        <v>2729</v>
      </c>
      <c r="BA204" s="2" t="s">
        <v>2730</v>
      </c>
    </row>
    <row r="205" spans="1:53" hidden="1" x14ac:dyDescent="0.2">
      <c r="A205" t="s">
        <v>2731</v>
      </c>
      <c r="B205" t="s">
        <v>408</v>
      </c>
      <c r="J205">
        <v>0</v>
      </c>
      <c r="K205">
        <v>0</v>
      </c>
      <c r="L205">
        <v>0</v>
      </c>
      <c r="M205">
        <v>0</v>
      </c>
      <c r="N205">
        <v>0</v>
      </c>
      <c r="O205">
        <v>0</v>
      </c>
      <c r="P205">
        <v>1.66217158904109E-2</v>
      </c>
      <c r="Q205">
        <v>7.8247360589041096E-2</v>
      </c>
      <c r="R205">
        <v>3.2023837304644802E-2</v>
      </c>
      <c r="S205">
        <v>-0.2</v>
      </c>
      <c r="T205">
        <v>-0.2</v>
      </c>
      <c r="U205">
        <v>-0.1</v>
      </c>
      <c r="V205">
        <v>-1.8153290033115E-3</v>
      </c>
      <c r="AH205">
        <v>0</v>
      </c>
      <c r="AI205">
        <v>0</v>
      </c>
      <c r="AJ205">
        <v>0</v>
      </c>
      <c r="AK205">
        <v>0</v>
      </c>
      <c r="AL205">
        <v>0</v>
      </c>
      <c r="AM205">
        <v>0.01</v>
      </c>
      <c r="AN205">
        <v>0</v>
      </c>
      <c r="AO205">
        <v>0</v>
      </c>
      <c r="AP205">
        <v>0</v>
      </c>
      <c r="AQ205">
        <v>0</v>
      </c>
      <c r="AR205">
        <v>0</v>
      </c>
      <c r="AS205">
        <v>0</v>
      </c>
      <c r="AT205">
        <v>0</v>
      </c>
      <c r="AU205">
        <v>0</v>
      </c>
      <c r="AV205">
        <v>0</v>
      </c>
      <c r="AW205">
        <v>0</v>
      </c>
      <c r="AX205">
        <v>0</v>
      </c>
      <c r="AY205">
        <v>0</v>
      </c>
      <c r="AZ205">
        <v>0</v>
      </c>
      <c r="BA205">
        <v>0</v>
      </c>
    </row>
    <row r="206" spans="1:53" hidden="1" x14ac:dyDescent="0.2">
      <c r="A206" t="s">
        <v>2732</v>
      </c>
      <c r="B206" t="s">
        <v>410</v>
      </c>
      <c r="J206">
        <v>1.3</v>
      </c>
      <c r="K206">
        <v>2.2999999999999998</v>
      </c>
      <c r="L206">
        <v>12</v>
      </c>
      <c r="M206">
        <v>18</v>
      </c>
      <c r="N206">
        <v>30</v>
      </c>
      <c r="O206">
        <v>53</v>
      </c>
      <c r="P206">
        <v>52</v>
      </c>
      <c r="Q206">
        <v>49</v>
      </c>
      <c r="R206">
        <v>53</v>
      </c>
      <c r="S206">
        <v>51</v>
      </c>
      <c r="T206">
        <v>58</v>
      </c>
      <c r="U206">
        <v>61</v>
      </c>
      <c r="V206">
        <v>67</v>
      </c>
      <c r="W206" s="2" t="s">
        <v>2733</v>
      </c>
      <c r="X206">
        <v>108.66</v>
      </c>
      <c r="Y206">
        <v>104.378</v>
      </c>
      <c r="Z206">
        <v>136.68299999999999</v>
      </c>
      <c r="AA206" s="2" t="s">
        <v>2734</v>
      </c>
      <c r="AB206" s="2" t="s">
        <v>2735</v>
      </c>
      <c r="AC206" s="2" t="s">
        <v>2736</v>
      </c>
      <c r="AD206" s="2" t="s">
        <v>2737</v>
      </c>
      <c r="AE206" s="2" t="s">
        <v>2738</v>
      </c>
      <c r="AF206" s="2" t="s">
        <v>2739</v>
      </c>
      <c r="AG206">
        <v>255.322298630137</v>
      </c>
      <c r="AH206" s="2" t="s">
        <v>2740</v>
      </c>
      <c r="AI206" s="2" t="s">
        <v>2741</v>
      </c>
      <c r="AJ206" s="2" t="s">
        <v>2742</v>
      </c>
      <c r="AK206" s="2" t="s">
        <v>2743</v>
      </c>
      <c r="AL206" s="2" t="s">
        <v>2744</v>
      </c>
      <c r="AM206" s="2" t="s">
        <v>2745</v>
      </c>
      <c r="AN206" s="2" t="s">
        <v>2746</v>
      </c>
      <c r="AO206" s="2" t="s">
        <v>2747</v>
      </c>
      <c r="AP206" s="2" t="s">
        <v>2748</v>
      </c>
      <c r="AQ206" s="2" t="s">
        <v>2749</v>
      </c>
      <c r="AR206" s="2" t="s">
        <v>2750</v>
      </c>
      <c r="AS206" s="2" t="s">
        <v>2751</v>
      </c>
      <c r="AT206" s="2" t="s">
        <v>2752</v>
      </c>
      <c r="AU206" s="2" t="s">
        <v>2753</v>
      </c>
      <c r="AV206" s="2" t="s">
        <v>2754</v>
      </c>
      <c r="AW206" s="2" t="s">
        <v>2755</v>
      </c>
      <c r="AX206">
        <v>488.63191857923499</v>
      </c>
      <c r="AY206" s="2" t="s">
        <v>2756</v>
      </c>
      <c r="AZ206">
        <v>420.95986776407801</v>
      </c>
      <c r="BA206" s="2" t="s">
        <v>9416</v>
      </c>
    </row>
    <row r="207" spans="1:53" hidden="1" x14ac:dyDescent="0.2">
      <c r="A207" t="s">
        <v>2757</v>
      </c>
      <c r="B207" t="s">
        <v>412</v>
      </c>
      <c r="J207">
        <v>0</v>
      </c>
      <c r="K207">
        <v>0</v>
      </c>
      <c r="L207">
        <v>0</v>
      </c>
      <c r="M207">
        <v>0</v>
      </c>
      <c r="N207">
        <v>0</v>
      </c>
      <c r="O207">
        <v>0</v>
      </c>
      <c r="P207">
        <v>0</v>
      </c>
      <c r="Q207">
        <v>0</v>
      </c>
      <c r="R207">
        <v>0</v>
      </c>
      <c r="S207">
        <v>0</v>
      </c>
      <c r="T207">
        <v>0</v>
      </c>
      <c r="U207">
        <v>0</v>
      </c>
      <c r="V207">
        <v>0</v>
      </c>
      <c r="AH207">
        <v>0</v>
      </c>
      <c r="AI207">
        <v>0</v>
      </c>
      <c r="AJ207">
        <v>0</v>
      </c>
      <c r="AK207">
        <v>0</v>
      </c>
      <c r="AL207">
        <v>0</v>
      </c>
      <c r="AM207">
        <v>0</v>
      </c>
      <c r="AN207">
        <v>0</v>
      </c>
      <c r="AO207">
        <v>0</v>
      </c>
      <c r="AP207">
        <v>0</v>
      </c>
      <c r="AQ207">
        <v>0</v>
      </c>
      <c r="AR207">
        <v>0</v>
      </c>
      <c r="AS207">
        <v>0</v>
      </c>
      <c r="AT207">
        <v>0</v>
      </c>
      <c r="AU207">
        <v>0</v>
      </c>
      <c r="AV207">
        <v>0</v>
      </c>
      <c r="AW207">
        <v>0</v>
      </c>
      <c r="AX207">
        <v>0</v>
      </c>
      <c r="AY207">
        <v>0</v>
      </c>
      <c r="AZ207">
        <v>0</v>
      </c>
      <c r="BA207">
        <v>0</v>
      </c>
    </row>
    <row r="208" spans="1:53" hidden="1" x14ac:dyDescent="0.2">
      <c r="A208" t="s">
        <v>2758</v>
      </c>
      <c r="B208" t="s">
        <v>414</v>
      </c>
      <c r="J208" t="s">
        <v>23</v>
      </c>
      <c r="K208" t="s">
        <v>23</v>
      </c>
      <c r="L208" t="s">
        <v>23</v>
      </c>
      <c r="M208" t="s">
        <v>23</v>
      </c>
      <c r="N208" t="s">
        <v>23</v>
      </c>
      <c r="O208" t="s">
        <v>23</v>
      </c>
      <c r="P208" t="s">
        <v>23</v>
      </c>
      <c r="Q208" t="s">
        <v>23</v>
      </c>
      <c r="R208" t="s">
        <v>23</v>
      </c>
      <c r="S208" t="s">
        <v>23</v>
      </c>
      <c r="T208" t="s">
        <v>23</v>
      </c>
      <c r="U208" t="s">
        <v>23</v>
      </c>
      <c r="V208" t="s">
        <v>23</v>
      </c>
      <c r="AH208" s="2" t="s">
        <v>2759</v>
      </c>
      <c r="AI208">
        <v>89</v>
      </c>
      <c r="AJ208">
        <v>107</v>
      </c>
      <c r="AK208">
        <v>93</v>
      </c>
      <c r="AL208">
        <v>102</v>
      </c>
      <c r="AM208">
        <v>98</v>
      </c>
      <c r="AN208">
        <v>88</v>
      </c>
      <c r="AO208">
        <v>100</v>
      </c>
      <c r="AP208">
        <v>108</v>
      </c>
      <c r="AQ208">
        <v>70</v>
      </c>
      <c r="AR208">
        <v>45</v>
      </c>
      <c r="AS208">
        <v>45</v>
      </c>
      <c r="AT208">
        <v>30</v>
      </c>
      <c r="AU208">
        <v>21</v>
      </c>
      <c r="AV208">
        <v>15</v>
      </c>
      <c r="AW208">
        <v>23</v>
      </c>
      <c r="AX208">
        <v>14</v>
      </c>
      <c r="AY208">
        <v>0</v>
      </c>
      <c r="AZ208">
        <v>0</v>
      </c>
      <c r="BA208">
        <v>0</v>
      </c>
    </row>
    <row r="209" spans="1:53" hidden="1" x14ac:dyDescent="0.2">
      <c r="A209" t="s">
        <v>2760</v>
      </c>
      <c r="B209" t="s">
        <v>416</v>
      </c>
      <c r="J209">
        <v>0</v>
      </c>
      <c r="K209">
        <v>0</v>
      </c>
      <c r="L209">
        <v>0</v>
      </c>
      <c r="M209">
        <v>0</v>
      </c>
      <c r="N209">
        <v>0</v>
      </c>
      <c r="O209">
        <v>0</v>
      </c>
      <c r="P209">
        <v>0</v>
      </c>
      <c r="Q209">
        <v>0</v>
      </c>
      <c r="R209">
        <v>0</v>
      </c>
      <c r="S209">
        <v>0</v>
      </c>
      <c r="T209">
        <v>0</v>
      </c>
      <c r="U209">
        <v>0</v>
      </c>
      <c r="V209">
        <v>0</v>
      </c>
      <c r="AH209">
        <v>0</v>
      </c>
      <c r="AI209">
        <v>0</v>
      </c>
      <c r="AJ209">
        <v>0</v>
      </c>
      <c r="AK209">
        <v>0</v>
      </c>
      <c r="AL209">
        <v>0</v>
      </c>
      <c r="AM209">
        <v>0</v>
      </c>
      <c r="AN209">
        <v>0</v>
      </c>
      <c r="AO209">
        <v>0</v>
      </c>
      <c r="AP209">
        <v>0</v>
      </c>
      <c r="AQ209">
        <v>0</v>
      </c>
      <c r="AR209">
        <v>0</v>
      </c>
      <c r="AS209">
        <v>0</v>
      </c>
      <c r="AT209">
        <v>0</v>
      </c>
      <c r="AU209">
        <v>0</v>
      </c>
      <c r="AV209">
        <v>0</v>
      </c>
      <c r="AW209">
        <v>0</v>
      </c>
      <c r="AX209">
        <v>0</v>
      </c>
      <c r="AY209">
        <v>0</v>
      </c>
      <c r="AZ209">
        <v>0</v>
      </c>
      <c r="BA209">
        <v>0</v>
      </c>
    </row>
    <row r="210" spans="1:53" hidden="1" x14ac:dyDescent="0.2">
      <c r="A210" t="s">
        <v>2761</v>
      </c>
      <c r="B210" t="s">
        <v>418</v>
      </c>
      <c r="J210">
        <v>0</v>
      </c>
      <c r="K210">
        <v>0</v>
      </c>
      <c r="L210">
        <v>0</v>
      </c>
      <c r="M210">
        <v>0</v>
      </c>
      <c r="N210">
        <v>0</v>
      </c>
      <c r="O210">
        <v>0</v>
      </c>
      <c r="P210">
        <v>0</v>
      </c>
      <c r="Q210">
        <v>0</v>
      </c>
      <c r="R210">
        <v>0</v>
      </c>
      <c r="S210">
        <v>0</v>
      </c>
      <c r="T210">
        <v>0</v>
      </c>
      <c r="U210">
        <v>0</v>
      </c>
      <c r="V210">
        <v>0</v>
      </c>
      <c r="AH210">
        <v>0</v>
      </c>
      <c r="AI210">
        <v>0</v>
      </c>
      <c r="AJ210">
        <v>0</v>
      </c>
      <c r="AK210">
        <v>0</v>
      </c>
      <c r="AL210">
        <v>0</v>
      </c>
      <c r="AM210">
        <v>0</v>
      </c>
      <c r="AN210">
        <v>0</v>
      </c>
      <c r="AO210">
        <v>0</v>
      </c>
      <c r="AP210">
        <v>0</v>
      </c>
      <c r="AQ210">
        <v>0</v>
      </c>
      <c r="AR210">
        <v>0</v>
      </c>
      <c r="AS210">
        <v>0</v>
      </c>
      <c r="AT210">
        <v>0</v>
      </c>
      <c r="AU210">
        <v>0</v>
      </c>
      <c r="AV210">
        <v>0</v>
      </c>
      <c r="AW210">
        <v>0</v>
      </c>
      <c r="AX210">
        <v>0</v>
      </c>
      <c r="AY210">
        <v>0</v>
      </c>
      <c r="AZ210">
        <v>0</v>
      </c>
      <c r="BA210">
        <v>0</v>
      </c>
    </row>
    <row r="211" spans="1:53" hidden="1" x14ac:dyDescent="0.2">
      <c r="A211" t="s">
        <v>2762</v>
      </c>
      <c r="B211" t="s">
        <v>420</v>
      </c>
      <c r="J211">
        <v>214</v>
      </c>
      <c r="K211">
        <v>243</v>
      </c>
      <c r="L211">
        <v>183</v>
      </c>
      <c r="M211">
        <v>163</v>
      </c>
      <c r="N211">
        <v>173</v>
      </c>
      <c r="O211">
        <v>178</v>
      </c>
      <c r="P211">
        <v>166</v>
      </c>
      <c r="Q211">
        <v>156</v>
      </c>
      <c r="R211">
        <v>156</v>
      </c>
      <c r="S211">
        <v>153</v>
      </c>
      <c r="T211">
        <v>149</v>
      </c>
      <c r="U211">
        <v>152</v>
      </c>
      <c r="V211">
        <v>140</v>
      </c>
      <c r="W211" s="2" t="s">
        <v>2763</v>
      </c>
      <c r="X211">
        <v>142</v>
      </c>
      <c r="Y211">
        <v>142</v>
      </c>
      <c r="Z211">
        <v>141</v>
      </c>
      <c r="AA211" s="2" t="s">
        <v>2764</v>
      </c>
      <c r="AB211" s="2" t="s">
        <v>2765</v>
      </c>
      <c r="AC211" s="2" t="s">
        <v>2766</v>
      </c>
      <c r="AD211" s="2" t="s">
        <v>2767</v>
      </c>
      <c r="AE211" s="2" t="s">
        <v>2768</v>
      </c>
      <c r="AF211" s="2" t="s">
        <v>2769</v>
      </c>
      <c r="AG211" s="2" t="s">
        <v>2770</v>
      </c>
      <c r="AH211" s="2" t="s">
        <v>2771</v>
      </c>
      <c r="AI211" s="2" t="s">
        <v>2772</v>
      </c>
      <c r="AJ211" s="2" t="s">
        <v>2773</v>
      </c>
      <c r="AK211" s="2" t="s">
        <v>2774</v>
      </c>
      <c r="AL211" s="2" t="s">
        <v>2775</v>
      </c>
      <c r="AM211" s="2" t="s">
        <v>2776</v>
      </c>
      <c r="AN211" s="2" t="s">
        <v>2777</v>
      </c>
      <c r="AO211" s="2" t="s">
        <v>2778</v>
      </c>
      <c r="AP211" s="2" t="s">
        <v>2779</v>
      </c>
      <c r="AQ211" s="2" t="s">
        <v>2780</v>
      </c>
      <c r="AR211" s="2" t="s">
        <v>2781</v>
      </c>
      <c r="AS211" s="2" t="s">
        <v>2782</v>
      </c>
      <c r="AT211" s="2" t="s">
        <v>2783</v>
      </c>
      <c r="AU211" s="2" t="s">
        <v>2784</v>
      </c>
      <c r="AV211">
        <v>87.979802672709596</v>
      </c>
      <c r="AW211" s="2" t="s">
        <v>2785</v>
      </c>
      <c r="AX211" s="2" t="s">
        <v>2786</v>
      </c>
      <c r="AY211" s="2" t="s">
        <v>2787</v>
      </c>
      <c r="AZ211">
        <v>78.758607941298806</v>
      </c>
      <c r="BA211" s="2" t="s">
        <v>9417</v>
      </c>
    </row>
    <row r="212" spans="1:53" hidden="1" x14ac:dyDescent="0.2">
      <c r="A212" t="s">
        <v>2788</v>
      </c>
      <c r="B212" t="s">
        <v>422</v>
      </c>
      <c r="J212">
        <v>110</v>
      </c>
      <c r="K212">
        <v>118</v>
      </c>
      <c r="L212">
        <v>120</v>
      </c>
      <c r="M212">
        <v>120</v>
      </c>
      <c r="N212">
        <v>120</v>
      </c>
      <c r="O212">
        <v>114</v>
      </c>
      <c r="P212">
        <v>111</v>
      </c>
      <c r="Q212">
        <v>109</v>
      </c>
      <c r="R212">
        <v>108</v>
      </c>
      <c r="S212">
        <v>110</v>
      </c>
      <c r="T212">
        <v>98</v>
      </c>
      <c r="U212">
        <v>109</v>
      </c>
      <c r="V212">
        <v>114</v>
      </c>
      <c r="W212">
        <v>102</v>
      </c>
      <c r="X212">
        <v>94</v>
      </c>
      <c r="Y212">
        <v>92</v>
      </c>
      <c r="Z212">
        <v>89</v>
      </c>
      <c r="AA212">
        <v>81</v>
      </c>
      <c r="AB212">
        <v>85</v>
      </c>
      <c r="AC212">
        <v>84</v>
      </c>
      <c r="AD212">
        <v>78</v>
      </c>
      <c r="AE212">
        <v>73.25</v>
      </c>
      <c r="AF212">
        <v>76</v>
      </c>
      <c r="AG212">
        <v>68</v>
      </c>
      <c r="AH212" s="2" t="s">
        <v>2789</v>
      </c>
      <c r="AI212">
        <v>72.748000000000005</v>
      </c>
      <c r="AJ212">
        <v>70.802000000000007</v>
      </c>
      <c r="AK212">
        <v>97.584000000000003</v>
      </c>
      <c r="AL212" s="2" t="s">
        <v>2790</v>
      </c>
      <c r="AM212" s="2" t="s">
        <v>2791</v>
      </c>
      <c r="AN212">
        <v>78.869560273972596</v>
      </c>
      <c r="AO212" s="2" t="s">
        <v>2792</v>
      </c>
      <c r="AP212">
        <v>65.829286885245907</v>
      </c>
      <c r="AQ212" s="2" t="s">
        <v>2793</v>
      </c>
      <c r="AR212" s="2" t="s">
        <v>2794</v>
      </c>
      <c r="AS212">
        <v>39.716000000000001</v>
      </c>
      <c r="AT212">
        <v>41.725000000000001</v>
      </c>
      <c r="AU212" s="2" t="s">
        <v>2795</v>
      </c>
      <c r="AV212" s="2" t="s">
        <v>2796</v>
      </c>
      <c r="AW212" s="2" t="s">
        <v>2797</v>
      </c>
      <c r="AX212" s="2" t="s">
        <v>2798</v>
      </c>
      <c r="AY212" s="2" t="s">
        <v>2799</v>
      </c>
      <c r="AZ212" s="2" t="s">
        <v>2800</v>
      </c>
      <c r="BA212" s="2" t="s">
        <v>2801</v>
      </c>
    </row>
    <row r="213" spans="1:53" hidden="1" x14ac:dyDescent="0.2">
      <c r="A213" t="s">
        <v>2802</v>
      </c>
      <c r="B213" t="s">
        <v>424</v>
      </c>
      <c r="J213">
        <v>41</v>
      </c>
      <c r="K213">
        <v>44</v>
      </c>
      <c r="L213">
        <v>46</v>
      </c>
      <c r="M213">
        <v>41</v>
      </c>
      <c r="N213">
        <v>40</v>
      </c>
      <c r="O213">
        <v>40</v>
      </c>
      <c r="P213">
        <v>45</v>
      </c>
      <c r="Q213">
        <v>48</v>
      </c>
      <c r="R213">
        <v>46</v>
      </c>
      <c r="S213">
        <v>53</v>
      </c>
      <c r="T213">
        <v>70</v>
      </c>
      <c r="U213">
        <v>85</v>
      </c>
      <c r="V213">
        <v>81</v>
      </c>
      <c r="AH213">
        <v>42.927765027322401</v>
      </c>
      <c r="AI213" s="2" t="s">
        <v>2803</v>
      </c>
      <c r="AJ213" s="2" t="s">
        <v>2804</v>
      </c>
      <c r="AK213" s="2" t="s">
        <v>2805</v>
      </c>
      <c r="AL213" s="2" t="s">
        <v>2806</v>
      </c>
      <c r="AM213" s="2" t="s">
        <v>2807</v>
      </c>
      <c r="AN213" s="2" t="s">
        <v>2808</v>
      </c>
      <c r="AO213" s="2" t="s">
        <v>2809</v>
      </c>
      <c r="AP213">
        <v>55.951930601092897</v>
      </c>
      <c r="AQ213" s="2" t="s">
        <v>2810</v>
      </c>
      <c r="AR213" s="2" t="s">
        <v>2811</v>
      </c>
      <c r="AS213" s="2" t="s">
        <v>2812</v>
      </c>
      <c r="AT213" s="2" t="s">
        <v>2813</v>
      </c>
      <c r="AU213" s="2" t="s">
        <v>2814</v>
      </c>
      <c r="AV213">
        <v>70.335979452054801</v>
      </c>
      <c r="AW213" s="2" t="s">
        <v>9418</v>
      </c>
      <c r="AX213" s="2" t="s">
        <v>2815</v>
      </c>
      <c r="AY213" s="2" t="s">
        <v>2816</v>
      </c>
      <c r="AZ213" s="2" t="s">
        <v>2817</v>
      </c>
      <c r="BA213" s="2" t="s">
        <v>2818</v>
      </c>
    </row>
    <row r="214" spans="1:53" hidden="1" x14ac:dyDescent="0.2">
      <c r="A214" t="s">
        <v>2819</v>
      </c>
      <c r="B214" t="s">
        <v>426</v>
      </c>
      <c r="J214" t="s">
        <v>23</v>
      </c>
      <c r="K214" t="s">
        <v>23</v>
      </c>
      <c r="L214" t="s">
        <v>23</v>
      </c>
      <c r="M214" t="s">
        <v>23</v>
      </c>
      <c r="N214" t="s">
        <v>23</v>
      </c>
      <c r="O214" t="s">
        <v>23</v>
      </c>
      <c r="P214" t="s">
        <v>23</v>
      </c>
      <c r="Q214" t="s">
        <v>23</v>
      </c>
      <c r="R214" t="s">
        <v>23</v>
      </c>
      <c r="S214" t="s">
        <v>23</v>
      </c>
      <c r="T214" t="s">
        <v>23</v>
      </c>
      <c r="U214" t="s">
        <v>23</v>
      </c>
      <c r="V214">
        <v>110</v>
      </c>
      <c r="W214" s="2" t="s">
        <v>2820</v>
      </c>
      <c r="X214">
        <v>73.5</v>
      </c>
      <c r="Y214">
        <v>76.5</v>
      </c>
      <c r="Z214" s="2" t="s">
        <v>2821</v>
      </c>
      <c r="AA214" s="2" t="s">
        <v>2822</v>
      </c>
      <c r="AB214" s="2" t="s">
        <v>2823</v>
      </c>
      <c r="AC214" s="2" t="s">
        <v>2824</v>
      </c>
      <c r="AD214" s="2" t="s">
        <v>2825</v>
      </c>
      <c r="AE214" s="2" t="s">
        <v>2826</v>
      </c>
      <c r="AF214">
        <v>189.176698630137</v>
      </c>
      <c r="AG214" s="2" t="s">
        <v>2827</v>
      </c>
      <c r="AH214" s="2" t="s">
        <v>2828</v>
      </c>
      <c r="AI214">
        <v>210.84299999999999</v>
      </c>
      <c r="AJ214">
        <v>186.74</v>
      </c>
      <c r="AK214">
        <v>205.184</v>
      </c>
      <c r="AL214" s="2" t="s">
        <v>2829</v>
      </c>
      <c r="AM214" s="2" t="s">
        <v>2830</v>
      </c>
      <c r="AN214" s="2" t="s">
        <v>2831</v>
      </c>
      <c r="AO214" s="2" t="s">
        <v>2832</v>
      </c>
      <c r="AP214" s="2" t="s">
        <v>2833</v>
      </c>
      <c r="AQ214" s="2" t="s">
        <v>2834</v>
      </c>
      <c r="AR214" s="2" t="s">
        <v>2835</v>
      </c>
      <c r="AS214" s="2" t="s">
        <v>2836</v>
      </c>
      <c r="AT214" s="2" t="s">
        <v>2837</v>
      </c>
      <c r="AU214">
        <v>270.124006667</v>
      </c>
      <c r="AV214">
        <v>269.15593620999999</v>
      </c>
      <c r="AW214">
        <v>251.515376667</v>
      </c>
      <c r="AX214">
        <v>240.010846453</v>
      </c>
      <c r="AY214" s="2" t="s">
        <v>2838</v>
      </c>
      <c r="AZ214" s="2" t="s">
        <v>2839</v>
      </c>
      <c r="BA214" s="2" t="s">
        <v>2840</v>
      </c>
    </row>
    <row r="215" spans="1:53" hidden="1" x14ac:dyDescent="0.2">
      <c r="A215" t="s">
        <v>2841</v>
      </c>
      <c r="B215" t="s">
        <v>428</v>
      </c>
      <c r="J215">
        <v>0</v>
      </c>
      <c r="K215">
        <v>0</v>
      </c>
      <c r="L215">
        <v>0</v>
      </c>
      <c r="M215">
        <v>0</v>
      </c>
      <c r="N215">
        <v>0</v>
      </c>
      <c r="O215">
        <v>0</v>
      </c>
      <c r="P215">
        <v>0</v>
      </c>
      <c r="Q215">
        <v>0</v>
      </c>
      <c r="R215">
        <v>0</v>
      </c>
      <c r="S215">
        <v>0</v>
      </c>
      <c r="T215">
        <v>0</v>
      </c>
      <c r="U215">
        <v>0</v>
      </c>
      <c r="V215">
        <v>0</v>
      </c>
      <c r="AH215">
        <v>0</v>
      </c>
      <c r="AI215">
        <v>0</v>
      </c>
      <c r="AJ215">
        <v>0</v>
      </c>
      <c r="AK215">
        <v>0</v>
      </c>
      <c r="AL215">
        <v>0</v>
      </c>
      <c r="AM215">
        <v>0</v>
      </c>
      <c r="AN215">
        <v>0</v>
      </c>
      <c r="AO215">
        <v>0</v>
      </c>
      <c r="AP215">
        <v>0</v>
      </c>
      <c r="AQ215">
        <v>0</v>
      </c>
      <c r="AR215">
        <v>0</v>
      </c>
      <c r="AS215">
        <v>0</v>
      </c>
      <c r="AT215">
        <v>0</v>
      </c>
      <c r="AU215">
        <v>0</v>
      </c>
      <c r="AV215">
        <v>0</v>
      </c>
      <c r="AW215">
        <v>0</v>
      </c>
      <c r="AX215">
        <v>0</v>
      </c>
      <c r="AY215">
        <v>0</v>
      </c>
      <c r="AZ215">
        <v>0</v>
      </c>
      <c r="BA215">
        <v>0</v>
      </c>
    </row>
    <row r="216" spans="1:53" hidden="1" x14ac:dyDescent="0.2">
      <c r="A216" t="s">
        <v>433</v>
      </c>
      <c r="B216" t="s">
        <v>430</v>
      </c>
    </row>
    <row r="217" spans="1:53" hidden="1" x14ac:dyDescent="0.2">
      <c r="A217" t="s">
        <v>2842</v>
      </c>
      <c r="B217" t="s">
        <v>432</v>
      </c>
      <c r="J217">
        <v>0</v>
      </c>
      <c r="K217">
        <v>0</v>
      </c>
      <c r="L217">
        <v>0</v>
      </c>
      <c r="M217">
        <v>0</v>
      </c>
      <c r="N217">
        <v>0</v>
      </c>
      <c r="O217">
        <v>0</v>
      </c>
      <c r="P217">
        <v>0</v>
      </c>
      <c r="Q217">
        <v>0</v>
      </c>
      <c r="R217">
        <v>0</v>
      </c>
      <c r="S217">
        <v>0</v>
      </c>
      <c r="T217">
        <v>0</v>
      </c>
      <c r="U217">
        <v>0</v>
      </c>
      <c r="V217">
        <v>0</v>
      </c>
      <c r="AH217">
        <v>0</v>
      </c>
      <c r="AI217">
        <v>0</v>
      </c>
      <c r="AJ217">
        <v>0</v>
      </c>
      <c r="AK217">
        <v>0</v>
      </c>
      <c r="AL217">
        <v>0</v>
      </c>
      <c r="AM217">
        <v>0</v>
      </c>
      <c r="AN217">
        <v>0</v>
      </c>
      <c r="AO217">
        <v>0</v>
      </c>
      <c r="AP217">
        <v>0</v>
      </c>
      <c r="AQ217">
        <v>0</v>
      </c>
      <c r="AR217">
        <v>0</v>
      </c>
      <c r="AS217">
        <v>0</v>
      </c>
      <c r="AT217">
        <v>0</v>
      </c>
      <c r="AU217">
        <v>0</v>
      </c>
      <c r="AV217">
        <v>0</v>
      </c>
      <c r="AW217">
        <v>0</v>
      </c>
      <c r="AX217">
        <v>0</v>
      </c>
      <c r="AY217">
        <v>0</v>
      </c>
      <c r="AZ217">
        <v>0</v>
      </c>
      <c r="BA217">
        <v>0</v>
      </c>
    </row>
    <row r="218" spans="1:53" hidden="1" x14ac:dyDescent="0.2">
      <c r="A218" t="s">
        <v>433</v>
      </c>
      <c r="B218" t="s">
        <v>434</v>
      </c>
    </row>
    <row r="219" spans="1:53" hidden="1" x14ac:dyDescent="0.2">
      <c r="A219" t="s">
        <v>2843</v>
      </c>
      <c r="B219" t="s">
        <v>436</v>
      </c>
      <c r="J219">
        <v>0</v>
      </c>
      <c r="K219">
        <v>0</v>
      </c>
      <c r="L219">
        <v>0</v>
      </c>
      <c r="M219">
        <v>-1</v>
      </c>
      <c r="N219">
        <v>-0.6</v>
      </c>
      <c r="O219">
        <v>0.2</v>
      </c>
      <c r="P219">
        <v>-5.5</v>
      </c>
      <c r="Q219">
        <v>-4.0999999999999996</v>
      </c>
      <c r="R219">
        <v>-3</v>
      </c>
      <c r="S219">
        <v>-4.5</v>
      </c>
      <c r="T219">
        <v>-0.8</v>
      </c>
      <c r="U219">
        <v>0.6</v>
      </c>
      <c r="V219">
        <v>0.4</v>
      </c>
      <c r="AH219">
        <v>17.619</v>
      </c>
      <c r="AI219">
        <v>17.579000000000001</v>
      </c>
      <c r="AJ219">
        <v>17.623000000000001</v>
      </c>
      <c r="AK219">
        <v>16.867999999999999</v>
      </c>
      <c r="AL219">
        <v>16.645</v>
      </c>
      <c r="AM219">
        <v>16.766999999999999</v>
      </c>
      <c r="AN219">
        <v>14.396000000000001</v>
      </c>
      <c r="AO219">
        <v>16.553000000000001</v>
      </c>
      <c r="AP219">
        <v>8.0850000000000009</v>
      </c>
      <c r="AQ219">
        <v>0</v>
      </c>
      <c r="AR219">
        <v>0</v>
      </c>
      <c r="AS219">
        <v>0</v>
      </c>
      <c r="AT219">
        <v>0</v>
      </c>
      <c r="AU219">
        <v>0</v>
      </c>
      <c r="AV219">
        <v>0</v>
      </c>
      <c r="AW219">
        <v>0</v>
      </c>
      <c r="AX219">
        <v>0</v>
      </c>
      <c r="AY219">
        <v>0</v>
      </c>
      <c r="AZ219">
        <v>0</v>
      </c>
      <c r="BA219">
        <v>0</v>
      </c>
    </row>
    <row r="220" spans="1:53" hidden="1" x14ac:dyDescent="0.2">
      <c r="A220" t="s">
        <v>2844</v>
      </c>
      <c r="B220" t="s">
        <v>438</v>
      </c>
      <c r="J220">
        <v>0</v>
      </c>
      <c r="K220">
        <v>0</v>
      </c>
      <c r="L220">
        <v>0</v>
      </c>
      <c r="M220">
        <v>0</v>
      </c>
      <c r="N220">
        <v>0</v>
      </c>
      <c r="O220">
        <v>0</v>
      </c>
      <c r="P220">
        <v>0</v>
      </c>
      <c r="Q220">
        <v>0</v>
      </c>
      <c r="R220">
        <v>0</v>
      </c>
      <c r="S220">
        <v>0</v>
      </c>
      <c r="T220">
        <v>0</v>
      </c>
      <c r="U220">
        <v>0</v>
      </c>
      <c r="V220">
        <v>0</v>
      </c>
      <c r="AH220">
        <v>0</v>
      </c>
      <c r="AI220">
        <v>0</v>
      </c>
      <c r="AJ220">
        <v>0</v>
      </c>
      <c r="AK220">
        <v>0</v>
      </c>
      <c r="AL220">
        <v>0</v>
      </c>
      <c r="AM220">
        <v>0</v>
      </c>
      <c r="AN220">
        <v>0</v>
      </c>
      <c r="AO220">
        <v>0</v>
      </c>
      <c r="AP220">
        <v>0</v>
      </c>
      <c r="AQ220">
        <v>0</v>
      </c>
      <c r="AR220">
        <v>0</v>
      </c>
      <c r="AS220">
        <v>0</v>
      </c>
      <c r="AT220">
        <v>0</v>
      </c>
      <c r="AU220">
        <v>0</v>
      </c>
      <c r="AV220">
        <v>0</v>
      </c>
      <c r="AW220">
        <v>0</v>
      </c>
      <c r="AX220">
        <v>0</v>
      </c>
      <c r="AY220">
        <v>0</v>
      </c>
      <c r="AZ220">
        <v>0</v>
      </c>
      <c r="BA220">
        <v>0</v>
      </c>
    </row>
    <row r="221" spans="1:53" hidden="1" x14ac:dyDescent="0.2">
      <c r="A221" t="s">
        <v>2845</v>
      </c>
      <c r="B221" t="s">
        <v>440</v>
      </c>
      <c r="J221" t="s">
        <v>23</v>
      </c>
      <c r="K221" t="s">
        <v>23</v>
      </c>
      <c r="L221" t="s">
        <v>23</v>
      </c>
      <c r="M221" t="s">
        <v>23</v>
      </c>
      <c r="N221" t="s">
        <v>23</v>
      </c>
      <c r="O221" t="s">
        <v>23</v>
      </c>
      <c r="P221" t="s">
        <v>23</v>
      </c>
      <c r="Q221" t="s">
        <v>23</v>
      </c>
      <c r="R221" t="s">
        <v>23</v>
      </c>
      <c r="S221" t="s">
        <v>23</v>
      </c>
      <c r="T221" t="s">
        <v>23</v>
      </c>
      <c r="U221" t="s">
        <v>23</v>
      </c>
      <c r="V221">
        <v>82</v>
      </c>
      <c r="W221">
        <v>85</v>
      </c>
      <c r="X221">
        <v>92</v>
      </c>
      <c r="Y221">
        <v>90</v>
      </c>
      <c r="Z221">
        <v>90</v>
      </c>
      <c r="AA221">
        <v>92</v>
      </c>
      <c r="AB221">
        <v>87</v>
      </c>
      <c r="AC221" s="2" t="s">
        <v>2846</v>
      </c>
      <c r="AD221">
        <v>81.558999999999997</v>
      </c>
      <c r="AE221">
        <v>82.123000000000005</v>
      </c>
      <c r="AF221">
        <v>82.858999999999995</v>
      </c>
      <c r="AG221">
        <v>86.611999999999995</v>
      </c>
      <c r="AH221">
        <v>95.406000000000006</v>
      </c>
      <c r="AI221">
        <v>97.962000000000003</v>
      </c>
      <c r="AJ221">
        <v>105.937</v>
      </c>
      <c r="AK221">
        <v>106.422</v>
      </c>
      <c r="AL221" s="2" t="s">
        <v>2847</v>
      </c>
      <c r="AM221" s="2" t="s">
        <v>2848</v>
      </c>
      <c r="AN221" s="2" t="s">
        <v>2849</v>
      </c>
      <c r="AO221" s="2" t="s">
        <v>2850</v>
      </c>
      <c r="AP221" s="2" t="s">
        <v>2851</v>
      </c>
      <c r="AQ221" s="2" t="s">
        <v>2852</v>
      </c>
      <c r="AR221" s="2" t="s">
        <v>2853</v>
      </c>
      <c r="AS221" s="2" t="s">
        <v>2854</v>
      </c>
      <c r="AT221" s="2" t="s">
        <v>2855</v>
      </c>
      <c r="AU221" s="2" t="s">
        <v>9419</v>
      </c>
      <c r="AV221" s="2" t="s">
        <v>9420</v>
      </c>
      <c r="AW221" s="2" t="s">
        <v>2856</v>
      </c>
      <c r="AX221" s="2" t="s">
        <v>2857</v>
      </c>
      <c r="AY221" s="2" t="s">
        <v>2858</v>
      </c>
      <c r="AZ221" s="2" t="s">
        <v>2859</v>
      </c>
      <c r="BA221" s="2" t="s">
        <v>2860</v>
      </c>
    </row>
    <row r="222" spans="1:53" hidden="1" x14ac:dyDescent="0.2">
      <c r="A222" t="s">
        <v>2861</v>
      </c>
      <c r="B222" t="s">
        <v>442</v>
      </c>
      <c r="C222" s="2" t="s">
        <v>2862</v>
      </c>
      <c r="D222" s="2" t="s">
        <v>2863</v>
      </c>
      <c r="E222" s="2" t="s">
        <v>2864</v>
      </c>
      <c r="F222" s="2" t="s">
        <v>2865</v>
      </c>
      <c r="G222" s="2" t="s">
        <v>2866</v>
      </c>
      <c r="H222" s="2" t="s">
        <v>2867</v>
      </c>
      <c r="I222" s="2" t="s">
        <v>2868</v>
      </c>
      <c r="J222" s="2" t="s">
        <v>2869</v>
      </c>
      <c r="K222" s="2" t="s">
        <v>2870</v>
      </c>
      <c r="L222" s="2" t="s">
        <v>2871</v>
      </c>
      <c r="M222" s="2" t="s">
        <v>2872</v>
      </c>
      <c r="N222" s="2" t="s">
        <v>2873</v>
      </c>
      <c r="O222" s="2" t="s">
        <v>2874</v>
      </c>
      <c r="P222" s="2" t="s">
        <v>2875</v>
      </c>
      <c r="Q222" s="2" t="s">
        <v>2876</v>
      </c>
      <c r="R222" s="2" t="s">
        <v>2877</v>
      </c>
      <c r="S222" s="2" t="s">
        <v>2878</v>
      </c>
      <c r="T222" s="2" t="s">
        <v>2879</v>
      </c>
      <c r="U222" s="2" t="s">
        <v>2880</v>
      </c>
      <c r="V222" s="2" t="s">
        <v>2881</v>
      </c>
      <c r="W222">
        <v>2458.66301369863</v>
      </c>
      <c r="X222">
        <v>2920.1918273972601</v>
      </c>
      <c r="Y222" s="2" t="s">
        <v>2882</v>
      </c>
      <c r="Z222" s="2" t="s">
        <v>2883</v>
      </c>
      <c r="AA222" s="2" t="s">
        <v>2884</v>
      </c>
      <c r="AB222" s="2" t="s">
        <v>2885</v>
      </c>
      <c r="AC222" s="2" t="s">
        <v>2886</v>
      </c>
      <c r="AD222" s="2" t="s">
        <v>2887</v>
      </c>
      <c r="AE222" s="2" t="s">
        <v>2888</v>
      </c>
      <c r="AF222" s="2" t="s">
        <v>2889</v>
      </c>
      <c r="AG222" s="2" t="s">
        <v>2890</v>
      </c>
      <c r="AH222" s="2" t="s">
        <v>2891</v>
      </c>
      <c r="AI222" s="2" t="s">
        <v>2892</v>
      </c>
      <c r="AJ222" s="2" t="s">
        <v>2893</v>
      </c>
      <c r="AK222" s="2" t="s">
        <v>2894</v>
      </c>
      <c r="AL222" s="2" t="s">
        <v>2895</v>
      </c>
      <c r="AM222">
        <v>2793.8243000000002</v>
      </c>
      <c r="AN222">
        <v>2813.4895999999999</v>
      </c>
      <c r="AO222" s="2" t="s">
        <v>2896</v>
      </c>
      <c r="AP222" s="2" t="s">
        <v>2897</v>
      </c>
      <c r="AQ222">
        <v>3439.4605999999999</v>
      </c>
      <c r="AR222" s="2" t="s">
        <v>2898</v>
      </c>
      <c r="AS222" s="2" t="s">
        <v>2899</v>
      </c>
      <c r="AT222" s="2" t="s">
        <v>2900</v>
      </c>
      <c r="AU222" s="2" t="s">
        <v>2901</v>
      </c>
      <c r="AV222" s="2" t="s">
        <v>2902</v>
      </c>
      <c r="AW222" s="2" t="s">
        <v>2903</v>
      </c>
      <c r="AX222" s="2" t="s">
        <v>2904</v>
      </c>
      <c r="AY222" s="2" t="s">
        <v>2905</v>
      </c>
      <c r="AZ222" s="2" t="s">
        <v>2906</v>
      </c>
      <c r="BA222">
        <v>4162.7917599309103</v>
      </c>
    </row>
    <row r="223" spans="1:53" hidden="1" x14ac:dyDescent="0.2">
      <c r="A223" t="s">
        <v>2907</v>
      </c>
      <c r="B223" t="s">
        <v>444</v>
      </c>
      <c r="C223">
        <v>2</v>
      </c>
      <c r="D223">
        <v>2</v>
      </c>
      <c r="E223" s="2" t="s">
        <v>2908</v>
      </c>
      <c r="F223" s="2" t="s">
        <v>2909</v>
      </c>
      <c r="G223" s="2" t="s">
        <v>2910</v>
      </c>
      <c r="H223" s="2" t="s">
        <v>2911</v>
      </c>
      <c r="I223" s="2" t="s">
        <v>2912</v>
      </c>
      <c r="J223" s="2" t="s">
        <v>2913</v>
      </c>
      <c r="K223" s="2" t="s">
        <v>2914</v>
      </c>
      <c r="L223" s="2" t="s">
        <v>2915</v>
      </c>
      <c r="M223" s="2" t="s">
        <v>2916</v>
      </c>
      <c r="N223">
        <v>2479.7404371584698</v>
      </c>
      <c r="O223" s="2" t="s">
        <v>2917</v>
      </c>
      <c r="P223" s="2" t="s">
        <v>2918</v>
      </c>
      <c r="Q223" s="2" t="s">
        <v>2919</v>
      </c>
      <c r="R223" s="2" t="s">
        <v>2920</v>
      </c>
      <c r="S223" s="2" t="s">
        <v>2921</v>
      </c>
      <c r="T223" s="2" t="s">
        <v>2922</v>
      </c>
      <c r="U223" s="2" t="s">
        <v>2923</v>
      </c>
      <c r="V223" s="2" t="s">
        <v>2924</v>
      </c>
      <c r="W223" s="2" t="s">
        <v>2925</v>
      </c>
      <c r="X223" s="2" t="s">
        <v>2926</v>
      </c>
      <c r="Y223" s="2" t="s">
        <v>2927</v>
      </c>
      <c r="Z223" s="2" t="s">
        <v>2928</v>
      </c>
      <c r="AA223" s="2" t="s">
        <v>2929</v>
      </c>
      <c r="AB223" s="2" t="s">
        <v>2930</v>
      </c>
      <c r="AC223" s="2" t="s">
        <v>2931</v>
      </c>
      <c r="AD223" s="2" t="s">
        <v>2932</v>
      </c>
      <c r="AE223" s="2" t="s">
        <v>2933</v>
      </c>
      <c r="AF223" s="2" t="s">
        <v>2934</v>
      </c>
      <c r="AG223" s="2" t="s">
        <v>2935</v>
      </c>
      <c r="AH223" s="2" t="s">
        <v>2936</v>
      </c>
      <c r="AI223" s="2" t="s">
        <v>2937</v>
      </c>
      <c r="AJ223" s="2" t="s">
        <v>2938</v>
      </c>
      <c r="AK223" s="2" t="s">
        <v>2939</v>
      </c>
      <c r="AL223" s="2" t="s">
        <v>2940</v>
      </c>
      <c r="AM223" s="2" t="s">
        <v>2941</v>
      </c>
      <c r="AN223" s="2" t="s">
        <v>2942</v>
      </c>
      <c r="AO223" s="2" t="s">
        <v>2943</v>
      </c>
      <c r="AP223" s="2" t="s">
        <v>2944</v>
      </c>
      <c r="AQ223" s="2" t="s">
        <v>2945</v>
      </c>
      <c r="AR223" s="2" t="s">
        <v>2946</v>
      </c>
      <c r="AS223" s="2" t="s">
        <v>2947</v>
      </c>
      <c r="AT223" s="2" t="s">
        <v>2948</v>
      </c>
      <c r="AU223" s="2" t="s">
        <v>9421</v>
      </c>
      <c r="AV223" s="2" t="s">
        <v>2949</v>
      </c>
      <c r="AW223" s="2" t="s">
        <v>9422</v>
      </c>
      <c r="AX223" s="2" t="s">
        <v>2950</v>
      </c>
      <c r="AY223" s="2" t="s">
        <v>2951</v>
      </c>
      <c r="AZ223">
        <v>883.00013265988002</v>
      </c>
      <c r="BA223" s="2" t="s">
        <v>9423</v>
      </c>
    </row>
    <row r="224" spans="1:53" hidden="1" x14ac:dyDescent="0.2">
      <c r="A224" t="s">
        <v>2952</v>
      </c>
      <c r="B224" t="s">
        <v>446</v>
      </c>
      <c r="C224" s="2" t="s">
        <v>2953</v>
      </c>
      <c r="D224" s="2" t="s">
        <v>2954</v>
      </c>
      <c r="E224" s="2" t="s">
        <v>2955</v>
      </c>
      <c r="F224" s="2" t="s">
        <v>2956</v>
      </c>
      <c r="G224">
        <v>8244.5616000000009</v>
      </c>
      <c r="H224" s="2" t="s">
        <v>2957</v>
      </c>
      <c r="I224" s="2" t="s">
        <v>2958</v>
      </c>
      <c r="J224" s="2" t="s">
        <v>2959</v>
      </c>
      <c r="K224" s="2" t="s">
        <v>2960</v>
      </c>
      <c r="L224">
        <v>8648.5343452054803</v>
      </c>
      <c r="M224">
        <v>8687.6410273972597</v>
      </c>
      <c r="N224" s="2" t="s">
        <v>2961</v>
      </c>
      <c r="O224" s="2" t="s">
        <v>2962</v>
      </c>
      <c r="P224" s="2" t="s">
        <v>2963</v>
      </c>
      <c r="Q224" s="2" t="s">
        <v>2964</v>
      </c>
      <c r="R224" s="2" t="s">
        <v>2965</v>
      </c>
      <c r="S224" s="2" t="s">
        <v>2966</v>
      </c>
      <c r="T224" s="2" t="s">
        <v>2967</v>
      </c>
      <c r="U224" s="2" t="s">
        <v>2968</v>
      </c>
      <c r="V224" s="2" t="s">
        <v>2969</v>
      </c>
      <c r="W224" s="2" t="s">
        <v>2970</v>
      </c>
      <c r="X224" s="2" t="s">
        <v>2971</v>
      </c>
      <c r="Y224" s="2" t="s">
        <v>2972</v>
      </c>
      <c r="Z224">
        <v>9444.3515000000007</v>
      </c>
      <c r="AA224" s="2" t="s">
        <v>2973</v>
      </c>
      <c r="AB224" s="2" t="s">
        <v>2974</v>
      </c>
      <c r="AC224" s="2" t="s">
        <v>2975</v>
      </c>
      <c r="AD224" s="2" t="s">
        <v>2976</v>
      </c>
      <c r="AE224" s="2" t="s">
        <v>2977</v>
      </c>
      <c r="AF224" s="2" t="s">
        <v>2978</v>
      </c>
      <c r="AG224" s="2" t="s">
        <v>2979</v>
      </c>
      <c r="AH224" s="2" t="s">
        <v>2980</v>
      </c>
      <c r="AI224">
        <v>8327.1361095890406</v>
      </c>
      <c r="AJ224">
        <v>8314.3195863013698</v>
      </c>
      <c r="AK224" s="2" t="s">
        <v>2981</v>
      </c>
      <c r="AL224">
        <v>8563.5316939890708</v>
      </c>
      <c r="AM224" s="2" t="s">
        <v>2982</v>
      </c>
      <c r="AN224">
        <v>9698.1130630136995</v>
      </c>
      <c r="AO224" s="2" t="s">
        <v>2983</v>
      </c>
      <c r="AP224" s="2" t="s">
        <v>2984</v>
      </c>
      <c r="AQ224" s="2" t="s">
        <v>2985</v>
      </c>
      <c r="AR224" s="2" t="s">
        <v>2986</v>
      </c>
      <c r="AS224" s="2" t="s">
        <v>2987</v>
      </c>
      <c r="AT224" s="2" t="s">
        <v>2988</v>
      </c>
      <c r="AU224" s="2" t="s">
        <v>2989</v>
      </c>
      <c r="AV224">
        <v>17909.763999999999</v>
      </c>
      <c r="AW224" s="2" t="s">
        <v>2990</v>
      </c>
      <c r="AX224" s="2" t="s">
        <v>2991</v>
      </c>
      <c r="AY224" s="2" t="s">
        <v>2992</v>
      </c>
      <c r="AZ224" s="2" t="s">
        <v>2993</v>
      </c>
      <c r="BA224" s="2" t="s">
        <v>9424</v>
      </c>
    </row>
    <row r="225" spans="1:53" hidden="1" x14ac:dyDescent="0.2">
      <c r="A225" t="s">
        <v>2994</v>
      </c>
      <c r="B225" t="s">
        <v>448</v>
      </c>
      <c r="J225">
        <v>0</v>
      </c>
      <c r="K225">
        <v>0</v>
      </c>
      <c r="L225">
        <v>0</v>
      </c>
      <c r="M225">
        <v>0</v>
      </c>
      <c r="N225">
        <v>0</v>
      </c>
      <c r="O225">
        <v>0</v>
      </c>
      <c r="P225">
        <v>0.2</v>
      </c>
      <c r="Q225">
        <v>0.2</v>
      </c>
      <c r="R225">
        <v>0.1</v>
      </c>
      <c r="S225">
        <v>8.4541723134507002E-2</v>
      </c>
      <c r="T225">
        <v>0.2</v>
      </c>
      <c r="U225">
        <v>0.3</v>
      </c>
      <c r="V225">
        <v>0.3</v>
      </c>
      <c r="AH225">
        <v>0.93600000000000005</v>
      </c>
      <c r="AI225">
        <v>0.97599999999999998</v>
      </c>
      <c r="AJ225">
        <v>1.0369999999999999</v>
      </c>
      <c r="AK225">
        <v>0.96299999999999997</v>
      </c>
      <c r="AL225" s="2" t="s">
        <v>2995</v>
      </c>
      <c r="AM225" s="2" t="s">
        <v>2996</v>
      </c>
      <c r="AN225">
        <v>1.1993</v>
      </c>
      <c r="AO225">
        <v>1.3557999999999999</v>
      </c>
      <c r="AP225">
        <v>1.5409999999999999</v>
      </c>
      <c r="AQ225" s="2" t="s">
        <v>2997</v>
      </c>
      <c r="AR225">
        <v>2.1040999999999999</v>
      </c>
      <c r="AS225">
        <v>1.8939999999999999</v>
      </c>
      <c r="AT225">
        <v>1.8991</v>
      </c>
      <c r="AU225">
        <v>1.946</v>
      </c>
      <c r="AV225">
        <v>1.9649000000000001</v>
      </c>
      <c r="AW225">
        <v>2.0280999999999998</v>
      </c>
      <c r="AX225">
        <v>1.9718</v>
      </c>
      <c r="AY225" s="2" t="s">
        <v>2998</v>
      </c>
      <c r="AZ225" s="2" t="s">
        <v>2999</v>
      </c>
      <c r="BA225" s="2" t="s">
        <v>3000</v>
      </c>
    </row>
    <row r="226" spans="1:53" hidden="1" x14ac:dyDescent="0.2">
      <c r="A226" t="s">
        <v>3001</v>
      </c>
      <c r="B226" t="s">
        <v>450</v>
      </c>
      <c r="J226" t="s">
        <v>23</v>
      </c>
      <c r="K226" t="s">
        <v>23</v>
      </c>
      <c r="L226" t="s">
        <v>23</v>
      </c>
      <c r="M226" t="s">
        <v>23</v>
      </c>
      <c r="N226" t="s">
        <v>23</v>
      </c>
      <c r="O226" t="s">
        <v>23</v>
      </c>
      <c r="P226" t="s">
        <v>23</v>
      </c>
      <c r="Q226" t="s">
        <v>23</v>
      </c>
      <c r="R226" t="s">
        <v>23</v>
      </c>
      <c r="S226" t="s">
        <v>23</v>
      </c>
      <c r="T226" t="s">
        <v>23</v>
      </c>
      <c r="U226" t="s">
        <v>23</v>
      </c>
      <c r="V226">
        <v>66</v>
      </c>
      <c r="W226" s="2" t="s">
        <v>3002</v>
      </c>
      <c r="X226">
        <v>140</v>
      </c>
      <c r="Y226">
        <v>166</v>
      </c>
      <c r="Z226">
        <v>168</v>
      </c>
      <c r="AA226">
        <v>175</v>
      </c>
      <c r="AB226" s="2" t="s">
        <v>3003</v>
      </c>
      <c r="AC226" s="2" t="s">
        <v>3004</v>
      </c>
      <c r="AD226">
        <v>174.648</v>
      </c>
      <c r="AE226">
        <v>167.71700000000001</v>
      </c>
      <c r="AF226">
        <v>165.512</v>
      </c>
      <c r="AG226">
        <v>175.608</v>
      </c>
      <c r="AH226">
        <v>164.351</v>
      </c>
      <c r="AI226" s="2" t="s">
        <v>3005</v>
      </c>
      <c r="AJ226" s="2" t="s">
        <v>3006</v>
      </c>
      <c r="AK226">
        <v>145.495</v>
      </c>
      <c r="AL226" s="2" t="s">
        <v>3007</v>
      </c>
      <c r="AM226" s="2" t="s">
        <v>3008</v>
      </c>
      <c r="AN226" s="2" t="s">
        <v>3009</v>
      </c>
      <c r="AO226" s="2" t="s">
        <v>3010</v>
      </c>
      <c r="AP226">
        <v>67.669295081967206</v>
      </c>
      <c r="AQ226">
        <v>71.299199999999999</v>
      </c>
      <c r="AR226" s="2" t="s">
        <v>3011</v>
      </c>
      <c r="AS226" s="2" t="s">
        <v>3012</v>
      </c>
      <c r="AT226" s="2" t="s">
        <v>3013</v>
      </c>
      <c r="AU226" s="2" t="s">
        <v>9425</v>
      </c>
      <c r="AV226" s="2" t="s">
        <v>3014</v>
      </c>
      <c r="AW226" s="2" t="s">
        <v>3015</v>
      </c>
      <c r="AX226" s="2" t="s">
        <v>9426</v>
      </c>
      <c r="AY226" s="2" t="s">
        <v>9427</v>
      </c>
      <c r="AZ226" s="2" t="s">
        <v>3016</v>
      </c>
      <c r="BA226">
        <v>65.674507659283293</v>
      </c>
    </row>
    <row r="227" spans="1:53" hidden="1" x14ac:dyDescent="0.2">
      <c r="A227" t="s">
        <v>3017</v>
      </c>
      <c r="B227" t="s">
        <v>452</v>
      </c>
      <c r="J227">
        <v>0</v>
      </c>
      <c r="K227">
        <v>0</v>
      </c>
      <c r="L227">
        <v>0</v>
      </c>
      <c r="M227">
        <v>0</v>
      </c>
      <c r="N227">
        <v>0</v>
      </c>
      <c r="O227">
        <v>0</v>
      </c>
      <c r="P227">
        <v>0</v>
      </c>
      <c r="Q227">
        <v>0</v>
      </c>
      <c r="R227">
        <v>0</v>
      </c>
      <c r="S227">
        <v>0</v>
      </c>
      <c r="T227">
        <v>0</v>
      </c>
      <c r="U227">
        <v>0</v>
      </c>
      <c r="V227">
        <v>0</v>
      </c>
      <c r="AH227">
        <v>0</v>
      </c>
      <c r="AI227">
        <v>0</v>
      </c>
      <c r="AJ227">
        <v>0</v>
      </c>
      <c r="AK227">
        <v>0</v>
      </c>
      <c r="AL227">
        <v>0</v>
      </c>
      <c r="AM227">
        <v>0</v>
      </c>
      <c r="AN227">
        <v>0</v>
      </c>
      <c r="AO227">
        <v>0</v>
      </c>
      <c r="AP227">
        <v>0</v>
      </c>
      <c r="AQ227">
        <v>0</v>
      </c>
      <c r="AR227">
        <v>0</v>
      </c>
      <c r="AS227">
        <v>0</v>
      </c>
      <c r="AT227">
        <v>0</v>
      </c>
      <c r="AU227">
        <v>0</v>
      </c>
      <c r="AV227">
        <v>0</v>
      </c>
      <c r="AW227">
        <v>0</v>
      </c>
      <c r="AX227">
        <v>0</v>
      </c>
      <c r="AY227">
        <v>0</v>
      </c>
      <c r="AZ227">
        <v>0</v>
      </c>
      <c r="BA227">
        <v>0</v>
      </c>
    </row>
    <row r="228" spans="1:53" hidden="1" x14ac:dyDescent="0.2">
      <c r="A228" t="s">
        <v>3018</v>
      </c>
      <c r="B228" t="s">
        <v>454</v>
      </c>
      <c r="C228" s="2" t="s">
        <v>3019</v>
      </c>
      <c r="D228" s="2" t="s">
        <v>3020</v>
      </c>
      <c r="E228" s="2" t="s">
        <v>3021</v>
      </c>
      <c r="F228" s="2" t="s">
        <v>3022</v>
      </c>
      <c r="G228" s="2" t="s">
        <v>3023</v>
      </c>
      <c r="H228" s="2" t="s">
        <v>3024</v>
      </c>
      <c r="I228" s="2" t="s">
        <v>3025</v>
      </c>
      <c r="J228" s="2" t="s">
        <v>3026</v>
      </c>
      <c r="K228" s="2" t="s">
        <v>3027</v>
      </c>
      <c r="L228" s="2" t="s">
        <v>3028</v>
      </c>
      <c r="M228" s="2" t="s">
        <v>3029</v>
      </c>
      <c r="N228" s="2" t="s">
        <v>3030</v>
      </c>
      <c r="O228" s="2" t="s">
        <v>3031</v>
      </c>
      <c r="P228" s="2" t="s">
        <v>3032</v>
      </c>
      <c r="Q228" s="2" t="s">
        <v>3033</v>
      </c>
      <c r="R228">
        <v>1903</v>
      </c>
      <c r="S228" s="2" t="s">
        <v>3034</v>
      </c>
      <c r="T228" s="2" t="s">
        <v>3035</v>
      </c>
      <c r="U228" s="2" t="s">
        <v>3036</v>
      </c>
      <c r="V228" s="2" t="s">
        <v>3037</v>
      </c>
      <c r="W228" s="2" t="s">
        <v>3038</v>
      </c>
      <c r="X228" s="2" t="s">
        <v>3039</v>
      </c>
      <c r="Y228">
        <v>3017.62</v>
      </c>
      <c r="Z228" s="2" t="s">
        <v>3040</v>
      </c>
      <c r="AA228" s="2" t="s">
        <v>3041</v>
      </c>
      <c r="AB228" s="2" t="s">
        <v>3042</v>
      </c>
      <c r="AC228" s="2" t="s">
        <v>3043</v>
      </c>
      <c r="AD228" s="2" t="s">
        <v>3044</v>
      </c>
      <c r="AE228" s="2" t="s">
        <v>3045</v>
      </c>
      <c r="AF228" s="2" t="s">
        <v>3046</v>
      </c>
      <c r="AG228" s="2" t="s">
        <v>3047</v>
      </c>
      <c r="AH228">
        <v>2877.1365601092898</v>
      </c>
      <c r="AI228">
        <v>3113.4418273972601</v>
      </c>
      <c r="AJ228" s="2" t="s">
        <v>3048</v>
      </c>
      <c r="AK228" s="2" t="s">
        <v>3049</v>
      </c>
      <c r="AL228">
        <v>2700.9987999999998</v>
      </c>
      <c r="AM228">
        <v>2708.232</v>
      </c>
      <c r="AN228">
        <v>2597.7773999999999</v>
      </c>
      <c r="AO228">
        <v>2682.4396999999999</v>
      </c>
      <c r="AP228">
        <v>2683.9690000000001</v>
      </c>
      <c r="AQ228">
        <v>2682.5821999999998</v>
      </c>
      <c r="AR228">
        <v>2684.0398</v>
      </c>
      <c r="AS228" s="2" t="s">
        <v>3050</v>
      </c>
      <c r="AT228" s="2" t="s">
        <v>3051</v>
      </c>
      <c r="AU228" s="2" t="s">
        <v>3052</v>
      </c>
      <c r="AV228" s="2" t="s">
        <v>3053</v>
      </c>
      <c r="AW228" s="2" t="s">
        <v>3054</v>
      </c>
      <c r="AX228" s="2" t="s">
        <v>3055</v>
      </c>
      <c r="AY228" s="2" t="s">
        <v>3056</v>
      </c>
      <c r="AZ228">
        <v>722.646966915804</v>
      </c>
      <c r="BA228">
        <v>769.70789901971398</v>
      </c>
    </row>
    <row r="229" spans="1:53" hidden="1" x14ac:dyDescent="0.2">
      <c r="A229" t="s">
        <v>3057</v>
      </c>
      <c r="B229" t="s">
        <v>456</v>
      </c>
      <c r="J229">
        <v>0</v>
      </c>
      <c r="K229">
        <v>0</v>
      </c>
      <c r="L229">
        <v>0</v>
      </c>
      <c r="M229">
        <v>0</v>
      </c>
      <c r="N229">
        <v>0</v>
      </c>
      <c r="O229">
        <v>0</v>
      </c>
      <c r="P229">
        <v>0.8</v>
      </c>
      <c r="Q229">
        <v>5</v>
      </c>
      <c r="R229">
        <v>15</v>
      </c>
      <c r="S229">
        <v>32</v>
      </c>
      <c r="T229">
        <v>50</v>
      </c>
      <c r="U229">
        <v>80</v>
      </c>
      <c r="V229">
        <v>106</v>
      </c>
      <c r="W229" s="2" t="s">
        <v>3058</v>
      </c>
      <c r="X229" s="2" t="s">
        <v>3059</v>
      </c>
      <c r="Y229" s="2" t="s">
        <v>3060</v>
      </c>
      <c r="Z229" s="2" t="s">
        <v>3061</v>
      </c>
      <c r="AA229" s="2" t="s">
        <v>3062</v>
      </c>
      <c r="AB229" s="2" t="s">
        <v>3063</v>
      </c>
      <c r="AC229" s="2" t="s">
        <v>3064</v>
      </c>
      <c r="AD229" s="2" t="s">
        <v>3065</v>
      </c>
      <c r="AE229" s="2" t="s">
        <v>3066</v>
      </c>
      <c r="AF229" s="2" t="s">
        <v>3067</v>
      </c>
      <c r="AG229" s="2" t="s">
        <v>3068</v>
      </c>
      <c r="AH229" s="2" t="s">
        <v>3069</v>
      </c>
      <c r="AI229">
        <v>371.05640273972602</v>
      </c>
      <c r="AJ229">
        <v>365.74380000000002</v>
      </c>
      <c r="AK229" s="2" t="s">
        <v>3070</v>
      </c>
      <c r="AL229" s="2" t="s">
        <v>3071</v>
      </c>
      <c r="AM229" s="2" t="s">
        <v>3072</v>
      </c>
      <c r="AN229" s="2" t="s">
        <v>3073</v>
      </c>
      <c r="AO229" s="2" t="s">
        <v>3074</v>
      </c>
      <c r="AP229" s="2" t="s">
        <v>3075</v>
      </c>
      <c r="AQ229" s="2" t="s">
        <v>3076</v>
      </c>
      <c r="AR229">
        <v>318.859497260274</v>
      </c>
      <c r="AS229">
        <v>369.44599589041098</v>
      </c>
      <c r="AT229" s="2" t="s">
        <v>3077</v>
      </c>
      <c r="AU229" s="2" t="s">
        <v>3078</v>
      </c>
      <c r="AV229" s="2" t="s">
        <v>3079</v>
      </c>
      <c r="AW229" s="2" t="s">
        <v>3080</v>
      </c>
      <c r="AX229" s="2" t="s">
        <v>3081</v>
      </c>
      <c r="AY229" s="2" t="s">
        <v>3082</v>
      </c>
      <c r="AZ229" s="2" t="s">
        <v>3083</v>
      </c>
      <c r="BA229" s="2" t="s">
        <v>3084</v>
      </c>
    </row>
    <row r="230" spans="1:53" hidden="1" x14ac:dyDescent="0.2">
      <c r="A230" t="s">
        <v>3085</v>
      </c>
      <c r="B230" t="s">
        <v>458</v>
      </c>
      <c r="J230">
        <v>0</v>
      </c>
      <c r="K230">
        <v>0</v>
      </c>
      <c r="L230">
        <v>0</v>
      </c>
      <c r="M230">
        <v>0</v>
      </c>
      <c r="N230">
        <v>0</v>
      </c>
      <c r="O230">
        <v>0</v>
      </c>
      <c r="P230">
        <v>0</v>
      </c>
      <c r="Q230">
        <v>0</v>
      </c>
      <c r="R230">
        <v>0</v>
      </c>
      <c r="S230">
        <v>0</v>
      </c>
      <c r="T230">
        <v>0</v>
      </c>
      <c r="U230">
        <v>0</v>
      </c>
      <c r="V230">
        <v>0</v>
      </c>
      <c r="AH230">
        <v>0</v>
      </c>
      <c r="AI230">
        <v>0</v>
      </c>
      <c r="AJ230">
        <v>0</v>
      </c>
      <c r="AK230">
        <v>0</v>
      </c>
      <c r="AL230">
        <v>0</v>
      </c>
      <c r="AM230">
        <v>0</v>
      </c>
      <c r="AN230">
        <v>0</v>
      </c>
      <c r="AO230">
        <v>0</v>
      </c>
      <c r="AP230">
        <v>0</v>
      </c>
      <c r="AQ230">
        <v>0</v>
      </c>
      <c r="AR230">
        <v>0</v>
      </c>
      <c r="AS230">
        <v>0</v>
      </c>
      <c r="AT230">
        <v>0</v>
      </c>
      <c r="AU230">
        <v>0</v>
      </c>
      <c r="AV230">
        <v>0</v>
      </c>
      <c r="AW230">
        <v>0</v>
      </c>
      <c r="AX230">
        <v>0</v>
      </c>
      <c r="AY230">
        <v>0</v>
      </c>
      <c r="AZ230">
        <v>0</v>
      </c>
      <c r="BA230">
        <v>0</v>
      </c>
    </row>
    <row r="231" spans="1:53" hidden="1" x14ac:dyDescent="0.2">
      <c r="A231" t="s">
        <v>3086</v>
      </c>
      <c r="B231" t="s">
        <v>460</v>
      </c>
      <c r="J231">
        <v>0</v>
      </c>
      <c r="K231">
        <v>0</v>
      </c>
      <c r="L231">
        <v>0</v>
      </c>
      <c r="M231">
        <v>0</v>
      </c>
      <c r="N231">
        <v>0</v>
      </c>
      <c r="O231">
        <v>0</v>
      </c>
      <c r="P231">
        <v>0</v>
      </c>
      <c r="Q231">
        <v>0</v>
      </c>
      <c r="R231">
        <v>0</v>
      </c>
      <c r="S231">
        <v>0</v>
      </c>
      <c r="T231">
        <v>0</v>
      </c>
      <c r="U231">
        <v>0</v>
      </c>
      <c r="V231">
        <v>0</v>
      </c>
      <c r="AH231">
        <v>0</v>
      </c>
      <c r="AI231">
        <v>0</v>
      </c>
      <c r="AJ231">
        <v>0</v>
      </c>
      <c r="AK231">
        <v>0</v>
      </c>
      <c r="AL231">
        <v>0</v>
      </c>
      <c r="AM231">
        <v>0</v>
      </c>
      <c r="AN231">
        <v>0</v>
      </c>
      <c r="AO231">
        <v>0</v>
      </c>
      <c r="AP231">
        <v>0</v>
      </c>
      <c r="AQ231">
        <v>0</v>
      </c>
      <c r="AR231">
        <v>0</v>
      </c>
      <c r="AS231">
        <v>0</v>
      </c>
      <c r="AT231">
        <v>0</v>
      </c>
      <c r="AU231">
        <v>0</v>
      </c>
      <c r="AV231">
        <v>0</v>
      </c>
      <c r="AW231">
        <v>0</v>
      </c>
      <c r="AX231">
        <v>0</v>
      </c>
      <c r="AY231">
        <v>0</v>
      </c>
      <c r="AZ231">
        <v>0</v>
      </c>
      <c r="BA231">
        <v>0</v>
      </c>
    </row>
    <row r="232" spans="1:53" hidden="1" x14ac:dyDescent="0.2">
      <c r="A232" t="s">
        <v>3087</v>
      </c>
      <c r="B232" t="s">
        <v>462</v>
      </c>
      <c r="J232">
        <v>0</v>
      </c>
      <c r="K232">
        <v>0</v>
      </c>
      <c r="L232">
        <v>0</v>
      </c>
      <c r="M232">
        <v>0</v>
      </c>
      <c r="N232">
        <v>0</v>
      </c>
      <c r="O232">
        <v>0</v>
      </c>
      <c r="P232">
        <v>8.6</v>
      </c>
      <c r="Q232">
        <v>19</v>
      </c>
      <c r="R232">
        <v>172</v>
      </c>
      <c r="S232">
        <v>193</v>
      </c>
      <c r="T232">
        <v>191</v>
      </c>
      <c r="U232">
        <v>194</v>
      </c>
      <c r="V232">
        <v>181</v>
      </c>
      <c r="W232" s="2" t="s">
        <v>3088</v>
      </c>
      <c r="X232" s="2" t="s">
        <v>3089</v>
      </c>
      <c r="Y232">
        <v>352.678</v>
      </c>
      <c r="Z232" s="2" t="s">
        <v>3090</v>
      </c>
      <c r="AA232" s="2" t="s">
        <v>3091</v>
      </c>
      <c r="AB232" s="2" t="s">
        <v>3092</v>
      </c>
      <c r="AC232">
        <v>403.42700000000002</v>
      </c>
      <c r="AD232" s="2" t="s">
        <v>3093</v>
      </c>
      <c r="AE232" s="2" t="s">
        <v>3094</v>
      </c>
      <c r="AF232" s="2" t="s">
        <v>3095</v>
      </c>
      <c r="AG232" s="2" t="s">
        <v>3096</v>
      </c>
      <c r="AH232" s="2" t="s">
        <v>3097</v>
      </c>
      <c r="AI232" s="2" t="s">
        <v>3098</v>
      </c>
      <c r="AJ232" s="2" t="s">
        <v>3099</v>
      </c>
      <c r="AK232" s="2" t="s">
        <v>3100</v>
      </c>
      <c r="AL232" s="2" t="s">
        <v>3101</v>
      </c>
      <c r="AM232" s="2" t="s">
        <v>3102</v>
      </c>
      <c r="AN232" s="2" t="s">
        <v>3103</v>
      </c>
      <c r="AO232" s="2" t="s">
        <v>3104</v>
      </c>
      <c r="AP232" s="2" t="s">
        <v>3105</v>
      </c>
      <c r="AQ232" s="2" t="s">
        <v>3106</v>
      </c>
      <c r="AR232" s="2" t="s">
        <v>3107</v>
      </c>
      <c r="AS232">
        <v>47.827199999999998</v>
      </c>
      <c r="AT232" s="2" t="s">
        <v>3108</v>
      </c>
      <c r="AU232">
        <v>32.229500000000002</v>
      </c>
      <c r="AV232">
        <v>47.232199999999999</v>
      </c>
      <c r="AW232" s="2" t="s">
        <v>3109</v>
      </c>
      <c r="AX232" s="2" t="s">
        <v>3110</v>
      </c>
      <c r="AY232" s="2" t="s">
        <v>3111</v>
      </c>
      <c r="AZ232">
        <v>48.804671808753397</v>
      </c>
      <c r="BA232" s="2" t="s">
        <v>3112</v>
      </c>
    </row>
    <row r="233" spans="1:53" hidden="1" x14ac:dyDescent="0.2">
      <c r="A233" t="s">
        <v>3113</v>
      </c>
      <c r="B233" t="s">
        <v>464</v>
      </c>
      <c r="J233">
        <v>0</v>
      </c>
      <c r="K233">
        <v>0</v>
      </c>
      <c r="L233">
        <v>0</v>
      </c>
      <c r="M233">
        <v>0</v>
      </c>
      <c r="N233">
        <v>0</v>
      </c>
      <c r="O233">
        <v>0</v>
      </c>
      <c r="P233">
        <v>0.1</v>
      </c>
      <c r="Q233">
        <v>0.2</v>
      </c>
      <c r="R233">
        <v>0.5</v>
      </c>
      <c r="S233">
        <v>0.2</v>
      </c>
      <c r="T233">
        <v>0.1</v>
      </c>
      <c r="U233">
        <v>0.2</v>
      </c>
      <c r="V233">
        <v>0.1</v>
      </c>
      <c r="AH233">
        <v>0.15</v>
      </c>
      <c r="AI233">
        <v>0.159</v>
      </c>
      <c r="AJ233">
        <v>0.159</v>
      </c>
      <c r="AK233">
        <v>0.19</v>
      </c>
      <c r="AL233">
        <v>0.1343</v>
      </c>
      <c r="AM233">
        <v>0.1229</v>
      </c>
      <c r="AN233">
        <v>0.14430000000000001</v>
      </c>
      <c r="AO233">
        <v>0.1522</v>
      </c>
      <c r="AP233">
        <v>0.16109999999999999</v>
      </c>
      <c r="AQ233">
        <v>0.12709999999999999</v>
      </c>
      <c r="AR233">
        <v>0.14499999999999999</v>
      </c>
      <c r="AS233">
        <v>0.1318</v>
      </c>
      <c r="AT233">
        <v>0.1278</v>
      </c>
      <c r="AU233">
        <v>0.1331</v>
      </c>
      <c r="AV233">
        <v>0.13469999999999999</v>
      </c>
      <c r="AW233">
        <v>0.1366</v>
      </c>
      <c r="AX233">
        <v>0.12920000000000001</v>
      </c>
      <c r="AY233" s="2" t="s">
        <v>3114</v>
      </c>
      <c r="AZ233" s="2" t="s">
        <v>3115</v>
      </c>
      <c r="BA233" s="2" t="s">
        <v>3116</v>
      </c>
    </row>
    <row r="234" spans="1:53" hidden="1" x14ac:dyDescent="0.2">
      <c r="A234" t="s">
        <v>3117</v>
      </c>
      <c r="B234" t="s">
        <v>466</v>
      </c>
      <c r="J234">
        <v>0</v>
      </c>
      <c r="K234">
        <v>0</v>
      </c>
      <c r="L234">
        <v>0</v>
      </c>
      <c r="M234">
        <v>0</v>
      </c>
      <c r="N234">
        <v>0</v>
      </c>
      <c r="O234">
        <v>0</v>
      </c>
      <c r="P234">
        <v>0</v>
      </c>
      <c r="Q234">
        <v>0</v>
      </c>
      <c r="R234">
        <v>0</v>
      </c>
      <c r="S234">
        <v>0</v>
      </c>
      <c r="T234">
        <v>0</v>
      </c>
      <c r="U234">
        <v>0</v>
      </c>
      <c r="V234">
        <v>0</v>
      </c>
      <c r="AH234">
        <v>0</v>
      </c>
      <c r="AI234">
        <v>0</v>
      </c>
      <c r="AJ234">
        <v>0</v>
      </c>
      <c r="AK234">
        <v>0</v>
      </c>
      <c r="AL234">
        <v>0.04</v>
      </c>
      <c r="AM234">
        <v>0.06</v>
      </c>
      <c r="AN234">
        <v>0</v>
      </c>
      <c r="AO234">
        <v>0</v>
      </c>
      <c r="AP234">
        <v>0.12</v>
      </c>
      <c r="AQ234">
        <v>3.9E-2</v>
      </c>
      <c r="AR234">
        <v>0.68100000000000005</v>
      </c>
      <c r="AS234">
        <v>0.72399999999999998</v>
      </c>
      <c r="AT234">
        <v>0.81899999999999995</v>
      </c>
      <c r="AU234">
        <v>0.8</v>
      </c>
      <c r="AV234">
        <v>0.8</v>
      </c>
      <c r="AW234">
        <v>0.8</v>
      </c>
      <c r="AX234">
        <v>0.8</v>
      </c>
      <c r="AY234">
        <v>0.8</v>
      </c>
      <c r="AZ234">
        <v>0.8</v>
      </c>
      <c r="BA234">
        <v>0.8</v>
      </c>
    </row>
    <row r="235" spans="1:53" hidden="1" x14ac:dyDescent="0.2">
      <c r="B235" t="s">
        <v>3118</v>
      </c>
    </row>
    <row r="236" spans="1:53" hidden="1" x14ac:dyDescent="0.2">
      <c r="A236" t="s">
        <v>3119</v>
      </c>
      <c r="B236" t="s">
        <v>3</v>
      </c>
      <c r="J236">
        <v>63092.9</v>
      </c>
      <c r="K236">
        <v>59785.5</v>
      </c>
      <c r="L236">
        <v>57242.9</v>
      </c>
      <c r="M236">
        <v>57123.7</v>
      </c>
      <c r="N236">
        <v>58613.7</v>
      </c>
      <c r="O236">
        <v>58186.9</v>
      </c>
      <c r="P236">
        <v>60769.572999999997</v>
      </c>
      <c r="Q236">
        <v>61257.572999999997</v>
      </c>
      <c r="R236">
        <v>63496.754000000001</v>
      </c>
      <c r="S236">
        <v>64633.953999999998</v>
      </c>
      <c r="T236">
        <v>65482.053999999996</v>
      </c>
      <c r="U236">
        <v>65316.436000000002</v>
      </c>
      <c r="V236">
        <v>65405.968000000001</v>
      </c>
      <c r="W236" s="2" t="s">
        <v>3120</v>
      </c>
      <c r="X236" s="2" t="s">
        <v>3121</v>
      </c>
      <c r="Y236" s="2" t="s">
        <v>3122</v>
      </c>
      <c r="Z236" s="2" t="s">
        <v>3123</v>
      </c>
      <c r="AA236" s="2" t="s">
        <v>3124</v>
      </c>
      <c r="AB236" s="2" t="s">
        <v>3125</v>
      </c>
      <c r="AC236" s="2" t="s">
        <v>3126</v>
      </c>
      <c r="AD236">
        <v>74673.976674398902</v>
      </c>
      <c r="AE236" s="2" t="s">
        <v>3127</v>
      </c>
      <c r="AF236" s="2" t="s">
        <v>3128</v>
      </c>
      <c r="AG236" s="2" t="s">
        <v>3129</v>
      </c>
      <c r="AH236" s="2" t="s">
        <v>3130</v>
      </c>
      <c r="AI236">
        <v>82560.423873972599</v>
      </c>
      <c r="AJ236" s="2" t="s">
        <v>3131</v>
      </c>
      <c r="AK236" s="2" t="s">
        <v>3132</v>
      </c>
      <c r="AL236" s="2" t="s">
        <v>3133</v>
      </c>
      <c r="AM236">
        <v>83621.372441095897</v>
      </c>
      <c r="AN236" s="2" t="s">
        <v>3134</v>
      </c>
      <c r="AO236" s="2" t="s">
        <v>3135</v>
      </c>
      <c r="AP236" s="2" t="s">
        <v>3136</v>
      </c>
      <c r="AQ236" s="2" t="s">
        <v>3137</v>
      </c>
      <c r="AR236" s="2" t="s">
        <v>3138</v>
      </c>
      <c r="AS236" s="2" t="s">
        <v>3139</v>
      </c>
      <c r="AT236" s="2" t="s">
        <v>3140</v>
      </c>
      <c r="AU236" s="2" t="s">
        <v>9428</v>
      </c>
      <c r="AV236" s="2" t="s">
        <v>9429</v>
      </c>
      <c r="AW236" s="2" t="s">
        <v>9430</v>
      </c>
      <c r="AX236" s="2" t="s">
        <v>9431</v>
      </c>
      <c r="AY236" s="2" t="s">
        <v>9432</v>
      </c>
      <c r="AZ236" s="2" t="s">
        <v>9433</v>
      </c>
      <c r="BA236" s="2" t="s">
        <v>9434</v>
      </c>
    </row>
    <row r="237" spans="1:53" hidden="1" x14ac:dyDescent="0.2">
      <c r="A237" t="s">
        <v>3141</v>
      </c>
      <c r="B237" t="s">
        <v>5</v>
      </c>
      <c r="J237">
        <v>0</v>
      </c>
      <c r="K237">
        <v>0</v>
      </c>
      <c r="L237">
        <v>0</v>
      </c>
      <c r="M237">
        <v>0</v>
      </c>
      <c r="N237">
        <v>0</v>
      </c>
      <c r="O237">
        <v>0</v>
      </c>
      <c r="P237">
        <v>0</v>
      </c>
      <c r="Q237">
        <v>0</v>
      </c>
      <c r="R237">
        <v>0</v>
      </c>
      <c r="S237">
        <v>0</v>
      </c>
      <c r="T237">
        <v>0</v>
      </c>
      <c r="U237">
        <v>0</v>
      </c>
      <c r="V237">
        <v>0</v>
      </c>
      <c r="AH237">
        <v>0</v>
      </c>
      <c r="AI237">
        <v>0</v>
      </c>
      <c r="AJ237">
        <v>0</v>
      </c>
      <c r="AK237">
        <v>0</v>
      </c>
      <c r="AL237">
        <v>0</v>
      </c>
      <c r="AM237">
        <v>0</v>
      </c>
      <c r="AN237">
        <v>0</v>
      </c>
      <c r="AO237">
        <v>0</v>
      </c>
      <c r="AP237">
        <v>0</v>
      </c>
      <c r="AQ237">
        <v>0</v>
      </c>
      <c r="AR237">
        <v>0</v>
      </c>
      <c r="AS237">
        <v>0</v>
      </c>
      <c r="AT237">
        <v>0</v>
      </c>
      <c r="AU237">
        <v>0</v>
      </c>
      <c r="AV237">
        <v>0</v>
      </c>
      <c r="AW237">
        <v>0</v>
      </c>
      <c r="AX237">
        <v>0</v>
      </c>
      <c r="AY237">
        <v>0</v>
      </c>
      <c r="AZ237">
        <v>0</v>
      </c>
      <c r="BA237">
        <v>0</v>
      </c>
    </row>
    <row r="238" spans="1:53" hidden="1" x14ac:dyDescent="0.2">
      <c r="A238" t="s">
        <v>3142</v>
      </c>
      <c r="B238" t="s">
        <v>7</v>
      </c>
      <c r="J238">
        <v>44</v>
      </c>
      <c r="K238">
        <v>44</v>
      </c>
      <c r="L238">
        <v>64</v>
      </c>
      <c r="M238">
        <v>75</v>
      </c>
      <c r="N238">
        <v>55</v>
      </c>
      <c r="O238">
        <v>55</v>
      </c>
      <c r="P238">
        <v>55</v>
      </c>
      <c r="Q238">
        <v>54</v>
      </c>
      <c r="R238">
        <v>44</v>
      </c>
      <c r="S238">
        <v>47</v>
      </c>
      <c r="T238">
        <v>30</v>
      </c>
      <c r="U238">
        <v>19</v>
      </c>
      <c r="V238">
        <v>11</v>
      </c>
      <c r="W238">
        <v>11</v>
      </c>
      <c r="X238">
        <v>10</v>
      </c>
      <c r="Y238">
        <v>9</v>
      </c>
      <c r="Z238">
        <v>9</v>
      </c>
      <c r="AA238" s="2" t="s">
        <v>505</v>
      </c>
      <c r="AB238" s="2" t="s">
        <v>506</v>
      </c>
      <c r="AC238" s="2" t="s">
        <v>507</v>
      </c>
      <c r="AD238">
        <v>5.7160000000000002</v>
      </c>
      <c r="AE238">
        <v>5.6239999999999997</v>
      </c>
      <c r="AF238">
        <v>7.1059999999999999</v>
      </c>
      <c r="AG238">
        <v>6.7809999999999997</v>
      </c>
      <c r="AH238">
        <v>7.5739999999999998</v>
      </c>
      <c r="AI238">
        <v>7</v>
      </c>
      <c r="AJ238">
        <v>9</v>
      </c>
      <c r="AK238">
        <v>10</v>
      </c>
      <c r="AL238">
        <v>6</v>
      </c>
      <c r="AM238" s="2" t="s">
        <v>3143</v>
      </c>
      <c r="AN238" s="2" t="s">
        <v>3144</v>
      </c>
      <c r="AO238" s="2" t="s">
        <v>3145</v>
      </c>
      <c r="AP238" s="2" t="s">
        <v>3146</v>
      </c>
      <c r="AQ238" s="2" t="s">
        <v>3147</v>
      </c>
      <c r="AR238" s="2" t="s">
        <v>3148</v>
      </c>
      <c r="AS238" s="2" t="s">
        <v>1115</v>
      </c>
      <c r="AT238" s="2" t="s">
        <v>3149</v>
      </c>
      <c r="AU238">
        <v>17</v>
      </c>
      <c r="AV238">
        <v>16</v>
      </c>
      <c r="AW238">
        <v>18</v>
      </c>
      <c r="AX238" s="2" t="s">
        <v>3150</v>
      </c>
      <c r="AY238" s="2" t="s">
        <v>9435</v>
      </c>
      <c r="AZ238" s="2" t="s">
        <v>9436</v>
      </c>
      <c r="BA238" s="2" t="s">
        <v>3151</v>
      </c>
    </row>
    <row r="239" spans="1:53" hidden="1" x14ac:dyDescent="0.2">
      <c r="A239" t="s">
        <v>3152</v>
      </c>
      <c r="B239" t="s">
        <v>10</v>
      </c>
      <c r="C239" s="2" t="s">
        <v>519</v>
      </c>
      <c r="D239" s="2" t="s">
        <v>520</v>
      </c>
      <c r="E239" s="2" t="s">
        <v>521</v>
      </c>
      <c r="F239">
        <v>1075.2595628415299</v>
      </c>
      <c r="G239" s="2" t="s">
        <v>522</v>
      </c>
      <c r="H239" s="2" t="s">
        <v>523</v>
      </c>
      <c r="I239" s="2" t="s">
        <v>524</v>
      </c>
      <c r="J239" s="2" t="s">
        <v>525</v>
      </c>
      <c r="K239" s="2" t="s">
        <v>526</v>
      </c>
      <c r="L239" s="2" t="s">
        <v>527</v>
      </c>
      <c r="M239" s="2" t="s">
        <v>528</v>
      </c>
      <c r="N239" s="2" t="s">
        <v>529</v>
      </c>
      <c r="O239" s="2" t="s">
        <v>530</v>
      </c>
      <c r="P239">
        <v>1072</v>
      </c>
      <c r="Q239" s="2" t="s">
        <v>531</v>
      </c>
      <c r="R239">
        <v>1045</v>
      </c>
      <c r="S239" s="2" t="s">
        <v>532</v>
      </c>
      <c r="T239" s="2" t="s">
        <v>533</v>
      </c>
      <c r="U239">
        <v>1170</v>
      </c>
      <c r="V239" s="2" t="s">
        <v>534</v>
      </c>
      <c r="W239" s="2" t="s">
        <v>535</v>
      </c>
      <c r="X239" s="2" t="s">
        <v>536</v>
      </c>
      <c r="Y239" s="2" t="s">
        <v>537</v>
      </c>
      <c r="Z239" s="2" t="s">
        <v>538</v>
      </c>
      <c r="AA239" s="2" t="s">
        <v>539</v>
      </c>
      <c r="AB239" s="2" t="s">
        <v>540</v>
      </c>
      <c r="AC239" s="2" t="s">
        <v>541</v>
      </c>
      <c r="AD239" s="2" t="s">
        <v>542</v>
      </c>
      <c r="AE239" s="2" t="s">
        <v>543</v>
      </c>
      <c r="AF239" s="2" t="s">
        <v>544</v>
      </c>
      <c r="AG239" s="2" t="s">
        <v>545</v>
      </c>
      <c r="AH239" s="2" t="s">
        <v>3153</v>
      </c>
      <c r="AI239" s="2" t="s">
        <v>3154</v>
      </c>
      <c r="AJ239" s="2" t="s">
        <v>3155</v>
      </c>
      <c r="AK239" s="2" t="s">
        <v>3156</v>
      </c>
      <c r="AL239">
        <v>1955</v>
      </c>
      <c r="AM239" s="2" t="s">
        <v>3157</v>
      </c>
      <c r="AN239">
        <v>1880</v>
      </c>
      <c r="AO239">
        <v>1862</v>
      </c>
      <c r="AP239" s="2" t="s">
        <v>3158</v>
      </c>
      <c r="AQ239" s="2" t="s">
        <v>3159</v>
      </c>
      <c r="AR239">
        <v>1720</v>
      </c>
      <c r="AS239">
        <v>1797</v>
      </c>
      <c r="AT239" s="2" t="s">
        <v>3160</v>
      </c>
      <c r="AU239" s="2" t="s">
        <v>3161</v>
      </c>
      <c r="AV239" s="2" t="s">
        <v>3162</v>
      </c>
      <c r="AW239" s="2" t="s">
        <v>3163</v>
      </c>
      <c r="AX239" s="2" t="s">
        <v>3164</v>
      </c>
      <c r="AY239" s="2" t="s">
        <v>3165</v>
      </c>
      <c r="AZ239">
        <v>1471.8630136986301</v>
      </c>
      <c r="BA239" s="2" t="s">
        <v>3166</v>
      </c>
    </row>
    <row r="240" spans="1:53" hidden="1" x14ac:dyDescent="0.2">
      <c r="A240" t="s">
        <v>3167</v>
      </c>
      <c r="B240" t="s">
        <v>12</v>
      </c>
      <c r="J240">
        <v>0</v>
      </c>
      <c r="K240">
        <v>0</v>
      </c>
      <c r="L240">
        <v>0</v>
      </c>
      <c r="M240">
        <v>0</v>
      </c>
      <c r="N240">
        <v>0</v>
      </c>
      <c r="O240">
        <v>0</v>
      </c>
      <c r="P240">
        <v>0</v>
      </c>
      <c r="Q240">
        <v>0</v>
      </c>
      <c r="R240">
        <v>0</v>
      </c>
      <c r="S240">
        <v>0</v>
      </c>
      <c r="T240">
        <v>0</v>
      </c>
      <c r="U240">
        <v>0</v>
      </c>
      <c r="V240">
        <v>0</v>
      </c>
      <c r="AH240">
        <v>0</v>
      </c>
      <c r="AI240">
        <v>0</v>
      </c>
      <c r="AJ240">
        <v>0</v>
      </c>
      <c r="AK240">
        <v>0</v>
      </c>
      <c r="AL240">
        <v>0</v>
      </c>
      <c r="AM240">
        <v>0</v>
      </c>
      <c r="AN240">
        <v>0</v>
      </c>
      <c r="AO240">
        <v>0</v>
      </c>
      <c r="AP240">
        <v>0</v>
      </c>
      <c r="AQ240">
        <v>0</v>
      </c>
      <c r="AR240">
        <v>0</v>
      </c>
      <c r="AS240">
        <v>0</v>
      </c>
      <c r="AT240">
        <v>0</v>
      </c>
      <c r="AU240">
        <v>0</v>
      </c>
      <c r="AV240">
        <v>0</v>
      </c>
      <c r="AW240">
        <v>0</v>
      </c>
      <c r="AX240">
        <v>0</v>
      </c>
      <c r="AY240">
        <v>0</v>
      </c>
      <c r="AZ240">
        <v>0</v>
      </c>
      <c r="BA240">
        <v>0</v>
      </c>
    </row>
    <row r="241" spans="1:53" hidden="1" x14ac:dyDescent="0.2">
      <c r="A241" t="s">
        <v>3168</v>
      </c>
      <c r="B241" t="s">
        <v>14</v>
      </c>
      <c r="C241">
        <v>162</v>
      </c>
      <c r="D241">
        <v>169</v>
      </c>
      <c r="E241">
        <v>165</v>
      </c>
      <c r="F241">
        <v>108</v>
      </c>
      <c r="G241">
        <v>194</v>
      </c>
      <c r="H241">
        <v>131</v>
      </c>
      <c r="I241">
        <v>147</v>
      </c>
      <c r="J241">
        <v>150</v>
      </c>
      <c r="K241">
        <v>130</v>
      </c>
      <c r="L241">
        <v>122</v>
      </c>
      <c r="M241" s="2" t="s">
        <v>562</v>
      </c>
      <c r="N241" s="2" t="s">
        <v>563</v>
      </c>
      <c r="O241" s="2" t="s">
        <v>564</v>
      </c>
      <c r="P241" s="2" t="s">
        <v>565</v>
      </c>
      <c r="Q241" s="2" t="s">
        <v>566</v>
      </c>
      <c r="R241" s="2" t="s">
        <v>567</v>
      </c>
      <c r="S241" s="2" t="s">
        <v>568</v>
      </c>
      <c r="T241" s="2" t="s">
        <v>569</v>
      </c>
      <c r="U241" s="2" t="s">
        <v>570</v>
      </c>
      <c r="V241" s="2" t="s">
        <v>571</v>
      </c>
      <c r="W241" s="2" t="s">
        <v>572</v>
      </c>
      <c r="X241">
        <v>491.75890410958903</v>
      </c>
      <c r="Y241" s="2" t="s">
        <v>573</v>
      </c>
      <c r="Z241">
        <v>691.01639344262298</v>
      </c>
      <c r="AA241">
        <v>709.78630136986305</v>
      </c>
      <c r="AB241" s="2" t="s">
        <v>574</v>
      </c>
      <c r="AC241" s="2" t="s">
        <v>575</v>
      </c>
      <c r="AD241" s="2" t="s">
        <v>576</v>
      </c>
      <c r="AE241" s="2" t="s">
        <v>577</v>
      </c>
      <c r="AF241" s="2" t="s">
        <v>578</v>
      </c>
      <c r="AG241" s="2" t="s">
        <v>579</v>
      </c>
      <c r="AH241" s="2" t="s">
        <v>3169</v>
      </c>
      <c r="AI241" s="2" t="s">
        <v>3170</v>
      </c>
      <c r="AJ241" s="2" t="s">
        <v>3171</v>
      </c>
      <c r="AK241" s="2" t="s">
        <v>3172</v>
      </c>
      <c r="AL241" s="2" t="s">
        <v>3173</v>
      </c>
      <c r="AM241" s="2" t="s">
        <v>3174</v>
      </c>
      <c r="AN241" s="2" t="s">
        <v>3175</v>
      </c>
      <c r="AO241" s="2" t="s">
        <v>3176</v>
      </c>
      <c r="AP241" s="2" t="s">
        <v>3177</v>
      </c>
      <c r="AQ241" s="2" t="s">
        <v>3178</v>
      </c>
      <c r="AR241" s="2" t="s">
        <v>3179</v>
      </c>
      <c r="AS241">
        <v>1828.8630136986301</v>
      </c>
      <c r="AT241" s="2" t="s">
        <v>3180</v>
      </c>
      <c r="AU241" s="2" t="s">
        <v>3181</v>
      </c>
      <c r="AV241" s="2" t="s">
        <v>3182</v>
      </c>
      <c r="AW241" s="2" t="s">
        <v>3183</v>
      </c>
      <c r="AX241" s="2" t="s">
        <v>3184</v>
      </c>
      <c r="AY241" s="2" t="s">
        <v>3185</v>
      </c>
      <c r="AZ241" s="2" t="s">
        <v>3186</v>
      </c>
      <c r="BA241" s="2" t="s">
        <v>3187</v>
      </c>
    </row>
    <row r="242" spans="1:53" hidden="1" x14ac:dyDescent="0.2">
      <c r="A242" t="s">
        <v>3188</v>
      </c>
      <c r="B242" t="s">
        <v>16</v>
      </c>
      <c r="J242">
        <v>0</v>
      </c>
      <c r="K242">
        <v>0</v>
      </c>
      <c r="L242">
        <v>0</v>
      </c>
      <c r="M242">
        <v>0</v>
      </c>
      <c r="N242">
        <v>0</v>
      </c>
      <c r="O242">
        <v>0</v>
      </c>
      <c r="P242">
        <v>0</v>
      </c>
      <c r="Q242">
        <v>0</v>
      </c>
      <c r="R242">
        <v>0</v>
      </c>
      <c r="S242">
        <v>0</v>
      </c>
      <c r="T242">
        <v>0</v>
      </c>
      <c r="U242">
        <v>0</v>
      </c>
      <c r="V242">
        <v>0</v>
      </c>
      <c r="AH242">
        <v>0</v>
      </c>
      <c r="AI242">
        <v>0</v>
      </c>
      <c r="AJ242">
        <v>0</v>
      </c>
      <c r="AK242">
        <v>0</v>
      </c>
      <c r="AL242">
        <v>0</v>
      </c>
      <c r="AM242">
        <v>0</v>
      </c>
      <c r="AN242">
        <v>0</v>
      </c>
      <c r="AO242">
        <v>0</v>
      </c>
      <c r="AP242">
        <v>0</v>
      </c>
      <c r="AQ242">
        <v>0</v>
      </c>
      <c r="AR242">
        <v>0</v>
      </c>
      <c r="AS242">
        <v>0</v>
      </c>
      <c r="AT242">
        <v>0</v>
      </c>
      <c r="AU242">
        <v>0</v>
      </c>
      <c r="AV242">
        <v>0</v>
      </c>
      <c r="AW242">
        <v>0</v>
      </c>
      <c r="AX242">
        <v>0</v>
      </c>
      <c r="AY242">
        <v>0</v>
      </c>
      <c r="AZ242">
        <v>0</v>
      </c>
      <c r="BA242">
        <v>0</v>
      </c>
    </row>
    <row r="243" spans="1:53" hidden="1" x14ac:dyDescent="0.2">
      <c r="A243" t="s">
        <v>3189</v>
      </c>
      <c r="B243" t="s">
        <v>18</v>
      </c>
      <c r="J243">
        <v>0</v>
      </c>
      <c r="K243">
        <v>0</v>
      </c>
      <c r="L243">
        <v>0</v>
      </c>
      <c r="M243">
        <v>0</v>
      </c>
      <c r="N243">
        <v>0</v>
      </c>
      <c r="O243">
        <v>0</v>
      </c>
      <c r="P243">
        <v>0</v>
      </c>
      <c r="Q243">
        <v>0</v>
      </c>
      <c r="R243">
        <v>0</v>
      </c>
      <c r="S243">
        <v>0</v>
      </c>
      <c r="T243">
        <v>0</v>
      </c>
      <c r="U243">
        <v>0</v>
      </c>
      <c r="V243">
        <v>0</v>
      </c>
      <c r="AH243">
        <v>0</v>
      </c>
      <c r="AI243">
        <v>0</v>
      </c>
      <c r="AJ243">
        <v>0</v>
      </c>
      <c r="AK243">
        <v>0</v>
      </c>
      <c r="AL243">
        <v>0</v>
      </c>
      <c r="AM243">
        <v>0</v>
      </c>
      <c r="AN243">
        <v>0</v>
      </c>
      <c r="AO243">
        <v>0</v>
      </c>
      <c r="AP243">
        <v>0</v>
      </c>
      <c r="AQ243">
        <v>0</v>
      </c>
      <c r="AR243">
        <v>0</v>
      </c>
      <c r="AS243">
        <v>0</v>
      </c>
      <c r="AT243">
        <v>0</v>
      </c>
      <c r="AU243">
        <v>0</v>
      </c>
      <c r="AV243">
        <v>0</v>
      </c>
      <c r="AW243">
        <v>0</v>
      </c>
      <c r="AX243">
        <v>0</v>
      </c>
      <c r="AY243">
        <v>0</v>
      </c>
      <c r="AZ243">
        <v>0</v>
      </c>
      <c r="BA243">
        <v>0</v>
      </c>
    </row>
    <row r="244" spans="1:53" hidden="1" x14ac:dyDescent="0.2">
      <c r="A244" t="s">
        <v>3190</v>
      </c>
      <c r="B244" t="s">
        <v>20</v>
      </c>
      <c r="J244">
        <v>504</v>
      </c>
      <c r="K244">
        <v>508</v>
      </c>
      <c r="L244">
        <v>503</v>
      </c>
      <c r="M244">
        <v>499</v>
      </c>
      <c r="N244">
        <v>493</v>
      </c>
      <c r="O244">
        <v>480</v>
      </c>
      <c r="P244">
        <v>465</v>
      </c>
      <c r="Q244">
        <v>464</v>
      </c>
      <c r="R244">
        <v>484</v>
      </c>
      <c r="S244">
        <v>487</v>
      </c>
      <c r="T244">
        <v>510</v>
      </c>
      <c r="U244">
        <v>515</v>
      </c>
      <c r="V244">
        <v>583</v>
      </c>
      <c r="W244" s="2" t="s">
        <v>602</v>
      </c>
      <c r="X244">
        <v>720.55100000000004</v>
      </c>
      <c r="Y244" s="2" t="s">
        <v>603</v>
      </c>
      <c r="Z244" s="2" t="s">
        <v>604</v>
      </c>
      <c r="AA244" s="2" t="s">
        <v>605</v>
      </c>
      <c r="AB244" s="2" t="s">
        <v>606</v>
      </c>
      <c r="AC244" s="2" t="s">
        <v>607</v>
      </c>
      <c r="AD244" s="2" t="s">
        <v>608</v>
      </c>
      <c r="AE244" s="2" t="s">
        <v>609</v>
      </c>
      <c r="AF244" s="2" t="s">
        <v>610</v>
      </c>
      <c r="AG244" s="2" t="s">
        <v>611</v>
      </c>
      <c r="AH244" s="2" t="s">
        <v>3191</v>
      </c>
      <c r="AI244" s="2" t="s">
        <v>3192</v>
      </c>
      <c r="AJ244" s="2" t="s">
        <v>3193</v>
      </c>
      <c r="AK244" s="2" t="s">
        <v>3194</v>
      </c>
      <c r="AL244" s="2" t="s">
        <v>3195</v>
      </c>
      <c r="AM244" s="2" t="s">
        <v>3196</v>
      </c>
      <c r="AN244" s="2" t="s">
        <v>3197</v>
      </c>
      <c r="AO244" s="2" t="s">
        <v>3198</v>
      </c>
      <c r="AP244" s="2" t="s">
        <v>3199</v>
      </c>
      <c r="AQ244" s="2" t="s">
        <v>3200</v>
      </c>
      <c r="AR244">
        <v>701.34340547945203</v>
      </c>
      <c r="AS244" s="2" t="s">
        <v>3201</v>
      </c>
      <c r="AT244" s="2" t="s">
        <v>3202</v>
      </c>
      <c r="AU244">
        <v>674.84381160961095</v>
      </c>
      <c r="AV244" s="2" t="s">
        <v>3203</v>
      </c>
      <c r="AW244" s="2" t="s">
        <v>3204</v>
      </c>
      <c r="AX244" s="2" t="s">
        <v>3205</v>
      </c>
      <c r="AY244" s="2" t="s">
        <v>3206</v>
      </c>
      <c r="AZ244" s="2" t="s">
        <v>3207</v>
      </c>
      <c r="BA244" s="2" t="s">
        <v>3208</v>
      </c>
    </row>
    <row r="245" spans="1:53" hidden="1" x14ac:dyDescent="0.2">
      <c r="A245" t="s">
        <v>3209</v>
      </c>
      <c r="B245" t="s">
        <v>22</v>
      </c>
      <c r="J245" t="s">
        <v>23</v>
      </c>
      <c r="K245" t="s">
        <v>23</v>
      </c>
      <c r="L245" t="s">
        <v>23</v>
      </c>
      <c r="M245" t="s">
        <v>23</v>
      </c>
      <c r="N245" t="s">
        <v>23</v>
      </c>
      <c r="O245" t="s">
        <v>23</v>
      </c>
      <c r="P245" t="s">
        <v>23</v>
      </c>
      <c r="Q245" t="s">
        <v>23</v>
      </c>
      <c r="R245" t="s">
        <v>23</v>
      </c>
      <c r="S245" t="s">
        <v>23</v>
      </c>
      <c r="T245" t="s">
        <v>23</v>
      </c>
      <c r="U245" t="s">
        <v>23</v>
      </c>
      <c r="V245">
        <v>0</v>
      </c>
      <c r="AH245">
        <v>0</v>
      </c>
      <c r="AI245">
        <v>0</v>
      </c>
      <c r="AJ245">
        <v>0</v>
      </c>
      <c r="AK245">
        <v>0</v>
      </c>
      <c r="AL245">
        <v>0</v>
      </c>
      <c r="AM245">
        <v>0</v>
      </c>
      <c r="AN245">
        <v>0</v>
      </c>
      <c r="AO245">
        <v>0</v>
      </c>
      <c r="AP245">
        <v>0</v>
      </c>
      <c r="AQ245">
        <v>0</v>
      </c>
      <c r="AR245">
        <v>0</v>
      </c>
      <c r="AS245">
        <v>0</v>
      </c>
      <c r="AT245">
        <v>0</v>
      </c>
      <c r="AU245">
        <v>0</v>
      </c>
      <c r="AV245">
        <v>0</v>
      </c>
      <c r="AW245">
        <v>0</v>
      </c>
      <c r="AX245">
        <v>0</v>
      </c>
      <c r="AY245">
        <v>0</v>
      </c>
      <c r="AZ245">
        <v>0</v>
      </c>
      <c r="BA245">
        <v>0</v>
      </c>
    </row>
    <row r="246" spans="1:53" hidden="1" x14ac:dyDescent="0.2">
      <c r="A246" t="s">
        <v>3210</v>
      </c>
      <c r="B246" t="s">
        <v>25</v>
      </c>
      <c r="J246" t="s">
        <v>23</v>
      </c>
      <c r="K246" t="s">
        <v>23</v>
      </c>
      <c r="L246" t="s">
        <v>23</v>
      </c>
      <c r="M246" t="s">
        <v>23</v>
      </c>
      <c r="N246" t="s">
        <v>23</v>
      </c>
      <c r="O246" t="s">
        <v>23</v>
      </c>
      <c r="P246">
        <v>0</v>
      </c>
      <c r="Q246">
        <v>0</v>
      </c>
      <c r="R246">
        <v>0</v>
      </c>
      <c r="S246">
        <v>0</v>
      </c>
      <c r="T246">
        <v>0</v>
      </c>
      <c r="U246">
        <v>0</v>
      </c>
      <c r="V246">
        <v>0</v>
      </c>
      <c r="AH246">
        <v>0</v>
      </c>
      <c r="AI246">
        <v>0</v>
      </c>
      <c r="AJ246">
        <v>0</v>
      </c>
      <c r="AK246">
        <v>0</v>
      </c>
      <c r="AL246">
        <v>0</v>
      </c>
      <c r="AM246">
        <v>0</v>
      </c>
      <c r="AN246">
        <v>0</v>
      </c>
      <c r="AO246">
        <v>0</v>
      </c>
      <c r="AP246">
        <v>0</v>
      </c>
      <c r="AQ246">
        <v>0</v>
      </c>
      <c r="AR246">
        <v>0</v>
      </c>
      <c r="AS246">
        <v>0</v>
      </c>
      <c r="AT246">
        <v>0</v>
      </c>
      <c r="AU246">
        <v>0</v>
      </c>
      <c r="AV246">
        <v>0</v>
      </c>
      <c r="AW246">
        <v>0</v>
      </c>
      <c r="AX246">
        <v>0</v>
      </c>
      <c r="AY246">
        <v>0</v>
      </c>
      <c r="AZ246">
        <v>0</v>
      </c>
      <c r="BA246">
        <v>0</v>
      </c>
    </row>
    <row r="247" spans="1:53" hidden="1" x14ac:dyDescent="0.2">
      <c r="A247" t="s">
        <v>3211</v>
      </c>
      <c r="B247" t="s">
        <v>27</v>
      </c>
      <c r="J247">
        <v>440</v>
      </c>
      <c r="K247">
        <v>454</v>
      </c>
      <c r="L247">
        <v>422</v>
      </c>
      <c r="M247">
        <v>468</v>
      </c>
      <c r="N247">
        <v>546</v>
      </c>
      <c r="O247">
        <v>640</v>
      </c>
      <c r="P247">
        <v>580</v>
      </c>
      <c r="Q247">
        <v>612</v>
      </c>
      <c r="R247">
        <v>605</v>
      </c>
      <c r="S247">
        <v>555</v>
      </c>
      <c r="T247">
        <v>638</v>
      </c>
      <c r="U247">
        <v>606</v>
      </c>
      <c r="V247">
        <v>591</v>
      </c>
      <c r="W247" s="2" t="s">
        <v>632</v>
      </c>
      <c r="X247" s="2" t="s">
        <v>633</v>
      </c>
      <c r="Y247" s="2" t="s">
        <v>634</v>
      </c>
      <c r="Z247" s="2" t="s">
        <v>635</v>
      </c>
      <c r="AA247" s="2" t="s">
        <v>636</v>
      </c>
      <c r="AB247" s="2" t="s">
        <v>637</v>
      </c>
      <c r="AC247">
        <v>616.76199999999994</v>
      </c>
      <c r="AD247" s="2" t="s">
        <v>638</v>
      </c>
      <c r="AE247" s="2" t="s">
        <v>639</v>
      </c>
      <c r="AF247" s="2" t="s">
        <v>640</v>
      </c>
      <c r="AG247" s="2" t="s">
        <v>641</v>
      </c>
      <c r="AH247">
        <v>537.35858743169399</v>
      </c>
      <c r="AI247" s="2" t="s">
        <v>3212</v>
      </c>
      <c r="AJ247" s="2" t="s">
        <v>3213</v>
      </c>
      <c r="AK247" s="2" t="s">
        <v>3214</v>
      </c>
      <c r="AL247" s="2" t="s">
        <v>3215</v>
      </c>
      <c r="AM247" s="2" t="s">
        <v>3216</v>
      </c>
      <c r="AN247">
        <v>555.34520547945203</v>
      </c>
      <c r="AO247" s="2" t="s">
        <v>3217</v>
      </c>
      <c r="AP247" s="2" t="s">
        <v>3218</v>
      </c>
      <c r="AQ247" s="2" t="s">
        <v>3219</v>
      </c>
      <c r="AR247" s="2" t="s">
        <v>3220</v>
      </c>
      <c r="AS247" s="2" t="s">
        <v>3221</v>
      </c>
      <c r="AT247" s="2" t="s">
        <v>3222</v>
      </c>
      <c r="AU247">
        <v>319.512443370526</v>
      </c>
      <c r="AV247" s="2" t="s">
        <v>3223</v>
      </c>
      <c r="AW247" s="2" t="s">
        <v>3224</v>
      </c>
      <c r="AX247" s="2" t="s">
        <v>3225</v>
      </c>
      <c r="AY247" s="2" t="s">
        <v>3226</v>
      </c>
      <c r="AZ247" s="2" t="s">
        <v>3227</v>
      </c>
      <c r="BA247" s="2" t="s">
        <v>9437</v>
      </c>
    </row>
    <row r="248" spans="1:53" hidden="1" x14ac:dyDescent="0.2">
      <c r="A248" t="s">
        <v>3228</v>
      </c>
      <c r="B248" t="s">
        <v>29</v>
      </c>
      <c r="J248">
        <v>29</v>
      </c>
      <c r="K248">
        <v>26</v>
      </c>
      <c r="L248">
        <v>27</v>
      </c>
      <c r="M248">
        <v>26</v>
      </c>
      <c r="N248">
        <v>25</v>
      </c>
      <c r="O248">
        <v>23</v>
      </c>
      <c r="P248">
        <v>23</v>
      </c>
      <c r="Q248">
        <v>22</v>
      </c>
      <c r="R248">
        <v>24</v>
      </c>
      <c r="S248">
        <v>24</v>
      </c>
      <c r="T248">
        <v>23</v>
      </c>
      <c r="U248">
        <v>27</v>
      </c>
      <c r="V248">
        <v>24</v>
      </c>
      <c r="W248" s="2" t="s">
        <v>660</v>
      </c>
      <c r="X248" s="2" t="s">
        <v>661</v>
      </c>
      <c r="Y248" s="2" t="s">
        <v>662</v>
      </c>
      <c r="Z248" s="2" t="s">
        <v>663</v>
      </c>
      <c r="AA248" s="2" t="s">
        <v>664</v>
      </c>
      <c r="AB248" s="2" t="s">
        <v>665</v>
      </c>
      <c r="AC248" s="2" t="s">
        <v>666</v>
      </c>
      <c r="AD248" s="2" t="s">
        <v>667</v>
      </c>
      <c r="AE248" s="2" t="s">
        <v>668</v>
      </c>
      <c r="AF248" s="2" t="s">
        <v>669</v>
      </c>
      <c r="AG248" s="2" t="s">
        <v>670</v>
      </c>
      <c r="AH248" s="2" t="s">
        <v>3229</v>
      </c>
      <c r="AI248" s="2" t="s">
        <v>3230</v>
      </c>
      <c r="AJ248" s="2" t="s">
        <v>3231</v>
      </c>
      <c r="AK248" s="2" t="s">
        <v>3232</v>
      </c>
      <c r="AL248" s="2" t="s">
        <v>3233</v>
      </c>
      <c r="AM248">
        <v>23.4</v>
      </c>
      <c r="AN248" s="2" t="s">
        <v>3234</v>
      </c>
      <c r="AO248" s="2" t="s">
        <v>3235</v>
      </c>
      <c r="AP248" s="2" t="s">
        <v>3236</v>
      </c>
      <c r="AQ248" s="2" t="s">
        <v>3237</v>
      </c>
      <c r="AR248" s="2" t="s">
        <v>3238</v>
      </c>
      <c r="AS248" s="2" t="s">
        <v>3239</v>
      </c>
      <c r="AT248" s="2" t="s">
        <v>3240</v>
      </c>
      <c r="AU248" s="2" t="s">
        <v>3241</v>
      </c>
      <c r="AV248" s="2" t="s">
        <v>9438</v>
      </c>
      <c r="AW248" s="2" t="s">
        <v>3242</v>
      </c>
      <c r="AX248">
        <v>20.068404371584698</v>
      </c>
      <c r="AY248" s="2" t="s">
        <v>9439</v>
      </c>
      <c r="AZ248" s="2" t="s">
        <v>9440</v>
      </c>
      <c r="BA248" s="2" t="s">
        <v>9441</v>
      </c>
    </row>
    <row r="249" spans="1:53" hidden="1" x14ac:dyDescent="0.2">
      <c r="A249" t="s">
        <v>3243</v>
      </c>
      <c r="B249" t="s">
        <v>31</v>
      </c>
      <c r="J249" t="s">
        <v>23</v>
      </c>
      <c r="K249" t="s">
        <v>23</v>
      </c>
      <c r="L249" t="s">
        <v>23</v>
      </c>
      <c r="M249" t="s">
        <v>23</v>
      </c>
      <c r="N249" t="s">
        <v>23</v>
      </c>
      <c r="O249" t="s">
        <v>23</v>
      </c>
      <c r="P249" t="s">
        <v>23</v>
      </c>
      <c r="Q249" t="s">
        <v>23</v>
      </c>
      <c r="R249" t="s">
        <v>23</v>
      </c>
      <c r="S249" t="s">
        <v>23</v>
      </c>
      <c r="T249" t="s">
        <v>23</v>
      </c>
      <c r="U249" t="s">
        <v>23</v>
      </c>
      <c r="V249">
        <v>222</v>
      </c>
      <c r="W249">
        <v>218</v>
      </c>
      <c r="X249" s="2" t="s">
        <v>686</v>
      </c>
      <c r="Y249" s="2" t="s">
        <v>687</v>
      </c>
      <c r="Z249" s="2" t="s">
        <v>688</v>
      </c>
      <c r="AA249" s="2" t="s">
        <v>689</v>
      </c>
      <c r="AB249" s="2" t="s">
        <v>690</v>
      </c>
      <c r="AC249" s="2" t="s">
        <v>691</v>
      </c>
      <c r="AD249" s="2" t="s">
        <v>692</v>
      </c>
      <c r="AE249" s="2" t="s">
        <v>693</v>
      </c>
      <c r="AF249" s="2" t="s">
        <v>694</v>
      </c>
      <c r="AG249" s="2" t="s">
        <v>695</v>
      </c>
      <c r="AH249" s="2" t="s">
        <v>3244</v>
      </c>
      <c r="AI249" s="2" t="s">
        <v>3245</v>
      </c>
      <c r="AJ249" s="2" t="s">
        <v>3246</v>
      </c>
      <c r="AK249">
        <v>863.16299726027398</v>
      </c>
      <c r="AL249" s="2" t="s">
        <v>3247</v>
      </c>
      <c r="AM249" s="2" t="s">
        <v>3248</v>
      </c>
      <c r="AN249" s="2" t="s">
        <v>3249</v>
      </c>
      <c r="AO249" s="2" t="s">
        <v>3250</v>
      </c>
      <c r="AP249" s="2" t="s">
        <v>3251</v>
      </c>
      <c r="AQ249" s="2" t="s">
        <v>3252</v>
      </c>
      <c r="AR249">
        <v>847.75890410958903</v>
      </c>
      <c r="AS249" s="2" t="s">
        <v>3253</v>
      </c>
      <c r="AT249" s="2" t="s">
        <v>3254</v>
      </c>
      <c r="AU249" s="2" t="s">
        <v>3255</v>
      </c>
      <c r="AV249" s="2" t="s">
        <v>3256</v>
      </c>
      <c r="AW249" s="2" t="s">
        <v>3257</v>
      </c>
      <c r="AX249" s="2" t="s">
        <v>3258</v>
      </c>
      <c r="AY249" s="2" t="s">
        <v>3259</v>
      </c>
      <c r="AZ249" s="2" t="s">
        <v>3260</v>
      </c>
      <c r="BA249" s="2" t="s">
        <v>3261</v>
      </c>
    </row>
    <row r="250" spans="1:53" hidden="1" x14ac:dyDescent="0.2">
      <c r="A250" t="s">
        <v>3262</v>
      </c>
      <c r="B250" t="s">
        <v>33</v>
      </c>
      <c r="C250" s="2" t="s">
        <v>714</v>
      </c>
      <c r="D250" s="2" t="s">
        <v>715</v>
      </c>
      <c r="E250">
        <v>61.402739726027399</v>
      </c>
      <c r="F250" s="2" t="s">
        <v>716</v>
      </c>
      <c r="G250" s="2" t="s">
        <v>717</v>
      </c>
      <c r="H250" s="2" t="s">
        <v>718</v>
      </c>
      <c r="I250" s="2" t="s">
        <v>719</v>
      </c>
      <c r="J250" s="2" t="s">
        <v>720</v>
      </c>
      <c r="K250" s="2" t="s">
        <v>721</v>
      </c>
      <c r="L250">
        <v>43.904109589041099</v>
      </c>
      <c r="M250">
        <v>42</v>
      </c>
      <c r="N250">
        <v>41.079234972677597</v>
      </c>
      <c r="O250" s="2" t="s">
        <v>722</v>
      </c>
      <c r="P250" s="2" t="s">
        <v>723</v>
      </c>
      <c r="Q250" s="2" t="s">
        <v>724</v>
      </c>
      <c r="R250" s="2" t="s">
        <v>725</v>
      </c>
      <c r="S250" s="2" t="s">
        <v>726</v>
      </c>
      <c r="T250">
        <v>42.002200000000002</v>
      </c>
      <c r="U250" s="2" t="s">
        <v>727</v>
      </c>
      <c r="V250" s="2" t="s">
        <v>728</v>
      </c>
      <c r="W250">
        <v>54</v>
      </c>
      <c r="X250">
        <v>193.471</v>
      </c>
      <c r="Y250">
        <v>195.471</v>
      </c>
      <c r="Z250">
        <v>195.41300000000001</v>
      </c>
      <c r="AA250">
        <v>199.41300000000001</v>
      </c>
      <c r="AB250">
        <v>200.63300000000001</v>
      </c>
      <c r="AC250">
        <v>193.96799999999999</v>
      </c>
      <c r="AD250">
        <v>197.59</v>
      </c>
      <c r="AE250">
        <v>193.358</v>
      </c>
      <c r="AF250">
        <v>195.86500000000001</v>
      </c>
      <c r="AG250">
        <v>199.55600000000001</v>
      </c>
      <c r="AH250">
        <v>199.40100000000001</v>
      </c>
      <c r="AI250">
        <v>198.29300000000001</v>
      </c>
      <c r="AJ250">
        <v>194.572</v>
      </c>
      <c r="AK250">
        <v>194.94800000000001</v>
      </c>
      <c r="AL250">
        <v>193.691</v>
      </c>
      <c r="AM250">
        <v>193.21899999999999</v>
      </c>
      <c r="AN250" s="2" t="s">
        <v>3263</v>
      </c>
      <c r="AO250" s="2" t="s">
        <v>3264</v>
      </c>
      <c r="AP250" s="2" t="s">
        <v>3265</v>
      </c>
      <c r="AQ250" s="2" t="s">
        <v>3266</v>
      </c>
      <c r="AR250" s="2" t="s">
        <v>3267</v>
      </c>
      <c r="AS250" s="2" t="s">
        <v>3268</v>
      </c>
      <c r="AT250" s="2" t="s">
        <v>3269</v>
      </c>
      <c r="AU250" s="2" t="s">
        <v>9442</v>
      </c>
      <c r="AV250" s="2" t="s">
        <v>9443</v>
      </c>
      <c r="AW250" s="2" t="s">
        <v>9444</v>
      </c>
      <c r="AX250" s="2" t="s">
        <v>9445</v>
      </c>
      <c r="AY250" s="2" t="s">
        <v>3270</v>
      </c>
      <c r="AZ250" s="2" t="s">
        <v>3271</v>
      </c>
      <c r="BA250" s="2" t="s">
        <v>9446</v>
      </c>
    </row>
    <row r="251" spans="1:53" hidden="1" x14ac:dyDescent="0.2">
      <c r="A251" t="s">
        <v>3272</v>
      </c>
      <c r="B251" t="s">
        <v>35</v>
      </c>
      <c r="J251">
        <v>0</v>
      </c>
      <c r="K251">
        <v>0</v>
      </c>
      <c r="L251">
        <v>0</v>
      </c>
      <c r="M251">
        <v>0.2</v>
      </c>
      <c r="N251">
        <v>0.4</v>
      </c>
      <c r="O251">
        <v>0.7</v>
      </c>
      <c r="P251">
        <v>0.8</v>
      </c>
      <c r="Q251">
        <v>0.8</v>
      </c>
      <c r="R251">
        <v>0.8</v>
      </c>
      <c r="S251">
        <v>0.7</v>
      </c>
      <c r="T251">
        <v>1</v>
      </c>
      <c r="U251">
        <v>0.9</v>
      </c>
      <c r="V251">
        <v>1.1000000000000001</v>
      </c>
      <c r="W251">
        <v>3</v>
      </c>
      <c r="X251">
        <v>3</v>
      </c>
      <c r="Y251">
        <v>3</v>
      </c>
      <c r="Z251">
        <v>3</v>
      </c>
      <c r="AA251" s="2" t="s">
        <v>739</v>
      </c>
      <c r="AB251">
        <v>2</v>
      </c>
      <c r="AC251" s="2" t="s">
        <v>740</v>
      </c>
      <c r="AD251">
        <v>4</v>
      </c>
      <c r="AE251">
        <v>4</v>
      </c>
      <c r="AF251">
        <v>6</v>
      </c>
      <c r="AG251">
        <v>6</v>
      </c>
      <c r="AH251">
        <v>6.2</v>
      </c>
      <c r="AI251">
        <v>9</v>
      </c>
      <c r="AJ251">
        <v>9</v>
      </c>
      <c r="AK251">
        <v>8</v>
      </c>
      <c r="AL251" s="2" t="s">
        <v>3273</v>
      </c>
      <c r="AM251">
        <v>5.2</v>
      </c>
      <c r="AN251">
        <v>5.2</v>
      </c>
      <c r="AO251">
        <v>5.2</v>
      </c>
      <c r="AP251" s="2" t="s">
        <v>3274</v>
      </c>
      <c r="AQ251">
        <v>4.2</v>
      </c>
      <c r="AR251">
        <v>4.2</v>
      </c>
      <c r="AS251">
        <v>4.2</v>
      </c>
      <c r="AT251">
        <v>4.2</v>
      </c>
      <c r="AU251">
        <v>15</v>
      </c>
      <c r="AV251">
        <v>15</v>
      </c>
      <c r="AW251">
        <v>14</v>
      </c>
      <c r="AX251" s="2" t="s">
        <v>9447</v>
      </c>
      <c r="AY251" s="2" t="s">
        <v>3275</v>
      </c>
      <c r="AZ251" s="2" t="s">
        <v>3276</v>
      </c>
      <c r="BA251" s="2" t="s">
        <v>9448</v>
      </c>
    </row>
    <row r="252" spans="1:53" hidden="1" x14ac:dyDescent="0.2">
      <c r="A252" t="s">
        <v>3277</v>
      </c>
      <c r="B252" t="s">
        <v>37</v>
      </c>
      <c r="J252">
        <v>0</v>
      </c>
      <c r="K252">
        <v>0</v>
      </c>
      <c r="L252">
        <v>1</v>
      </c>
      <c r="M252">
        <v>1</v>
      </c>
      <c r="N252">
        <v>2</v>
      </c>
      <c r="O252">
        <v>2</v>
      </c>
      <c r="P252">
        <v>2</v>
      </c>
      <c r="Q252">
        <v>1.4</v>
      </c>
      <c r="R252">
        <v>1.3</v>
      </c>
      <c r="S252">
        <v>1.1000000000000001</v>
      </c>
      <c r="T252">
        <v>1.2</v>
      </c>
      <c r="U252">
        <v>1.2</v>
      </c>
      <c r="V252">
        <v>1.4</v>
      </c>
      <c r="W252">
        <v>1</v>
      </c>
      <c r="X252">
        <v>1</v>
      </c>
      <c r="Y252">
        <v>1</v>
      </c>
      <c r="Z252">
        <v>1</v>
      </c>
      <c r="AA252">
        <v>1</v>
      </c>
      <c r="AB252">
        <v>1</v>
      </c>
      <c r="AC252">
        <v>1</v>
      </c>
      <c r="AD252">
        <v>1</v>
      </c>
      <c r="AE252">
        <v>1</v>
      </c>
      <c r="AF252" s="2" t="s">
        <v>746</v>
      </c>
      <c r="AG252" s="2" t="s">
        <v>747</v>
      </c>
      <c r="AH252">
        <v>1</v>
      </c>
      <c r="AI252">
        <v>1</v>
      </c>
      <c r="AJ252">
        <v>1</v>
      </c>
      <c r="AK252">
        <v>1</v>
      </c>
      <c r="AL252">
        <v>1.0009999999999999</v>
      </c>
      <c r="AM252">
        <v>1.0009999999999999</v>
      </c>
      <c r="AN252">
        <v>1.0009999999999999</v>
      </c>
      <c r="AO252">
        <v>1.0009999999999999</v>
      </c>
      <c r="AP252">
        <v>1.0009999999999999</v>
      </c>
      <c r="AQ252">
        <v>1.0009999999999999</v>
      </c>
      <c r="AR252">
        <v>1.0009999999999999</v>
      </c>
      <c r="AS252">
        <v>1</v>
      </c>
      <c r="AT252">
        <v>1</v>
      </c>
      <c r="AU252" s="2" t="s">
        <v>748</v>
      </c>
      <c r="AV252">
        <v>1.0009999999999999</v>
      </c>
      <c r="AW252">
        <v>1.0009999999999999</v>
      </c>
      <c r="AX252">
        <v>1.0009999999999999</v>
      </c>
      <c r="AY252" s="2" t="s">
        <v>749</v>
      </c>
      <c r="AZ252" s="2" t="s">
        <v>750</v>
      </c>
      <c r="BA252" s="2" t="s">
        <v>751</v>
      </c>
    </row>
    <row r="253" spans="1:53" hidden="1" x14ac:dyDescent="0.2">
      <c r="A253" t="s">
        <v>3278</v>
      </c>
      <c r="B253" t="s">
        <v>39</v>
      </c>
      <c r="J253" t="s">
        <v>23</v>
      </c>
      <c r="K253" t="s">
        <v>23</v>
      </c>
      <c r="L253" t="s">
        <v>23</v>
      </c>
      <c r="M253" t="s">
        <v>23</v>
      </c>
      <c r="N253" t="s">
        <v>23</v>
      </c>
      <c r="O253" t="s">
        <v>23</v>
      </c>
      <c r="P253" t="s">
        <v>23</v>
      </c>
      <c r="Q253" t="s">
        <v>23</v>
      </c>
      <c r="R253" t="s">
        <v>23</v>
      </c>
      <c r="S253" t="s">
        <v>23</v>
      </c>
      <c r="T253" t="s">
        <v>23</v>
      </c>
      <c r="U253" t="s">
        <v>23</v>
      </c>
      <c r="V253">
        <v>40</v>
      </c>
      <c r="W253">
        <v>40</v>
      </c>
      <c r="X253">
        <v>40</v>
      </c>
      <c r="Y253">
        <v>39</v>
      </c>
      <c r="Z253" s="2" t="s">
        <v>753</v>
      </c>
      <c r="AA253" s="2" t="s">
        <v>754</v>
      </c>
      <c r="AB253" s="2" t="s">
        <v>755</v>
      </c>
      <c r="AC253" s="2" t="s">
        <v>756</v>
      </c>
      <c r="AD253">
        <v>36.918999999999997</v>
      </c>
      <c r="AE253">
        <v>37.04</v>
      </c>
      <c r="AF253">
        <v>36.92</v>
      </c>
      <c r="AG253">
        <v>36.4</v>
      </c>
      <c r="AH253">
        <v>35.981000000000002</v>
      </c>
      <c r="AI253">
        <v>35.700000000000003</v>
      </c>
      <c r="AJ253">
        <v>35.6</v>
      </c>
      <c r="AK253">
        <v>35.200000000000003</v>
      </c>
      <c r="AL253">
        <v>35.200000000000003</v>
      </c>
      <c r="AM253">
        <v>33.5</v>
      </c>
      <c r="AN253">
        <v>30.76</v>
      </c>
      <c r="AO253">
        <v>30.62</v>
      </c>
      <c r="AP253">
        <v>30.66</v>
      </c>
      <c r="AQ253">
        <v>30.52</v>
      </c>
      <c r="AR253">
        <v>30.56</v>
      </c>
      <c r="AS253" s="2" t="s">
        <v>3279</v>
      </c>
      <c r="AT253" s="2" t="s">
        <v>3280</v>
      </c>
      <c r="AU253" s="2" t="s">
        <v>3281</v>
      </c>
      <c r="AV253" s="2" t="s">
        <v>9449</v>
      </c>
      <c r="AW253" s="2" t="s">
        <v>9450</v>
      </c>
      <c r="AX253" s="2" t="s">
        <v>9451</v>
      </c>
      <c r="AY253" s="2" t="s">
        <v>3282</v>
      </c>
      <c r="AZ253" s="2" t="s">
        <v>9452</v>
      </c>
      <c r="BA253" s="2" t="s">
        <v>9453</v>
      </c>
    </row>
    <row r="254" spans="1:53" hidden="1" x14ac:dyDescent="0.2">
      <c r="A254" t="s">
        <v>3283</v>
      </c>
      <c r="B254" t="s">
        <v>41</v>
      </c>
      <c r="J254">
        <v>0</v>
      </c>
      <c r="K254">
        <v>0</v>
      </c>
      <c r="L254">
        <v>0</v>
      </c>
      <c r="M254">
        <v>0</v>
      </c>
      <c r="N254">
        <v>0</v>
      </c>
      <c r="O254">
        <v>0</v>
      </c>
      <c r="P254">
        <v>0</v>
      </c>
      <c r="Q254">
        <v>0</v>
      </c>
      <c r="R254">
        <v>0</v>
      </c>
      <c r="S254">
        <v>0</v>
      </c>
      <c r="T254">
        <v>0</v>
      </c>
      <c r="U254">
        <v>0</v>
      </c>
      <c r="V254">
        <v>0</v>
      </c>
      <c r="AH254">
        <v>0</v>
      </c>
      <c r="AI254">
        <v>0.02</v>
      </c>
      <c r="AJ254">
        <v>0.49</v>
      </c>
      <c r="AK254">
        <v>0</v>
      </c>
      <c r="AL254">
        <v>0</v>
      </c>
      <c r="AM254">
        <v>0</v>
      </c>
      <c r="AN254">
        <v>10.34</v>
      </c>
      <c r="AO254">
        <v>11.452</v>
      </c>
      <c r="AP254">
        <v>10.872999999999999</v>
      </c>
      <c r="AQ254">
        <v>10.956</v>
      </c>
      <c r="AR254">
        <v>14.563000000000001</v>
      </c>
      <c r="AS254">
        <v>9.6329999999999991</v>
      </c>
      <c r="AT254">
        <v>9.4700000000000006</v>
      </c>
      <c r="AU254">
        <v>11.37</v>
      </c>
      <c r="AV254">
        <v>11.37</v>
      </c>
      <c r="AW254">
        <v>11.37</v>
      </c>
      <c r="AX254">
        <v>11.37</v>
      </c>
      <c r="AY254">
        <v>11.37</v>
      </c>
      <c r="AZ254">
        <v>11.37</v>
      </c>
      <c r="BA254">
        <v>11.37</v>
      </c>
    </row>
    <row r="255" spans="1:53" hidden="1" x14ac:dyDescent="0.2">
      <c r="A255" t="s">
        <v>3284</v>
      </c>
      <c r="B255" t="s">
        <v>43</v>
      </c>
      <c r="J255">
        <v>0</v>
      </c>
      <c r="K255">
        <v>0</v>
      </c>
      <c r="L255">
        <v>0</v>
      </c>
      <c r="M255">
        <v>0</v>
      </c>
      <c r="N255">
        <v>0</v>
      </c>
      <c r="O255">
        <v>0</v>
      </c>
      <c r="P255">
        <v>0</v>
      </c>
      <c r="Q255">
        <v>0</v>
      </c>
      <c r="R255">
        <v>0</v>
      </c>
      <c r="S255">
        <v>0</v>
      </c>
      <c r="T255">
        <v>0</v>
      </c>
      <c r="U255">
        <v>0</v>
      </c>
      <c r="V255">
        <v>0</v>
      </c>
      <c r="AH255">
        <v>0</v>
      </c>
      <c r="AI255">
        <v>0</v>
      </c>
      <c r="AJ255" s="2" t="s">
        <v>764</v>
      </c>
      <c r="AK255" s="2" t="s">
        <v>765</v>
      </c>
      <c r="AL255" s="2" t="s">
        <v>766</v>
      </c>
      <c r="AM255" s="2" t="s">
        <v>767</v>
      </c>
      <c r="AN255" s="2" t="s">
        <v>768</v>
      </c>
      <c r="AO255" s="2" t="s">
        <v>769</v>
      </c>
      <c r="AP255" s="2" t="s">
        <v>770</v>
      </c>
      <c r="AQ255" s="2" t="s">
        <v>771</v>
      </c>
      <c r="AR255" s="2" t="s">
        <v>772</v>
      </c>
      <c r="AS255" s="2" t="s">
        <v>773</v>
      </c>
      <c r="AT255">
        <v>1.7</v>
      </c>
      <c r="AU255" s="2" t="s">
        <v>774</v>
      </c>
      <c r="AV255" s="2" t="s">
        <v>775</v>
      </c>
      <c r="AW255" s="2" t="s">
        <v>776</v>
      </c>
      <c r="AX255">
        <v>1.7</v>
      </c>
      <c r="AY255">
        <v>0</v>
      </c>
      <c r="AZ255">
        <v>0</v>
      </c>
      <c r="BA255">
        <v>0.78712340000000003</v>
      </c>
    </row>
    <row r="256" spans="1:53" hidden="1" x14ac:dyDescent="0.2">
      <c r="A256" t="s">
        <v>3285</v>
      </c>
      <c r="B256" t="s">
        <v>45</v>
      </c>
      <c r="J256">
        <v>0</v>
      </c>
      <c r="K256">
        <v>0</v>
      </c>
      <c r="L256">
        <v>0</v>
      </c>
      <c r="M256">
        <v>4</v>
      </c>
      <c r="N256">
        <v>7</v>
      </c>
      <c r="O256">
        <v>8</v>
      </c>
      <c r="P256">
        <v>8</v>
      </c>
      <c r="Q256">
        <v>7</v>
      </c>
      <c r="R256">
        <v>5</v>
      </c>
      <c r="S256">
        <v>4</v>
      </c>
      <c r="T256">
        <v>4</v>
      </c>
      <c r="U256">
        <v>4</v>
      </c>
      <c r="V256">
        <v>5.6</v>
      </c>
      <c r="W256">
        <v>4</v>
      </c>
      <c r="X256">
        <v>3</v>
      </c>
      <c r="Y256">
        <v>2</v>
      </c>
      <c r="Z256">
        <v>1</v>
      </c>
      <c r="AA256">
        <v>1</v>
      </c>
      <c r="AB256">
        <v>1</v>
      </c>
      <c r="AH256">
        <v>0</v>
      </c>
      <c r="AI256">
        <v>0</v>
      </c>
      <c r="AJ256">
        <v>0</v>
      </c>
      <c r="AK256">
        <v>0</v>
      </c>
      <c r="AL256">
        <v>0</v>
      </c>
      <c r="AM256">
        <v>0</v>
      </c>
      <c r="AN256">
        <v>0</v>
      </c>
      <c r="AO256">
        <v>0</v>
      </c>
      <c r="AP256">
        <v>0</v>
      </c>
      <c r="AQ256">
        <v>0</v>
      </c>
      <c r="AR256">
        <v>0</v>
      </c>
      <c r="AS256">
        <v>0</v>
      </c>
      <c r="AT256">
        <v>0</v>
      </c>
      <c r="AU256">
        <v>0</v>
      </c>
      <c r="AV256">
        <v>0</v>
      </c>
      <c r="AW256">
        <v>0</v>
      </c>
      <c r="AX256">
        <v>0</v>
      </c>
      <c r="AY256">
        <v>0</v>
      </c>
      <c r="AZ256">
        <v>0</v>
      </c>
      <c r="BA256">
        <v>0</v>
      </c>
    </row>
    <row r="257" spans="1:53" hidden="1" x14ac:dyDescent="0.2">
      <c r="A257" t="s">
        <v>3286</v>
      </c>
      <c r="B257" t="s">
        <v>47</v>
      </c>
      <c r="J257">
        <v>0</v>
      </c>
      <c r="K257">
        <v>0</v>
      </c>
      <c r="L257">
        <v>0</v>
      </c>
      <c r="M257">
        <v>0</v>
      </c>
      <c r="N257">
        <v>0</v>
      </c>
      <c r="O257">
        <v>0</v>
      </c>
      <c r="P257">
        <v>0</v>
      </c>
      <c r="Q257">
        <v>0</v>
      </c>
      <c r="R257">
        <v>0</v>
      </c>
      <c r="S257">
        <v>0</v>
      </c>
      <c r="T257">
        <v>0</v>
      </c>
      <c r="U257">
        <v>0</v>
      </c>
      <c r="V257">
        <v>0</v>
      </c>
      <c r="AH257">
        <v>0</v>
      </c>
      <c r="AI257">
        <v>0</v>
      </c>
      <c r="AJ257">
        <v>0</v>
      </c>
      <c r="AK257">
        <v>0</v>
      </c>
      <c r="AL257">
        <v>0</v>
      </c>
      <c r="AM257">
        <v>0</v>
      </c>
      <c r="AN257">
        <v>0</v>
      </c>
      <c r="AO257">
        <v>0</v>
      </c>
      <c r="AP257">
        <v>0</v>
      </c>
      <c r="AQ257">
        <v>0</v>
      </c>
      <c r="AR257">
        <v>0</v>
      </c>
      <c r="AS257">
        <v>0</v>
      </c>
      <c r="AT257">
        <v>0</v>
      </c>
      <c r="AU257">
        <v>0</v>
      </c>
      <c r="AV257">
        <v>0</v>
      </c>
      <c r="AW257">
        <v>0</v>
      </c>
      <c r="AX257">
        <v>0</v>
      </c>
      <c r="AY257">
        <v>0</v>
      </c>
      <c r="AZ257">
        <v>0</v>
      </c>
      <c r="BA257">
        <v>0</v>
      </c>
    </row>
    <row r="258" spans="1:53" hidden="1" x14ac:dyDescent="0.2">
      <c r="A258" t="s">
        <v>3287</v>
      </c>
      <c r="B258" t="s">
        <v>49</v>
      </c>
      <c r="J258">
        <v>0</v>
      </c>
      <c r="K258">
        <v>0</v>
      </c>
      <c r="L258">
        <v>0</v>
      </c>
      <c r="M258">
        <v>0</v>
      </c>
      <c r="N258">
        <v>0</v>
      </c>
      <c r="O258">
        <v>0</v>
      </c>
      <c r="P258">
        <v>0</v>
      </c>
      <c r="Q258">
        <v>0</v>
      </c>
      <c r="R258">
        <v>0</v>
      </c>
      <c r="S258">
        <v>0</v>
      </c>
      <c r="T258">
        <v>0</v>
      </c>
      <c r="U258">
        <v>0</v>
      </c>
      <c r="V258">
        <v>0</v>
      </c>
      <c r="AH258">
        <v>0</v>
      </c>
      <c r="AI258">
        <v>0</v>
      </c>
      <c r="AJ258">
        <v>0</v>
      </c>
      <c r="AK258">
        <v>0</v>
      </c>
      <c r="AL258">
        <v>0</v>
      </c>
      <c r="AM258">
        <v>0</v>
      </c>
      <c r="AN258">
        <v>0</v>
      </c>
      <c r="AO258">
        <v>0</v>
      </c>
      <c r="AP258">
        <v>0</v>
      </c>
      <c r="AQ258">
        <v>0</v>
      </c>
      <c r="AR258">
        <v>0</v>
      </c>
      <c r="AS258">
        <v>0</v>
      </c>
      <c r="AT258">
        <v>0</v>
      </c>
      <c r="AU258">
        <v>0</v>
      </c>
      <c r="AV258">
        <v>0</v>
      </c>
      <c r="AW258">
        <v>0</v>
      </c>
      <c r="AX258">
        <v>0</v>
      </c>
      <c r="AY258">
        <v>0</v>
      </c>
      <c r="AZ258">
        <v>0</v>
      </c>
      <c r="BA258">
        <v>0</v>
      </c>
    </row>
    <row r="259" spans="1:53" hidden="1" x14ac:dyDescent="0.2">
      <c r="A259" t="s">
        <v>3288</v>
      </c>
      <c r="B259" t="s">
        <v>51</v>
      </c>
      <c r="J259">
        <v>32</v>
      </c>
      <c r="K259">
        <v>26</v>
      </c>
      <c r="L259">
        <v>30</v>
      </c>
      <c r="M259">
        <v>28</v>
      </c>
      <c r="N259">
        <v>27</v>
      </c>
      <c r="O259">
        <v>26</v>
      </c>
      <c r="P259">
        <v>23</v>
      </c>
      <c r="Q259">
        <v>23</v>
      </c>
      <c r="R259">
        <v>24</v>
      </c>
      <c r="S259">
        <v>25</v>
      </c>
      <c r="T259">
        <v>26</v>
      </c>
      <c r="U259">
        <v>26</v>
      </c>
      <c r="V259">
        <v>28</v>
      </c>
      <c r="W259" s="2" t="s">
        <v>781</v>
      </c>
      <c r="X259">
        <v>33</v>
      </c>
      <c r="Y259">
        <v>38</v>
      </c>
      <c r="Z259">
        <v>42</v>
      </c>
      <c r="AA259">
        <v>41</v>
      </c>
      <c r="AB259">
        <v>47</v>
      </c>
      <c r="AC259">
        <v>40</v>
      </c>
      <c r="AD259" s="2" t="s">
        <v>782</v>
      </c>
      <c r="AE259" s="2" t="s">
        <v>783</v>
      </c>
      <c r="AF259" s="2" t="s">
        <v>784</v>
      </c>
      <c r="AG259" s="2" t="s">
        <v>785</v>
      </c>
      <c r="AH259" s="2" t="s">
        <v>3289</v>
      </c>
      <c r="AI259" s="2" t="s">
        <v>3290</v>
      </c>
      <c r="AJ259" s="2" t="s">
        <v>3291</v>
      </c>
      <c r="AK259" s="2" t="s">
        <v>3292</v>
      </c>
      <c r="AL259">
        <v>50.1381174863388</v>
      </c>
      <c r="AM259" s="2" t="s">
        <v>3293</v>
      </c>
      <c r="AN259" s="2" t="s">
        <v>3294</v>
      </c>
      <c r="AO259" s="2" t="s">
        <v>3295</v>
      </c>
      <c r="AP259" s="2" t="s">
        <v>3296</v>
      </c>
      <c r="AQ259" s="2" t="s">
        <v>3297</v>
      </c>
      <c r="AR259">
        <v>67.979660273972598</v>
      </c>
      <c r="AS259" s="2" t="s">
        <v>3298</v>
      </c>
      <c r="AT259" s="2" t="s">
        <v>3299</v>
      </c>
      <c r="AU259" s="2" t="s">
        <v>797</v>
      </c>
      <c r="AV259" s="2" t="s">
        <v>798</v>
      </c>
      <c r="AW259" s="2" t="s">
        <v>799</v>
      </c>
      <c r="AX259" s="2" t="s">
        <v>800</v>
      </c>
      <c r="AY259" s="2" t="s">
        <v>801</v>
      </c>
      <c r="AZ259" s="2" t="s">
        <v>802</v>
      </c>
      <c r="BA259" s="2" t="s">
        <v>803</v>
      </c>
    </row>
    <row r="260" spans="1:53" hidden="1" x14ac:dyDescent="0.2">
      <c r="A260" t="s">
        <v>3300</v>
      </c>
      <c r="B260" t="s">
        <v>53</v>
      </c>
      <c r="J260" t="s">
        <v>23</v>
      </c>
      <c r="K260" t="s">
        <v>23</v>
      </c>
      <c r="L260" t="s">
        <v>23</v>
      </c>
      <c r="M260" t="s">
        <v>23</v>
      </c>
      <c r="N260" t="s">
        <v>23</v>
      </c>
      <c r="O260" t="s">
        <v>23</v>
      </c>
      <c r="P260" t="s">
        <v>23</v>
      </c>
      <c r="Q260" t="s">
        <v>23</v>
      </c>
      <c r="R260" t="s">
        <v>23</v>
      </c>
      <c r="S260" t="s">
        <v>23</v>
      </c>
      <c r="T260" t="s">
        <v>23</v>
      </c>
      <c r="U260" t="s">
        <v>23</v>
      </c>
      <c r="V260">
        <v>0</v>
      </c>
      <c r="AH260">
        <v>0</v>
      </c>
      <c r="AI260">
        <v>0</v>
      </c>
      <c r="AJ260">
        <v>0</v>
      </c>
      <c r="AK260">
        <v>0</v>
      </c>
      <c r="AL260">
        <v>0</v>
      </c>
      <c r="AM260">
        <v>0</v>
      </c>
      <c r="AN260">
        <v>0</v>
      </c>
      <c r="AO260">
        <v>0</v>
      </c>
      <c r="AP260">
        <v>0</v>
      </c>
      <c r="AQ260">
        <v>0</v>
      </c>
      <c r="AR260">
        <v>0</v>
      </c>
      <c r="AS260">
        <v>0</v>
      </c>
      <c r="AT260">
        <v>0</v>
      </c>
      <c r="AU260">
        <v>0</v>
      </c>
      <c r="AV260">
        <v>0</v>
      </c>
      <c r="AW260">
        <v>0</v>
      </c>
      <c r="AX260">
        <v>0</v>
      </c>
      <c r="AY260">
        <v>0</v>
      </c>
      <c r="AZ260">
        <v>0</v>
      </c>
      <c r="BA260">
        <v>0</v>
      </c>
    </row>
    <row r="261" spans="1:53" hidden="1" x14ac:dyDescent="0.2">
      <c r="A261" t="s">
        <v>3301</v>
      </c>
      <c r="B261" t="s">
        <v>55</v>
      </c>
      <c r="J261">
        <v>0</v>
      </c>
      <c r="K261">
        <v>0</v>
      </c>
      <c r="L261">
        <v>0</v>
      </c>
      <c r="M261">
        <v>0</v>
      </c>
      <c r="N261">
        <v>0</v>
      </c>
      <c r="O261">
        <v>0</v>
      </c>
      <c r="P261">
        <v>0</v>
      </c>
      <c r="Q261">
        <v>0</v>
      </c>
      <c r="R261">
        <v>0</v>
      </c>
      <c r="S261">
        <v>0</v>
      </c>
      <c r="T261">
        <v>0</v>
      </c>
      <c r="U261">
        <v>0</v>
      </c>
      <c r="V261">
        <v>0</v>
      </c>
      <c r="AH261">
        <v>0</v>
      </c>
      <c r="AI261">
        <v>0</v>
      </c>
      <c r="AJ261">
        <v>0</v>
      </c>
      <c r="AK261">
        <v>0</v>
      </c>
      <c r="AL261">
        <v>0</v>
      </c>
      <c r="AM261">
        <v>0</v>
      </c>
      <c r="AN261">
        <v>0</v>
      </c>
      <c r="AO261">
        <v>0</v>
      </c>
      <c r="AP261">
        <v>0</v>
      </c>
      <c r="AQ261">
        <v>0</v>
      </c>
      <c r="AR261">
        <v>0</v>
      </c>
      <c r="AS261">
        <v>0</v>
      </c>
      <c r="AT261">
        <v>0</v>
      </c>
      <c r="AU261">
        <v>0</v>
      </c>
      <c r="AV261">
        <v>0</v>
      </c>
      <c r="AW261">
        <v>0</v>
      </c>
      <c r="AX261">
        <v>0</v>
      </c>
      <c r="AY261">
        <v>0</v>
      </c>
      <c r="AZ261">
        <v>0</v>
      </c>
      <c r="BA261">
        <v>0</v>
      </c>
    </row>
    <row r="262" spans="1:53" hidden="1" x14ac:dyDescent="0.2">
      <c r="A262" t="s">
        <v>3302</v>
      </c>
      <c r="B262" t="s">
        <v>57</v>
      </c>
      <c r="J262">
        <v>233</v>
      </c>
      <c r="K262">
        <v>271</v>
      </c>
      <c r="L262">
        <v>336</v>
      </c>
      <c r="M262">
        <v>447</v>
      </c>
      <c r="N262">
        <v>601</v>
      </c>
      <c r="O262">
        <v>721</v>
      </c>
      <c r="P262">
        <v>713</v>
      </c>
      <c r="Q262">
        <v>741</v>
      </c>
      <c r="R262">
        <v>718</v>
      </c>
      <c r="S262">
        <v>761</v>
      </c>
      <c r="T262">
        <v>790</v>
      </c>
      <c r="U262">
        <v>808</v>
      </c>
      <c r="V262">
        <v>793</v>
      </c>
      <c r="W262" s="2" t="s">
        <v>810</v>
      </c>
      <c r="X262" s="2" t="s">
        <v>811</v>
      </c>
      <c r="Y262" s="2" t="s">
        <v>812</v>
      </c>
      <c r="Z262" s="2" t="s">
        <v>813</v>
      </c>
      <c r="AA262" s="2" t="s">
        <v>814</v>
      </c>
      <c r="AB262" s="2" t="s">
        <v>815</v>
      </c>
      <c r="AC262" s="2" t="s">
        <v>816</v>
      </c>
      <c r="AD262">
        <v>1268.0566885245901</v>
      </c>
      <c r="AE262" s="2" t="s">
        <v>817</v>
      </c>
      <c r="AF262" s="2" t="s">
        <v>818</v>
      </c>
      <c r="AG262" s="2" t="s">
        <v>819</v>
      </c>
      <c r="AH262" s="2" t="s">
        <v>3303</v>
      </c>
      <c r="AI262" s="2" t="s">
        <v>3304</v>
      </c>
      <c r="AJ262" s="2" t="s">
        <v>3305</v>
      </c>
      <c r="AK262" s="2" t="s">
        <v>3306</v>
      </c>
      <c r="AL262" s="2" t="s">
        <v>3307</v>
      </c>
      <c r="AM262" s="2" t="s">
        <v>3308</v>
      </c>
      <c r="AN262" s="2" t="s">
        <v>3309</v>
      </c>
      <c r="AO262" s="2" t="s">
        <v>3310</v>
      </c>
      <c r="AP262" s="2" t="s">
        <v>3311</v>
      </c>
      <c r="AQ262" s="2" t="s">
        <v>3312</v>
      </c>
      <c r="AR262" s="2" t="s">
        <v>3313</v>
      </c>
      <c r="AS262" s="2" t="s">
        <v>3314</v>
      </c>
      <c r="AT262" s="2" t="s">
        <v>3315</v>
      </c>
      <c r="AU262" s="2" t="s">
        <v>3316</v>
      </c>
      <c r="AV262" s="2" t="s">
        <v>3317</v>
      </c>
      <c r="AW262">
        <v>3601.1466394193699</v>
      </c>
      <c r="AX262" s="2" t="s">
        <v>3318</v>
      </c>
      <c r="AY262" s="2" t="s">
        <v>3319</v>
      </c>
      <c r="AZ262" s="2" t="s">
        <v>3320</v>
      </c>
      <c r="BA262">
        <v>4220.9366478791399</v>
      </c>
    </row>
    <row r="263" spans="1:53" hidden="1" x14ac:dyDescent="0.2">
      <c r="A263" t="s">
        <v>3321</v>
      </c>
      <c r="B263" t="s">
        <v>59</v>
      </c>
      <c r="J263">
        <v>0</v>
      </c>
      <c r="K263">
        <v>0</v>
      </c>
      <c r="L263">
        <v>0</v>
      </c>
      <c r="M263">
        <v>0</v>
      </c>
      <c r="N263">
        <v>0</v>
      </c>
      <c r="O263">
        <v>0</v>
      </c>
      <c r="P263">
        <v>0</v>
      </c>
      <c r="Q263">
        <v>0</v>
      </c>
      <c r="R263">
        <v>0</v>
      </c>
      <c r="S263">
        <v>0</v>
      </c>
      <c r="T263">
        <v>0</v>
      </c>
      <c r="U263">
        <v>0</v>
      </c>
      <c r="V263">
        <v>0</v>
      </c>
      <c r="AH263">
        <v>0</v>
      </c>
      <c r="AI263">
        <v>0</v>
      </c>
      <c r="AJ263">
        <v>0</v>
      </c>
      <c r="AK263">
        <v>0</v>
      </c>
      <c r="AL263">
        <v>0</v>
      </c>
      <c r="AM263">
        <v>0</v>
      </c>
      <c r="AN263">
        <v>0</v>
      </c>
      <c r="AO263">
        <v>0</v>
      </c>
      <c r="AP263">
        <v>0</v>
      </c>
      <c r="AQ263">
        <v>0</v>
      </c>
      <c r="AR263">
        <v>0</v>
      </c>
      <c r="AS263">
        <v>0</v>
      </c>
      <c r="AT263">
        <v>0</v>
      </c>
      <c r="AU263">
        <v>0</v>
      </c>
      <c r="AV263">
        <v>0</v>
      </c>
      <c r="AW263">
        <v>0</v>
      </c>
      <c r="AX263">
        <v>0</v>
      </c>
      <c r="AY263">
        <v>0</v>
      </c>
      <c r="AZ263">
        <v>0</v>
      </c>
      <c r="BA263">
        <v>0</v>
      </c>
    </row>
    <row r="264" spans="1:53" hidden="1" x14ac:dyDescent="0.2">
      <c r="A264" t="s">
        <v>3322</v>
      </c>
      <c r="B264" t="s">
        <v>61</v>
      </c>
      <c r="J264">
        <v>270</v>
      </c>
      <c r="K264">
        <v>188</v>
      </c>
      <c r="L264">
        <v>179</v>
      </c>
      <c r="M264">
        <v>187</v>
      </c>
      <c r="N264">
        <v>175</v>
      </c>
      <c r="O264">
        <v>168</v>
      </c>
      <c r="P264">
        <v>181</v>
      </c>
      <c r="Q264">
        <v>150</v>
      </c>
      <c r="R264">
        <v>148</v>
      </c>
      <c r="S264">
        <v>142</v>
      </c>
      <c r="T264">
        <v>160</v>
      </c>
      <c r="U264">
        <v>171</v>
      </c>
      <c r="V264">
        <v>177</v>
      </c>
      <c r="W264" s="2" t="s">
        <v>840</v>
      </c>
      <c r="X264" s="2" t="s">
        <v>841</v>
      </c>
      <c r="Y264">
        <v>182</v>
      </c>
      <c r="Z264">
        <v>172</v>
      </c>
      <c r="AA264" s="2" t="s">
        <v>842</v>
      </c>
      <c r="AB264">
        <v>165</v>
      </c>
      <c r="AC264">
        <v>189</v>
      </c>
      <c r="AD264">
        <v>195</v>
      </c>
      <c r="AE264">
        <v>203</v>
      </c>
      <c r="AF264" s="2" t="s">
        <v>843</v>
      </c>
      <c r="AG264">
        <v>213</v>
      </c>
      <c r="AH264" s="2" t="s">
        <v>3323</v>
      </c>
      <c r="AI264" s="2" t="s">
        <v>3324</v>
      </c>
      <c r="AJ264" s="2" t="s">
        <v>3325</v>
      </c>
      <c r="AK264" s="2" t="s">
        <v>3326</v>
      </c>
      <c r="AL264" s="2" t="s">
        <v>3327</v>
      </c>
      <c r="AM264" s="2" t="s">
        <v>3328</v>
      </c>
      <c r="AN264" s="2" t="s">
        <v>3329</v>
      </c>
      <c r="AO264" s="2" t="s">
        <v>3330</v>
      </c>
      <c r="AP264" s="2" t="s">
        <v>3331</v>
      </c>
      <c r="AQ264" s="2" t="s">
        <v>3332</v>
      </c>
      <c r="AR264" s="2" t="s">
        <v>2314</v>
      </c>
      <c r="AS264" s="2" t="s">
        <v>3333</v>
      </c>
      <c r="AT264" s="2" t="s">
        <v>3334</v>
      </c>
      <c r="AU264" s="2" t="s">
        <v>3335</v>
      </c>
      <c r="AV264" s="2" t="s">
        <v>3336</v>
      </c>
      <c r="AW264" s="2" t="s">
        <v>3337</v>
      </c>
      <c r="AX264" s="2" t="s">
        <v>3338</v>
      </c>
      <c r="AY264" s="2" t="s">
        <v>3339</v>
      </c>
      <c r="AZ264" s="2" t="s">
        <v>3340</v>
      </c>
      <c r="BA264" s="2" t="s">
        <v>3341</v>
      </c>
    </row>
    <row r="265" spans="1:53" hidden="1" x14ac:dyDescent="0.2">
      <c r="A265" t="s">
        <v>3342</v>
      </c>
      <c r="B265" t="s">
        <v>63</v>
      </c>
      <c r="J265">
        <v>3</v>
      </c>
      <c r="K265">
        <v>3</v>
      </c>
      <c r="L265">
        <v>3</v>
      </c>
      <c r="M265">
        <v>3</v>
      </c>
      <c r="N265">
        <v>4</v>
      </c>
      <c r="O265">
        <v>6</v>
      </c>
      <c r="P265">
        <v>6</v>
      </c>
      <c r="Q265">
        <v>6</v>
      </c>
      <c r="R265">
        <v>4.4000000000000004</v>
      </c>
      <c r="S265">
        <v>5</v>
      </c>
      <c r="T265">
        <v>4</v>
      </c>
      <c r="U265">
        <v>1.2</v>
      </c>
      <c r="V265">
        <v>1.1000000000000001</v>
      </c>
      <c r="W265">
        <v>1</v>
      </c>
      <c r="X265">
        <v>1</v>
      </c>
      <c r="Y265">
        <v>0.8</v>
      </c>
      <c r="Z265">
        <v>0.8</v>
      </c>
      <c r="AA265">
        <v>0.8</v>
      </c>
      <c r="AB265">
        <v>0.8</v>
      </c>
      <c r="AC265">
        <v>0.5</v>
      </c>
      <c r="AD265">
        <v>0.5</v>
      </c>
      <c r="AE265">
        <v>0.5</v>
      </c>
      <c r="AF265">
        <v>1</v>
      </c>
      <c r="AG265">
        <v>1</v>
      </c>
      <c r="AH265">
        <v>1</v>
      </c>
      <c r="AI265">
        <v>1</v>
      </c>
      <c r="AJ265">
        <v>1.1000000000000001</v>
      </c>
      <c r="AK265">
        <v>1.2</v>
      </c>
      <c r="AL265">
        <v>1.2</v>
      </c>
      <c r="AM265">
        <v>1.4</v>
      </c>
      <c r="AN265">
        <v>1.37</v>
      </c>
      <c r="AO265">
        <v>1.32</v>
      </c>
      <c r="AP265">
        <v>1.62</v>
      </c>
      <c r="AQ265">
        <v>2.1659999999999999</v>
      </c>
      <c r="AR265" s="2" t="s">
        <v>3343</v>
      </c>
      <c r="AS265">
        <v>2.3719999999999999</v>
      </c>
      <c r="AT265">
        <v>2.6760000000000002</v>
      </c>
      <c r="AU265">
        <v>4.4550000000000001</v>
      </c>
      <c r="AV265">
        <v>4.4550000000000001</v>
      </c>
      <c r="AW265">
        <v>4.4550000000000001</v>
      </c>
      <c r="AX265">
        <v>4.4550000000000001</v>
      </c>
      <c r="AY265">
        <v>4.4550000000000001</v>
      </c>
      <c r="AZ265">
        <v>4.4550000000000001</v>
      </c>
      <c r="BA265">
        <v>4.4550000000000001</v>
      </c>
    </row>
    <row r="266" spans="1:53" hidden="1" x14ac:dyDescent="0.2">
      <c r="A266" t="s">
        <v>3344</v>
      </c>
      <c r="B266" t="s">
        <v>65</v>
      </c>
      <c r="J266">
        <v>0</v>
      </c>
      <c r="K266">
        <v>0</v>
      </c>
      <c r="L266">
        <v>0</v>
      </c>
      <c r="M266">
        <v>0</v>
      </c>
      <c r="N266">
        <v>0</v>
      </c>
      <c r="O266">
        <v>0</v>
      </c>
      <c r="P266">
        <v>0</v>
      </c>
      <c r="Q266">
        <v>0</v>
      </c>
      <c r="R266">
        <v>0</v>
      </c>
      <c r="S266">
        <v>0</v>
      </c>
      <c r="T266">
        <v>0</v>
      </c>
      <c r="U266">
        <v>0</v>
      </c>
      <c r="V266">
        <v>0</v>
      </c>
      <c r="AH266">
        <v>0</v>
      </c>
      <c r="AI266">
        <v>0</v>
      </c>
      <c r="AJ266">
        <v>0</v>
      </c>
      <c r="AK266">
        <v>0</v>
      </c>
      <c r="AL266">
        <v>0</v>
      </c>
      <c r="AM266">
        <v>0</v>
      </c>
      <c r="AN266">
        <v>0</v>
      </c>
      <c r="AO266">
        <v>0</v>
      </c>
      <c r="AP266">
        <v>0</v>
      </c>
      <c r="AQ266">
        <v>0</v>
      </c>
      <c r="AR266">
        <v>0</v>
      </c>
      <c r="AS266">
        <v>0</v>
      </c>
      <c r="AT266">
        <v>0</v>
      </c>
      <c r="AU266">
        <v>0</v>
      </c>
      <c r="AV266">
        <v>0</v>
      </c>
      <c r="AW266">
        <v>0</v>
      </c>
      <c r="AX266">
        <v>0</v>
      </c>
      <c r="AY266">
        <v>0</v>
      </c>
      <c r="AZ266">
        <v>0</v>
      </c>
      <c r="BA266">
        <v>0</v>
      </c>
    </row>
    <row r="267" spans="1:53" hidden="1" x14ac:dyDescent="0.2">
      <c r="A267" t="s">
        <v>3345</v>
      </c>
      <c r="B267" t="s">
        <v>67</v>
      </c>
      <c r="J267">
        <v>30</v>
      </c>
      <c r="K267">
        <v>27</v>
      </c>
      <c r="L267">
        <v>30</v>
      </c>
      <c r="M267">
        <v>30</v>
      </c>
      <c r="N267">
        <v>32</v>
      </c>
      <c r="O267">
        <v>30</v>
      </c>
      <c r="P267">
        <v>24</v>
      </c>
      <c r="Q267">
        <v>17</v>
      </c>
      <c r="R267">
        <v>14</v>
      </c>
      <c r="S267">
        <v>16</v>
      </c>
      <c r="T267">
        <v>14</v>
      </c>
      <c r="U267">
        <v>16</v>
      </c>
      <c r="V267">
        <v>15</v>
      </c>
      <c r="W267">
        <v>13</v>
      </c>
      <c r="X267">
        <v>13</v>
      </c>
      <c r="Y267">
        <v>9</v>
      </c>
      <c r="Z267">
        <v>8</v>
      </c>
      <c r="AA267">
        <v>8</v>
      </c>
      <c r="AB267">
        <v>8</v>
      </c>
      <c r="AC267">
        <v>8</v>
      </c>
      <c r="AD267">
        <v>12</v>
      </c>
      <c r="AE267" s="2" t="s">
        <v>871</v>
      </c>
      <c r="AF267">
        <v>16.2</v>
      </c>
      <c r="AG267" s="2" t="s">
        <v>872</v>
      </c>
      <c r="AH267" s="2" t="s">
        <v>3346</v>
      </c>
      <c r="AI267">
        <v>22.187000000000001</v>
      </c>
      <c r="AJ267">
        <v>21.2</v>
      </c>
      <c r="AK267">
        <v>21.2</v>
      </c>
      <c r="AL267" s="2" t="s">
        <v>3347</v>
      </c>
      <c r="AM267" s="2" t="s">
        <v>3348</v>
      </c>
      <c r="AN267" s="2" t="s">
        <v>3349</v>
      </c>
      <c r="AO267">
        <v>20.2</v>
      </c>
      <c r="AP267">
        <v>20.2</v>
      </c>
      <c r="AQ267">
        <v>20.2</v>
      </c>
      <c r="AR267" s="2" t="s">
        <v>3350</v>
      </c>
      <c r="AS267">
        <v>15.2</v>
      </c>
      <c r="AT267">
        <v>15.2</v>
      </c>
      <c r="AU267">
        <v>11.2</v>
      </c>
      <c r="AV267">
        <v>9.1999999999999993</v>
      </c>
      <c r="AW267">
        <v>8.1999999999999993</v>
      </c>
      <c r="AX267" s="2" t="s">
        <v>9454</v>
      </c>
      <c r="AY267" s="2" t="s">
        <v>9455</v>
      </c>
      <c r="AZ267" s="2" t="s">
        <v>3351</v>
      </c>
      <c r="BA267" s="2" t="s">
        <v>9456</v>
      </c>
    </row>
    <row r="268" spans="1:53" hidden="1" x14ac:dyDescent="0.2">
      <c r="A268" t="s">
        <v>3352</v>
      </c>
      <c r="B268" t="s">
        <v>69</v>
      </c>
      <c r="J268">
        <v>0</v>
      </c>
      <c r="K268">
        <v>0</v>
      </c>
      <c r="L268">
        <v>0</v>
      </c>
      <c r="M268">
        <v>0</v>
      </c>
      <c r="N268">
        <v>0</v>
      </c>
      <c r="O268">
        <v>0</v>
      </c>
      <c r="P268">
        <v>0</v>
      </c>
      <c r="Q268">
        <v>0</v>
      </c>
      <c r="R268">
        <v>0</v>
      </c>
      <c r="S268">
        <v>0</v>
      </c>
      <c r="T268">
        <v>0</v>
      </c>
      <c r="U268">
        <v>0</v>
      </c>
      <c r="V268">
        <v>0</v>
      </c>
      <c r="AH268">
        <v>0</v>
      </c>
      <c r="AI268">
        <v>0</v>
      </c>
      <c r="AJ268">
        <v>0</v>
      </c>
      <c r="AK268">
        <v>0</v>
      </c>
      <c r="AL268">
        <v>0</v>
      </c>
      <c r="AM268">
        <v>0</v>
      </c>
      <c r="AN268">
        <v>0</v>
      </c>
      <c r="AO268">
        <v>0</v>
      </c>
      <c r="AP268">
        <v>0</v>
      </c>
      <c r="AQ268">
        <v>0</v>
      </c>
      <c r="AR268">
        <v>0</v>
      </c>
      <c r="AS268">
        <v>0</v>
      </c>
      <c r="AT268">
        <v>0</v>
      </c>
      <c r="AU268">
        <v>0</v>
      </c>
      <c r="AV268">
        <v>0</v>
      </c>
      <c r="AW268">
        <v>0</v>
      </c>
      <c r="AX268">
        <v>0</v>
      </c>
      <c r="AY268">
        <v>0</v>
      </c>
      <c r="AZ268">
        <v>0</v>
      </c>
      <c r="BA268">
        <v>0</v>
      </c>
    </row>
    <row r="269" spans="1:53" hidden="1" x14ac:dyDescent="0.2">
      <c r="A269" t="s">
        <v>3353</v>
      </c>
      <c r="B269" t="s">
        <v>71</v>
      </c>
      <c r="J269">
        <v>0</v>
      </c>
      <c r="K269">
        <v>0</v>
      </c>
      <c r="L269">
        <v>0</v>
      </c>
      <c r="M269">
        <v>0</v>
      </c>
      <c r="N269">
        <v>0</v>
      </c>
      <c r="O269">
        <v>0</v>
      </c>
      <c r="P269">
        <v>0</v>
      </c>
      <c r="Q269">
        <v>0</v>
      </c>
      <c r="R269">
        <v>0</v>
      </c>
      <c r="S269">
        <v>0</v>
      </c>
      <c r="T269">
        <v>0</v>
      </c>
      <c r="U269">
        <v>0</v>
      </c>
      <c r="V269">
        <v>0</v>
      </c>
      <c r="AH269">
        <v>0</v>
      </c>
      <c r="AI269">
        <v>0</v>
      </c>
      <c r="AJ269">
        <v>0</v>
      </c>
      <c r="AK269">
        <v>0</v>
      </c>
      <c r="AL269">
        <v>0</v>
      </c>
      <c r="AM269">
        <v>0</v>
      </c>
      <c r="AN269">
        <v>0</v>
      </c>
      <c r="AO269">
        <v>0</v>
      </c>
      <c r="AP269">
        <v>0</v>
      </c>
      <c r="AQ269">
        <v>0</v>
      </c>
      <c r="AR269">
        <v>0</v>
      </c>
      <c r="AS269">
        <v>0</v>
      </c>
      <c r="AT269">
        <v>0</v>
      </c>
      <c r="AU269">
        <v>0</v>
      </c>
      <c r="AV269">
        <v>0</v>
      </c>
      <c r="AW269">
        <v>0</v>
      </c>
      <c r="AX269">
        <v>0</v>
      </c>
      <c r="AY269">
        <v>0</v>
      </c>
      <c r="AZ269">
        <v>0</v>
      </c>
      <c r="BA269">
        <v>0</v>
      </c>
    </row>
    <row r="270" spans="1:53" hidden="1" x14ac:dyDescent="0.2">
      <c r="A270" t="s">
        <v>3354</v>
      </c>
      <c r="B270" t="s">
        <v>73</v>
      </c>
      <c r="J270">
        <v>0</v>
      </c>
      <c r="K270">
        <v>0</v>
      </c>
      <c r="L270">
        <v>0</v>
      </c>
      <c r="M270">
        <v>0</v>
      </c>
      <c r="N270">
        <v>0</v>
      </c>
      <c r="O270">
        <v>0</v>
      </c>
      <c r="P270">
        <v>0</v>
      </c>
      <c r="Q270">
        <v>0</v>
      </c>
      <c r="R270">
        <v>0</v>
      </c>
      <c r="S270">
        <v>0</v>
      </c>
      <c r="T270">
        <v>0</v>
      </c>
      <c r="U270">
        <v>0</v>
      </c>
      <c r="V270">
        <v>0</v>
      </c>
      <c r="AH270">
        <v>0</v>
      </c>
      <c r="AI270">
        <v>0</v>
      </c>
      <c r="AJ270">
        <v>0</v>
      </c>
      <c r="AK270">
        <v>0</v>
      </c>
      <c r="AL270">
        <v>0</v>
      </c>
      <c r="AM270">
        <v>0.6</v>
      </c>
      <c r="AN270">
        <v>0</v>
      </c>
      <c r="AO270">
        <v>0</v>
      </c>
      <c r="AP270">
        <v>0</v>
      </c>
      <c r="AQ270">
        <v>0</v>
      </c>
      <c r="AR270">
        <v>0</v>
      </c>
      <c r="AS270">
        <v>0</v>
      </c>
      <c r="AT270">
        <v>0</v>
      </c>
      <c r="AU270">
        <v>0</v>
      </c>
      <c r="AV270">
        <v>0</v>
      </c>
      <c r="AW270">
        <v>0</v>
      </c>
      <c r="AX270">
        <v>0</v>
      </c>
      <c r="AY270">
        <v>0</v>
      </c>
      <c r="AZ270">
        <v>0</v>
      </c>
      <c r="BA270">
        <v>0</v>
      </c>
    </row>
    <row r="271" spans="1:53" hidden="1" x14ac:dyDescent="0.2">
      <c r="A271" t="s">
        <v>3355</v>
      </c>
      <c r="B271" t="s">
        <v>75</v>
      </c>
      <c r="J271">
        <v>58</v>
      </c>
      <c r="K271">
        <v>87</v>
      </c>
      <c r="L271">
        <v>109</v>
      </c>
      <c r="M271">
        <v>114</v>
      </c>
      <c r="N271">
        <v>135</v>
      </c>
      <c r="O271">
        <v>185</v>
      </c>
      <c r="P271">
        <v>177</v>
      </c>
      <c r="Q271">
        <v>174</v>
      </c>
      <c r="R271">
        <v>163</v>
      </c>
      <c r="S271">
        <v>170</v>
      </c>
      <c r="T271">
        <v>161</v>
      </c>
      <c r="U271">
        <v>153</v>
      </c>
      <c r="V271">
        <v>140</v>
      </c>
      <c r="W271">
        <v>130</v>
      </c>
      <c r="X271">
        <v>116</v>
      </c>
      <c r="Y271" s="2" t="s">
        <v>883</v>
      </c>
      <c r="Z271">
        <v>107</v>
      </c>
      <c r="AA271" s="2" t="s">
        <v>884</v>
      </c>
      <c r="AB271" s="2" t="s">
        <v>885</v>
      </c>
      <c r="AC271" s="2" t="s">
        <v>886</v>
      </c>
      <c r="AD271" s="2" t="s">
        <v>887</v>
      </c>
      <c r="AE271" s="2" t="s">
        <v>888</v>
      </c>
      <c r="AF271" s="2" t="s">
        <v>889</v>
      </c>
      <c r="AG271" s="2" t="s">
        <v>890</v>
      </c>
      <c r="AH271" s="2" t="s">
        <v>3356</v>
      </c>
      <c r="AI271" s="2" t="s">
        <v>3357</v>
      </c>
      <c r="AJ271" s="2" t="s">
        <v>3358</v>
      </c>
      <c r="AK271">
        <v>86.506849315068493</v>
      </c>
      <c r="AL271" s="2" t="s">
        <v>3359</v>
      </c>
      <c r="AM271">
        <v>76.904109589041099</v>
      </c>
      <c r="AN271">
        <v>65</v>
      </c>
      <c r="AO271" s="2" t="s">
        <v>3360</v>
      </c>
      <c r="AP271">
        <v>63</v>
      </c>
      <c r="AQ271" s="2" t="s">
        <v>3361</v>
      </c>
      <c r="AR271">
        <v>75</v>
      </c>
      <c r="AS271">
        <v>98</v>
      </c>
      <c r="AT271">
        <v>92</v>
      </c>
      <c r="AU271" s="2" t="s">
        <v>3362</v>
      </c>
      <c r="AV271" s="2" t="s">
        <v>3363</v>
      </c>
      <c r="AW271" s="2" t="s">
        <v>3364</v>
      </c>
      <c r="AX271" s="2" t="s">
        <v>3365</v>
      </c>
      <c r="AY271" s="2" t="s">
        <v>3366</v>
      </c>
      <c r="AZ271" s="2" t="s">
        <v>3367</v>
      </c>
      <c r="BA271" s="2" t="s">
        <v>3368</v>
      </c>
    </row>
    <row r="272" spans="1:53" hidden="1" x14ac:dyDescent="0.2">
      <c r="A272" t="s">
        <v>3369</v>
      </c>
      <c r="B272" t="s">
        <v>77</v>
      </c>
      <c r="C272" s="2" t="s">
        <v>906</v>
      </c>
      <c r="D272" s="2" t="s">
        <v>907</v>
      </c>
      <c r="E272" s="2" t="s">
        <v>908</v>
      </c>
      <c r="F272" s="2" t="s">
        <v>909</v>
      </c>
      <c r="G272" s="2" t="s">
        <v>910</v>
      </c>
      <c r="H272" s="2" t="s">
        <v>911</v>
      </c>
      <c r="I272" s="2" t="s">
        <v>912</v>
      </c>
      <c r="J272" s="2" t="s">
        <v>913</v>
      </c>
      <c r="K272" s="2" t="s">
        <v>914</v>
      </c>
      <c r="L272" s="2" t="s">
        <v>915</v>
      </c>
      <c r="M272" s="2" t="s">
        <v>916</v>
      </c>
      <c r="N272" s="2" t="s">
        <v>917</v>
      </c>
      <c r="O272" s="2" t="s">
        <v>918</v>
      </c>
      <c r="P272" s="2" t="s">
        <v>919</v>
      </c>
      <c r="Q272" s="2" t="s">
        <v>920</v>
      </c>
      <c r="R272" s="2" t="s">
        <v>921</v>
      </c>
      <c r="S272" s="2" t="s">
        <v>922</v>
      </c>
      <c r="T272" s="2" t="s">
        <v>923</v>
      </c>
      <c r="U272" s="2" t="s">
        <v>924</v>
      </c>
      <c r="V272" s="2" t="s">
        <v>925</v>
      </c>
      <c r="W272" s="2" t="s">
        <v>926</v>
      </c>
      <c r="X272" s="2" t="s">
        <v>927</v>
      </c>
      <c r="Y272" s="2" t="s">
        <v>928</v>
      </c>
      <c r="Z272" s="2" t="s">
        <v>929</v>
      </c>
      <c r="AA272" s="2" t="s">
        <v>930</v>
      </c>
      <c r="AB272" s="2" t="s">
        <v>931</v>
      </c>
      <c r="AC272" s="2" t="s">
        <v>932</v>
      </c>
      <c r="AD272" s="2" t="s">
        <v>933</v>
      </c>
      <c r="AE272" s="2" t="s">
        <v>934</v>
      </c>
      <c r="AF272" s="2" t="s">
        <v>935</v>
      </c>
      <c r="AG272" s="2" t="s">
        <v>936</v>
      </c>
      <c r="AH272" s="2" t="s">
        <v>3370</v>
      </c>
      <c r="AI272" s="2" t="s">
        <v>3371</v>
      </c>
      <c r="AJ272" s="2" t="s">
        <v>3372</v>
      </c>
      <c r="AK272" s="2" t="s">
        <v>3373</v>
      </c>
      <c r="AL272" s="2" t="s">
        <v>3374</v>
      </c>
      <c r="AM272" s="2" t="s">
        <v>3375</v>
      </c>
      <c r="AN272" s="2" t="s">
        <v>3376</v>
      </c>
      <c r="AO272" s="2" t="s">
        <v>3377</v>
      </c>
      <c r="AP272" s="2" t="s">
        <v>3378</v>
      </c>
      <c r="AQ272" s="2" t="s">
        <v>3379</v>
      </c>
      <c r="AR272" s="2" t="s">
        <v>3380</v>
      </c>
      <c r="AS272" s="2" t="s">
        <v>3381</v>
      </c>
      <c r="AT272" s="2" t="s">
        <v>3382</v>
      </c>
      <c r="AU272" s="2" t="s">
        <v>3383</v>
      </c>
      <c r="AV272" s="2" t="s">
        <v>3384</v>
      </c>
      <c r="AW272" s="2" t="s">
        <v>3385</v>
      </c>
      <c r="AX272" s="2" t="s">
        <v>3386</v>
      </c>
      <c r="AY272" s="2" t="s">
        <v>3387</v>
      </c>
      <c r="AZ272" s="2" t="s">
        <v>3388</v>
      </c>
      <c r="BA272" s="2" t="s">
        <v>9457</v>
      </c>
    </row>
    <row r="273" spans="1:53" hidden="1" x14ac:dyDescent="0.2">
      <c r="A273" t="s">
        <v>3389</v>
      </c>
      <c r="B273" t="s">
        <v>79</v>
      </c>
      <c r="J273">
        <v>0</v>
      </c>
      <c r="K273">
        <v>0</v>
      </c>
      <c r="L273">
        <v>0</v>
      </c>
      <c r="M273">
        <v>0</v>
      </c>
      <c r="N273">
        <v>0</v>
      </c>
      <c r="O273">
        <v>0</v>
      </c>
      <c r="P273">
        <v>0</v>
      </c>
      <c r="Q273">
        <v>0</v>
      </c>
      <c r="R273">
        <v>0</v>
      </c>
      <c r="S273">
        <v>0</v>
      </c>
      <c r="T273">
        <v>0</v>
      </c>
      <c r="U273">
        <v>0</v>
      </c>
      <c r="V273">
        <v>0</v>
      </c>
      <c r="AH273">
        <v>0</v>
      </c>
      <c r="AI273">
        <v>0</v>
      </c>
      <c r="AJ273">
        <v>0</v>
      </c>
      <c r="AK273">
        <v>0</v>
      </c>
      <c r="AL273">
        <v>0</v>
      </c>
      <c r="AM273">
        <v>0</v>
      </c>
      <c r="AN273">
        <v>0</v>
      </c>
      <c r="AO273">
        <v>0</v>
      </c>
      <c r="AP273">
        <v>0</v>
      </c>
      <c r="AQ273">
        <v>0</v>
      </c>
      <c r="AR273">
        <v>0</v>
      </c>
      <c r="AS273">
        <v>0</v>
      </c>
      <c r="AT273">
        <v>0</v>
      </c>
      <c r="AU273">
        <v>0</v>
      </c>
      <c r="AV273">
        <v>0</v>
      </c>
      <c r="AW273">
        <v>0</v>
      </c>
      <c r="AX273">
        <v>0</v>
      </c>
      <c r="AY273">
        <v>0</v>
      </c>
      <c r="AZ273">
        <v>0</v>
      </c>
      <c r="BA273">
        <v>0</v>
      </c>
    </row>
    <row r="274" spans="1:53" hidden="1" x14ac:dyDescent="0.2">
      <c r="A274" t="s">
        <v>3390</v>
      </c>
      <c r="B274" t="s">
        <v>81</v>
      </c>
      <c r="J274">
        <v>0</v>
      </c>
      <c r="K274">
        <v>0</v>
      </c>
      <c r="L274">
        <v>0</v>
      </c>
      <c r="M274">
        <v>0</v>
      </c>
      <c r="N274">
        <v>0</v>
      </c>
      <c r="O274">
        <v>0</v>
      </c>
      <c r="P274">
        <v>0</v>
      </c>
      <c r="Q274">
        <v>0</v>
      </c>
      <c r="R274">
        <v>0</v>
      </c>
      <c r="S274">
        <v>0</v>
      </c>
      <c r="T274">
        <v>0</v>
      </c>
      <c r="U274">
        <v>0</v>
      </c>
      <c r="V274">
        <v>0</v>
      </c>
      <c r="AH274">
        <v>0</v>
      </c>
      <c r="AI274">
        <v>0</v>
      </c>
      <c r="AJ274">
        <v>0</v>
      </c>
      <c r="AK274">
        <v>0</v>
      </c>
      <c r="AL274">
        <v>0</v>
      </c>
      <c r="AM274">
        <v>0</v>
      </c>
      <c r="AN274">
        <v>0</v>
      </c>
      <c r="AO274">
        <v>0</v>
      </c>
      <c r="AP274">
        <v>0</v>
      </c>
      <c r="AQ274">
        <v>0</v>
      </c>
      <c r="AR274">
        <v>0</v>
      </c>
      <c r="AS274">
        <v>0</v>
      </c>
      <c r="AT274">
        <v>0</v>
      </c>
      <c r="AU274">
        <v>0</v>
      </c>
      <c r="AV274">
        <v>0</v>
      </c>
      <c r="AW274">
        <v>0</v>
      </c>
      <c r="AX274">
        <v>0</v>
      </c>
      <c r="AY274">
        <v>0</v>
      </c>
      <c r="AZ274">
        <v>0</v>
      </c>
      <c r="BA274">
        <v>0</v>
      </c>
    </row>
    <row r="275" spans="1:53" hidden="1" x14ac:dyDescent="0.2">
      <c r="A275" t="s">
        <v>3391</v>
      </c>
      <c r="B275" t="s">
        <v>83</v>
      </c>
      <c r="J275">
        <v>0</v>
      </c>
      <c r="K275">
        <v>0</v>
      </c>
      <c r="L275">
        <v>0</v>
      </c>
      <c r="M275">
        <v>0</v>
      </c>
      <c r="N275">
        <v>0</v>
      </c>
      <c r="O275">
        <v>0</v>
      </c>
      <c r="P275">
        <v>0</v>
      </c>
      <c r="Q275">
        <v>0</v>
      </c>
      <c r="R275">
        <v>0</v>
      </c>
      <c r="S275">
        <v>0</v>
      </c>
      <c r="T275">
        <v>0</v>
      </c>
      <c r="U275">
        <v>0</v>
      </c>
      <c r="V275">
        <v>0</v>
      </c>
      <c r="AG275">
        <v>32.698630136986303</v>
      </c>
      <c r="AH275" s="2" t="s">
        <v>958</v>
      </c>
      <c r="AI275">
        <v>170</v>
      </c>
      <c r="AJ275" s="2" t="s">
        <v>959</v>
      </c>
      <c r="AK275">
        <v>144</v>
      </c>
      <c r="AL275" s="2" t="s">
        <v>960</v>
      </c>
      <c r="AM275" s="2" t="s">
        <v>961</v>
      </c>
      <c r="AN275" s="2" t="s">
        <v>962</v>
      </c>
      <c r="AO275" s="2" t="s">
        <v>963</v>
      </c>
      <c r="AP275" s="2" t="s">
        <v>964</v>
      </c>
      <c r="AQ275">
        <v>100</v>
      </c>
      <c r="AR275">
        <v>121</v>
      </c>
      <c r="AS275">
        <v>123</v>
      </c>
      <c r="AT275">
        <v>114</v>
      </c>
      <c r="AU275">
        <v>127.919117</v>
      </c>
      <c r="AV275" s="2" t="s">
        <v>965</v>
      </c>
      <c r="AW275">
        <v>128</v>
      </c>
      <c r="AX275" s="2" t="s">
        <v>966</v>
      </c>
      <c r="AY275" s="2" t="s">
        <v>967</v>
      </c>
      <c r="AZ275" s="2" t="s">
        <v>968</v>
      </c>
      <c r="BA275" s="2" t="s">
        <v>969</v>
      </c>
    </row>
    <row r="276" spans="1:53" hidden="1" x14ac:dyDescent="0.2">
      <c r="A276" t="s">
        <v>3392</v>
      </c>
      <c r="B276" t="s">
        <v>85</v>
      </c>
      <c r="J276">
        <v>45</v>
      </c>
      <c r="K276">
        <v>51</v>
      </c>
      <c r="L276">
        <v>53</v>
      </c>
      <c r="M276">
        <v>49</v>
      </c>
      <c r="N276">
        <v>49</v>
      </c>
      <c r="O276">
        <v>47</v>
      </c>
      <c r="P276">
        <v>41</v>
      </c>
      <c r="Q276">
        <v>40</v>
      </c>
      <c r="R276">
        <v>34</v>
      </c>
      <c r="S276">
        <v>32</v>
      </c>
      <c r="T276">
        <v>32</v>
      </c>
      <c r="U276">
        <v>28</v>
      </c>
      <c r="V276">
        <v>26</v>
      </c>
      <c r="W276" s="2" t="s">
        <v>971</v>
      </c>
      <c r="X276" s="2" t="s">
        <v>972</v>
      </c>
      <c r="Y276" s="2" t="s">
        <v>973</v>
      </c>
      <c r="Z276" s="2" t="s">
        <v>974</v>
      </c>
      <c r="AA276" s="2" t="s">
        <v>975</v>
      </c>
      <c r="AB276" s="2" t="s">
        <v>976</v>
      </c>
      <c r="AC276" s="2" t="s">
        <v>977</v>
      </c>
      <c r="AD276" s="2" t="s">
        <v>978</v>
      </c>
      <c r="AE276" s="2" t="s">
        <v>979</v>
      </c>
      <c r="AF276" s="2" t="s">
        <v>980</v>
      </c>
      <c r="AG276" s="2" t="s">
        <v>981</v>
      </c>
      <c r="AH276" s="2" t="s">
        <v>3393</v>
      </c>
      <c r="AI276" s="2" t="s">
        <v>3394</v>
      </c>
      <c r="AJ276" s="2" t="s">
        <v>3395</v>
      </c>
      <c r="AK276" s="2" t="s">
        <v>3396</v>
      </c>
      <c r="AL276" s="2" t="s">
        <v>3397</v>
      </c>
      <c r="AM276" s="2" t="s">
        <v>3398</v>
      </c>
      <c r="AN276" s="2" t="s">
        <v>3399</v>
      </c>
      <c r="AO276" s="2" t="s">
        <v>3400</v>
      </c>
      <c r="AP276" s="2" t="s">
        <v>3401</v>
      </c>
      <c r="AQ276" s="2" t="s">
        <v>3402</v>
      </c>
      <c r="AR276" s="2" t="s">
        <v>3403</v>
      </c>
      <c r="AS276" s="2" t="s">
        <v>3404</v>
      </c>
      <c r="AT276" s="2" t="s">
        <v>3405</v>
      </c>
      <c r="AU276" s="2" t="s">
        <v>3406</v>
      </c>
      <c r="AV276" s="2" t="s">
        <v>3407</v>
      </c>
      <c r="AW276" s="2" t="s">
        <v>3408</v>
      </c>
      <c r="AX276">
        <v>9.1408360655737706</v>
      </c>
      <c r="AY276">
        <v>8.5525890410958905</v>
      </c>
      <c r="AZ276" s="2" t="s">
        <v>3409</v>
      </c>
      <c r="BA276" s="2" t="s">
        <v>3410</v>
      </c>
    </row>
    <row r="277" spans="1:53" hidden="1" x14ac:dyDescent="0.2">
      <c r="A277" t="s">
        <v>3411</v>
      </c>
      <c r="B277" t="s">
        <v>87</v>
      </c>
      <c r="C277" s="2" t="s">
        <v>1003</v>
      </c>
      <c r="D277" s="2" t="s">
        <v>1004</v>
      </c>
      <c r="E277" s="2" t="s">
        <v>1005</v>
      </c>
      <c r="F277" s="2" t="s">
        <v>1006</v>
      </c>
      <c r="G277" s="2" t="s">
        <v>1007</v>
      </c>
      <c r="H277" s="2" t="s">
        <v>1008</v>
      </c>
      <c r="I277">
        <v>2122.0630136986301</v>
      </c>
      <c r="J277" s="2" t="s">
        <v>1009</v>
      </c>
      <c r="K277" s="2" t="s">
        <v>1010</v>
      </c>
      <c r="L277">
        <v>2045</v>
      </c>
      <c r="M277" s="2" t="s">
        <v>1011</v>
      </c>
      <c r="N277" s="2" t="s">
        <v>1012</v>
      </c>
      <c r="O277" s="2" t="s">
        <v>1013</v>
      </c>
      <c r="P277" s="2" t="s">
        <v>1014</v>
      </c>
      <c r="Q277">
        <v>2690</v>
      </c>
      <c r="R277" s="2" t="s">
        <v>1015</v>
      </c>
      <c r="S277" s="2" t="s">
        <v>1016</v>
      </c>
      <c r="T277" s="2" t="s">
        <v>1017</v>
      </c>
      <c r="U277" s="2" t="s">
        <v>1018</v>
      </c>
      <c r="V277" s="2" t="s">
        <v>1019</v>
      </c>
      <c r="W277" s="2" t="s">
        <v>1020</v>
      </c>
      <c r="X277" s="2" t="s">
        <v>1021</v>
      </c>
      <c r="Y277" s="2" t="s">
        <v>1022</v>
      </c>
      <c r="Z277" s="2" t="s">
        <v>1023</v>
      </c>
      <c r="AA277" s="2" t="s">
        <v>1024</v>
      </c>
      <c r="AB277" s="2" t="s">
        <v>1025</v>
      </c>
      <c r="AC277" s="2" t="s">
        <v>1026</v>
      </c>
      <c r="AD277" s="2" t="s">
        <v>1027</v>
      </c>
      <c r="AE277" s="2" t="s">
        <v>1028</v>
      </c>
      <c r="AF277" s="2" t="s">
        <v>1029</v>
      </c>
      <c r="AG277" s="2" t="s">
        <v>1030</v>
      </c>
      <c r="AH277" s="2" t="s">
        <v>3412</v>
      </c>
      <c r="AI277" s="2" t="s">
        <v>3413</v>
      </c>
      <c r="AJ277" s="2" t="s">
        <v>3414</v>
      </c>
      <c r="AK277" s="2" t="s">
        <v>3415</v>
      </c>
      <c r="AL277" s="2" t="s">
        <v>3416</v>
      </c>
      <c r="AM277" s="2" t="s">
        <v>3417</v>
      </c>
      <c r="AN277" s="2" t="s">
        <v>3418</v>
      </c>
      <c r="AO277" s="2" t="s">
        <v>3419</v>
      </c>
      <c r="AP277" s="2" t="s">
        <v>3420</v>
      </c>
      <c r="AQ277" s="2" t="s">
        <v>3421</v>
      </c>
      <c r="AR277" s="2" t="s">
        <v>3422</v>
      </c>
      <c r="AS277" s="2" t="s">
        <v>3423</v>
      </c>
      <c r="AT277" s="2" t="s">
        <v>3424</v>
      </c>
      <c r="AU277" s="2" t="s">
        <v>3425</v>
      </c>
      <c r="AV277" s="2" t="s">
        <v>3426</v>
      </c>
      <c r="AW277" s="2" t="s">
        <v>3427</v>
      </c>
      <c r="AX277" s="2" t="s">
        <v>3428</v>
      </c>
      <c r="AY277" s="2" t="s">
        <v>3429</v>
      </c>
      <c r="AZ277" s="2" t="s">
        <v>3430</v>
      </c>
      <c r="BA277" s="2" t="s">
        <v>3431</v>
      </c>
    </row>
    <row r="278" spans="1:53" hidden="1" x14ac:dyDescent="0.2">
      <c r="A278" t="s">
        <v>3432</v>
      </c>
      <c r="B278" t="s">
        <v>89</v>
      </c>
      <c r="J278">
        <v>132</v>
      </c>
      <c r="K278">
        <v>131</v>
      </c>
      <c r="L278">
        <v>147</v>
      </c>
      <c r="M278">
        <v>156</v>
      </c>
      <c r="N278">
        <v>172</v>
      </c>
      <c r="O278">
        <v>180</v>
      </c>
      <c r="P278">
        <v>310</v>
      </c>
      <c r="Q278">
        <v>391</v>
      </c>
      <c r="R278">
        <v>382</v>
      </c>
      <c r="S278">
        <v>411</v>
      </c>
      <c r="T278">
        <v>448</v>
      </c>
      <c r="U278">
        <v>425</v>
      </c>
      <c r="V278">
        <v>439</v>
      </c>
      <c r="W278" s="2" t="s">
        <v>1052</v>
      </c>
      <c r="X278" s="2" t="s">
        <v>1053</v>
      </c>
      <c r="Y278" s="2" t="s">
        <v>1054</v>
      </c>
      <c r="Z278" s="2" t="s">
        <v>1055</v>
      </c>
      <c r="AA278" s="2" t="s">
        <v>1056</v>
      </c>
      <c r="AB278" s="2" t="s">
        <v>1057</v>
      </c>
      <c r="AC278" s="2" t="s">
        <v>1058</v>
      </c>
      <c r="AD278" s="2" t="s">
        <v>1059</v>
      </c>
      <c r="AE278" s="2" t="s">
        <v>1060</v>
      </c>
      <c r="AF278" s="2" t="s">
        <v>1061</v>
      </c>
      <c r="AG278" s="2" t="s">
        <v>1062</v>
      </c>
      <c r="AH278" s="2" t="s">
        <v>3433</v>
      </c>
      <c r="AI278" s="2" t="s">
        <v>3434</v>
      </c>
      <c r="AJ278" s="2" t="s">
        <v>3435</v>
      </c>
      <c r="AK278" s="2" t="s">
        <v>3436</v>
      </c>
      <c r="AL278" s="2" t="s">
        <v>3437</v>
      </c>
      <c r="AM278" s="2" t="s">
        <v>3438</v>
      </c>
      <c r="AN278" s="2" t="s">
        <v>3439</v>
      </c>
      <c r="AO278" s="2" t="s">
        <v>3440</v>
      </c>
      <c r="AP278" s="2" t="s">
        <v>3441</v>
      </c>
      <c r="AQ278" s="2" t="s">
        <v>3442</v>
      </c>
      <c r="AR278" s="2" t="s">
        <v>3443</v>
      </c>
      <c r="AS278" s="2" t="s">
        <v>3444</v>
      </c>
      <c r="AT278" s="2" t="s">
        <v>3445</v>
      </c>
      <c r="AU278" s="2" t="s">
        <v>3446</v>
      </c>
      <c r="AV278">
        <v>885.47236427107396</v>
      </c>
      <c r="AW278" s="2" t="s">
        <v>3447</v>
      </c>
      <c r="AX278" s="2" t="s">
        <v>3448</v>
      </c>
      <c r="AY278" s="2" t="s">
        <v>3449</v>
      </c>
      <c r="AZ278" s="2" t="s">
        <v>3450</v>
      </c>
      <c r="BA278" s="2" t="s">
        <v>3451</v>
      </c>
    </row>
    <row r="279" spans="1:53" hidden="1" x14ac:dyDescent="0.2">
      <c r="A279" t="s">
        <v>3452</v>
      </c>
      <c r="B279" t="s">
        <v>91</v>
      </c>
      <c r="J279">
        <v>0</v>
      </c>
      <c r="K279">
        <v>0</v>
      </c>
      <c r="L279">
        <v>0</v>
      </c>
      <c r="M279">
        <v>0</v>
      </c>
      <c r="N279">
        <v>0</v>
      </c>
      <c r="O279">
        <v>0</v>
      </c>
      <c r="P279">
        <v>0</v>
      </c>
      <c r="Q279">
        <v>0</v>
      </c>
      <c r="R279">
        <v>0</v>
      </c>
      <c r="S279">
        <v>0</v>
      </c>
      <c r="T279">
        <v>0</v>
      </c>
      <c r="U279">
        <v>0</v>
      </c>
      <c r="V279">
        <v>0</v>
      </c>
      <c r="AH279">
        <v>0</v>
      </c>
      <c r="AI279">
        <v>0</v>
      </c>
      <c r="AJ279">
        <v>0</v>
      </c>
      <c r="AK279">
        <v>0</v>
      </c>
      <c r="AL279">
        <v>0</v>
      </c>
      <c r="AM279">
        <v>0</v>
      </c>
      <c r="AN279">
        <v>0</v>
      </c>
      <c r="AO279">
        <v>0</v>
      </c>
      <c r="AP279">
        <v>0</v>
      </c>
      <c r="AQ279">
        <v>0</v>
      </c>
      <c r="AR279">
        <v>0</v>
      </c>
      <c r="AS279">
        <v>0</v>
      </c>
      <c r="AT279">
        <v>0</v>
      </c>
      <c r="AU279">
        <v>0</v>
      </c>
      <c r="AV279">
        <v>0</v>
      </c>
      <c r="AW279">
        <v>0</v>
      </c>
      <c r="AX279">
        <v>0</v>
      </c>
      <c r="AY279">
        <v>0</v>
      </c>
      <c r="AZ279">
        <v>0</v>
      </c>
      <c r="BA279">
        <v>0</v>
      </c>
    </row>
    <row r="280" spans="1:53" hidden="1" x14ac:dyDescent="0.2">
      <c r="A280" t="s">
        <v>3453</v>
      </c>
      <c r="B280" t="s">
        <v>93</v>
      </c>
      <c r="C280">
        <v>35</v>
      </c>
      <c r="D280">
        <v>61</v>
      </c>
      <c r="E280">
        <v>37</v>
      </c>
      <c r="F280">
        <v>39</v>
      </c>
      <c r="G280">
        <v>33</v>
      </c>
      <c r="H280">
        <v>33</v>
      </c>
      <c r="I280">
        <v>57</v>
      </c>
      <c r="J280">
        <v>65</v>
      </c>
      <c r="K280">
        <v>83</v>
      </c>
      <c r="L280">
        <v>89</v>
      </c>
      <c r="M280">
        <v>87</v>
      </c>
      <c r="N280">
        <v>121</v>
      </c>
      <c r="O280">
        <v>120</v>
      </c>
      <c r="P280">
        <v>119</v>
      </c>
      <c r="Q280">
        <v>123</v>
      </c>
      <c r="R280">
        <v>144</v>
      </c>
      <c r="S280">
        <v>164</v>
      </c>
      <c r="T280">
        <v>165</v>
      </c>
      <c r="U280">
        <v>156</v>
      </c>
      <c r="V280">
        <v>174</v>
      </c>
      <c r="W280" s="2" t="s">
        <v>1085</v>
      </c>
      <c r="X280">
        <v>176</v>
      </c>
      <c r="Y280" s="2" t="s">
        <v>1086</v>
      </c>
      <c r="Z280" s="2" t="s">
        <v>1087</v>
      </c>
      <c r="AA280" s="2" t="s">
        <v>1088</v>
      </c>
      <c r="AB280" s="2" t="s">
        <v>1089</v>
      </c>
      <c r="AC280" s="2" t="s">
        <v>1090</v>
      </c>
      <c r="AD280" s="2" t="s">
        <v>1091</v>
      </c>
      <c r="AE280" s="2" t="s">
        <v>1092</v>
      </c>
      <c r="AF280" s="2" t="s">
        <v>1093</v>
      </c>
      <c r="AG280" s="2" t="s">
        <v>1094</v>
      </c>
      <c r="AH280" s="2" t="s">
        <v>3454</v>
      </c>
      <c r="AI280" s="2" t="s">
        <v>3455</v>
      </c>
      <c r="AJ280">
        <v>278.533698630137</v>
      </c>
      <c r="AK280" s="2" t="s">
        <v>3456</v>
      </c>
      <c r="AL280" s="2" t="s">
        <v>3457</v>
      </c>
      <c r="AM280" s="2" t="s">
        <v>3458</v>
      </c>
      <c r="AN280" s="2" t="s">
        <v>3459</v>
      </c>
      <c r="AO280" s="2" t="s">
        <v>3460</v>
      </c>
      <c r="AP280" s="2" t="s">
        <v>3461</v>
      </c>
      <c r="AQ280" s="2" t="s">
        <v>3462</v>
      </c>
      <c r="AR280" s="2" t="s">
        <v>3463</v>
      </c>
      <c r="AS280">
        <v>245.47839999999999</v>
      </c>
      <c r="AT280" s="2" t="s">
        <v>3464</v>
      </c>
      <c r="AU280" s="2" t="s">
        <v>3465</v>
      </c>
      <c r="AV280" s="2" t="s">
        <v>3466</v>
      </c>
      <c r="AW280" s="2" t="s">
        <v>3467</v>
      </c>
      <c r="AX280" s="2" t="s">
        <v>3468</v>
      </c>
      <c r="AY280" s="2" t="s">
        <v>3469</v>
      </c>
      <c r="AZ280" s="2" t="s">
        <v>3470</v>
      </c>
      <c r="BA280">
        <v>266.98630136986299</v>
      </c>
    </row>
    <row r="281" spans="1:53" hidden="1" x14ac:dyDescent="0.2">
      <c r="A281" t="s">
        <v>3471</v>
      </c>
      <c r="B281" t="s">
        <v>95</v>
      </c>
      <c r="J281">
        <v>20</v>
      </c>
      <c r="K281">
        <v>20</v>
      </c>
      <c r="L281">
        <v>23</v>
      </c>
      <c r="M281">
        <v>25</v>
      </c>
      <c r="N281">
        <v>32</v>
      </c>
      <c r="O281">
        <v>33</v>
      </c>
      <c r="P281">
        <v>32</v>
      </c>
      <c r="Q281">
        <v>32</v>
      </c>
      <c r="R281">
        <v>30</v>
      </c>
      <c r="S281">
        <v>28</v>
      </c>
      <c r="T281">
        <v>29</v>
      </c>
      <c r="U281">
        <v>28</v>
      </c>
      <c r="V281">
        <v>26</v>
      </c>
      <c r="W281">
        <v>23</v>
      </c>
      <c r="X281">
        <v>25</v>
      </c>
      <c r="Y281">
        <v>28</v>
      </c>
      <c r="Z281">
        <v>29</v>
      </c>
      <c r="AA281">
        <v>28</v>
      </c>
      <c r="AB281">
        <v>26</v>
      </c>
      <c r="AC281">
        <v>26</v>
      </c>
      <c r="AD281">
        <v>23</v>
      </c>
      <c r="AE281">
        <v>25</v>
      </c>
      <c r="AF281">
        <v>23</v>
      </c>
      <c r="AG281">
        <v>26</v>
      </c>
      <c r="AH281">
        <v>28</v>
      </c>
      <c r="AI281">
        <v>25</v>
      </c>
      <c r="AJ281">
        <v>24</v>
      </c>
      <c r="AK281">
        <v>24</v>
      </c>
      <c r="AL281" s="2" t="s">
        <v>1114</v>
      </c>
      <c r="AM281">
        <v>22</v>
      </c>
      <c r="AN281">
        <v>21</v>
      </c>
      <c r="AO281" s="2" t="s">
        <v>1115</v>
      </c>
      <c r="AP281">
        <v>20</v>
      </c>
      <c r="AQ281">
        <v>20</v>
      </c>
      <c r="AR281">
        <v>20</v>
      </c>
      <c r="AS281">
        <v>20</v>
      </c>
      <c r="AT281">
        <v>20</v>
      </c>
      <c r="AU281">
        <v>19</v>
      </c>
      <c r="AV281">
        <v>25</v>
      </c>
      <c r="AW281">
        <v>24</v>
      </c>
      <c r="AX281">
        <v>23</v>
      </c>
      <c r="AY281">
        <v>22</v>
      </c>
      <c r="AZ281">
        <v>21</v>
      </c>
      <c r="BA281">
        <v>19</v>
      </c>
    </row>
    <row r="282" spans="1:53" hidden="1" x14ac:dyDescent="0.2">
      <c r="A282" t="s">
        <v>3472</v>
      </c>
      <c r="B282" t="s">
        <v>97</v>
      </c>
      <c r="J282">
        <v>0</v>
      </c>
      <c r="K282">
        <v>0</v>
      </c>
      <c r="L282">
        <v>0</v>
      </c>
      <c r="M282">
        <v>0</v>
      </c>
      <c r="N282">
        <v>0</v>
      </c>
      <c r="O282">
        <v>0</v>
      </c>
      <c r="P282">
        <v>0</v>
      </c>
      <c r="Q282">
        <v>0</v>
      </c>
      <c r="R282">
        <v>0</v>
      </c>
      <c r="S282">
        <v>0</v>
      </c>
      <c r="T282">
        <v>0</v>
      </c>
      <c r="U282">
        <v>0</v>
      </c>
      <c r="V282">
        <v>0</v>
      </c>
      <c r="AH282">
        <v>0</v>
      </c>
      <c r="AI282">
        <v>0</v>
      </c>
      <c r="AJ282">
        <v>0</v>
      </c>
      <c r="AK282">
        <v>0</v>
      </c>
      <c r="AL282">
        <v>0</v>
      </c>
      <c r="AM282">
        <v>0</v>
      </c>
      <c r="AN282">
        <v>0</v>
      </c>
      <c r="AO282">
        <v>0</v>
      </c>
      <c r="AP282">
        <v>0</v>
      </c>
      <c r="AQ282">
        <v>0</v>
      </c>
      <c r="AR282">
        <v>0</v>
      </c>
      <c r="AS282">
        <v>0</v>
      </c>
      <c r="AT282">
        <v>0</v>
      </c>
      <c r="AU282">
        <v>0</v>
      </c>
      <c r="AV282">
        <v>0</v>
      </c>
      <c r="AW282">
        <v>0</v>
      </c>
      <c r="AX282">
        <v>0</v>
      </c>
      <c r="AY282">
        <v>0</v>
      </c>
      <c r="AZ282">
        <v>0</v>
      </c>
      <c r="BA282">
        <v>0</v>
      </c>
    </row>
    <row r="283" spans="1:53" hidden="1" x14ac:dyDescent="0.2">
      <c r="A283" t="s">
        <v>3473</v>
      </c>
      <c r="B283" t="s">
        <v>99</v>
      </c>
      <c r="J283">
        <v>0</v>
      </c>
      <c r="K283">
        <v>0</v>
      </c>
      <c r="L283">
        <v>0</v>
      </c>
      <c r="M283">
        <v>0</v>
      </c>
      <c r="N283">
        <v>0</v>
      </c>
      <c r="O283">
        <v>0</v>
      </c>
      <c r="P283">
        <v>0</v>
      </c>
      <c r="Q283">
        <v>0</v>
      </c>
      <c r="R283">
        <v>0</v>
      </c>
      <c r="S283">
        <v>0</v>
      </c>
      <c r="T283">
        <v>0</v>
      </c>
      <c r="U283">
        <v>0</v>
      </c>
      <c r="V283">
        <v>0</v>
      </c>
      <c r="AH283">
        <v>1.34</v>
      </c>
      <c r="AI283">
        <v>2.06</v>
      </c>
      <c r="AJ283">
        <v>2.11</v>
      </c>
      <c r="AK283">
        <v>2.9</v>
      </c>
      <c r="AL283">
        <v>2.4</v>
      </c>
      <c r="AM283">
        <v>1.2</v>
      </c>
      <c r="AN283">
        <v>0</v>
      </c>
      <c r="AO283">
        <v>0</v>
      </c>
      <c r="AP283">
        <v>1.2589999999999999</v>
      </c>
      <c r="AQ283">
        <v>1.3240000000000001</v>
      </c>
      <c r="AR283">
        <v>1.331</v>
      </c>
      <c r="AS283">
        <v>1.4790000000000001</v>
      </c>
      <c r="AT283">
        <v>1.571</v>
      </c>
      <c r="AU283">
        <v>0</v>
      </c>
      <c r="AV283">
        <v>0</v>
      </c>
      <c r="AW283">
        <v>0</v>
      </c>
      <c r="AX283">
        <v>0</v>
      </c>
      <c r="AY283">
        <v>0.4</v>
      </c>
      <c r="AZ283">
        <v>0.4</v>
      </c>
      <c r="BA283">
        <v>0.4</v>
      </c>
    </row>
    <row r="284" spans="1:53" hidden="1" x14ac:dyDescent="0.2">
      <c r="A284" t="s">
        <v>3474</v>
      </c>
      <c r="B284" t="s">
        <v>101</v>
      </c>
      <c r="J284">
        <v>1</v>
      </c>
      <c r="K284">
        <v>7</v>
      </c>
      <c r="L284">
        <v>9</v>
      </c>
      <c r="M284">
        <v>23</v>
      </c>
      <c r="N284">
        <v>27</v>
      </c>
      <c r="O284">
        <v>28</v>
      </c>
      <c r="P284">
        <v>20</v>
      </c>
      <c r="Q284">
        <v>18</v>
      </c>
      <c r="R284">
        <v>12</v>
      </c>
      <c r="S284">
        <v>2</v>
      </c>
      <c r="T284">
        <v>2</v>
      </c>
      <c r="U284">
        <v>2</v>
      </c>
      <c r="V284">
        <v>1.5</v>
      </c>
      <c r="W284">
        <v>6</v>
      </c>
      <c r="X284">
        <v>7</v>
      </c>
      <c r="Y284">
        <v>7</v>
      </c>
      <c r="Z284">
        <v>16</v>
      </c>
      <c r="AA284">
        <v>14</v>
      </c>
      <c r="AB284">
        <v>10</v>
      </c>
      <c r="AC284">
        <v>10</v>
      </c>
      <c r="AD284">
        <v>7</v>
      </c>
      <c r="AE284">
        <v>6</v>
      </c>
      <c r="AF284" s="2" t="s">
        <v>1119</v>
      </c>
      <c r="AG284" s="2" t="s">
        <v>1120</v>
      </c>
      <c r="AH284">
        <v>23</v>
      </c>
      <c r="AI284">
        <v>40</v>
      </c>
      <c r="AJ284">
        <v>62</v>
      </c>
      <c r="AK284">
        <v>48</v>
      </c>
      <c r="AL284" s="2" t="s">
        <v>3475</v>
      </c>
      <c r="AM284">
        <v>57.8172602739726</v>
      </c>
      <c r="AN284" s="2" t="s">
        <v>3476</v>
      </c>
      <c r="AO284" s="2" t="s">
        <v>3477</v>
      </c>
      <c r="AP284" s="2" t="s">
        <v>3478</v>
      </c>
      <c r="AQ284">
        <v>37</v>
      </c>
      <c r="AR284">
        <v>36</v>
      </c>
      <c r="AS284" s="2" t="s">
        <v>3479</v>
      </c>
      <c r="AT284" s="2" t="s">
        <v>3480</v>
      </c>
      <c r="AU284">
        <v>38.023575999999998</v>
      </c>
      <c r="AV284">
        <v>36.974359999999997</v>
      </c>
      <c r="AW284">
        <v>39.314289000000002</v>
      </c>
      <c r="AX284" s="2" t="s">
        <v>3481</v>
      </c>
      <c r="AY284" s="2" t="s">
        <v>3482</v>
      </c>
      <c r="AZ284" s="2" t="s">
        <v>3483</v>
      </c>
      <c r="BA284" s="2" t="s">
        <v>3484</v>
      </c>
    </row>
    <row r="285" spans="1:53" hidden="1" x14ac:dyDescent="0.2">
      <c r="A285" t="s">
        <v>3485</v>
      </c>
      <c r="B285" t="s">
        <v>103</v>
      </c>
      <c r="J285" t="s">
        <v>23</v>
      </c>
      <c r="K285" t="s">
        <v>23</v>
      </c>
      <c r="L285" t="s">
        <v>23</v>
      </c>
      <c r="M285" t="s">
        <v>23</v>
      </c>
      <c r="N285" t="s">
        <v>23</v>
      </c>
      <c r="O285" t="s">
        <v>23</v>
      </c>
      <c r="P285" t="s">
        <v>23</v>
      </c>
      <c r="Q285" t="s">
        <v>23</v>
      </c>
      <c r="R285" t="s">
        <v>23</v>
      </c>
      <c r="S285" t="s">
        <v>23</v>
      </c>
      <c r="T285" t="s">
        <v>23</v>
      </c>
      <c r="U285" t="s">
        <v>23</v>
      </c>
      <c r="V285">
        <v>42</v>
      </c>
      <c r="W285" s="2" t="s">
        <v>1131</v>
      </c>
      <c r="X285" s="2" t="s">
        <v>1132</v>
      </c>
      <c r="Y285">
        <v>38</v>
      </c>
      <c r="Z285" s="2" t="s">
        <v>1133</v>
      </c>
      <c r="AA285" s="2" t="s">
        <v>1134</v>
      </c>
      <c r="AB285" s="2" t="s">
        <v>1135</v>
      </c>
      <c r="AC285" s="2" t="s">
        <v>1136</v>
      </c>
      <c r="AD285" s="2" t="s">
        <v>1137</v>
      </c>
      <c r="AE285" s="2" t="s">
        <v>1138</v>
      </c>
      <c r="AF285" s="2" t="s">
        <v>1139</v>
      </c>
      <c r="AG285" s="2" t="s">
        <v>1140</v>
      </c>
      <c r="AH285" s="2" t="s">
        <v>3486</v>
      </c>
      <c r="AI285" s="2" t="s">
        <v>3487</v>
      </c>
      <c r="AJ285" s="2" t="s">
        <v>3488</v>
      </c>
      <c r="AK285" s="2" t="s">
        <v>3489</v>
      </c>
      <c r="AL285" s="2" t="s">
        <v>3490</v>
      </c>
      <c r="AM285" s="2" t="s">
        <v>3491</v>
      </c>
      <c r="AN285" s="2" t="s">
        <v>3492</v>
      </c>
      <c r="AO285" s="2" t="s">
        <v>3493</v>
      </c>
      <c r="AP285" s="2" t="s">
        <v>3494</v>
      </c>
      <c r="AQ285" s="2" t="s">
        <v>3495</v>
      </c>
      <c r="AR285" s="2" t="s">
        <v>3496</v>
      </c>
      <c r="AS285" s="2" t="s">
        <v>3497</v>
      </c>
      <c r="AT285" s="2" t="s">
        <v>3498</v>
      </c>
      <c r="AU285" s="2" t="s">
        <v>3499</v>
      </c>
      <c r="AV285" s="2" t="s">
        <v>3500</v>
      </c>
      <c r="AW285" s="2" t="s">
        <v>3501</v>
      </c>
      <c r="AX285" s="2" t="s">
        <v>9458</v>
      </c>
      <c r="AY285" s="2" t="s">
        <v>9459</v>
      </c>
      <c r="AZ285" s="2" t="s">
        <v>3502</v>
      </c>
      <c r="BA285" s="2" t="s">
        <v>9460</v>
      </c>
    </row>
    <row r="286" spans="1:53" hidden="1" x14ac:dyDescent="0.2">
      <c r="A286" t="s">
        <v>3503</v>
      </c>
      <c r="B286" t="s">
        <v>105</v>
      </c>
      <c r="J286">
        <v>6</v>
      </c>
      <c r="K286">
        <v>9</v>
      </c>
      <c r="L286">
        <v>11</v>
      </c>
      <c r="M286">
        <v>13</v>
      </c>
      <c r="N286">
        <v>16</v>
      </c>
      <c r="O286">
        <v>19</v>
      </c>
      <c r="P286">
        <v>20</v>
      </c>
      <c r="Q286">
        <v>20</v>
      </c>
      <c r="R286">
        <v>17</v>
      </c>
      <c r="S286">
        <v>17</v>
      </c>
      <c r="T286">
        <v>16</v>
      </c>
      <c r="U286">
        <v>16</v>
      </c>
      <c r="V286">
        <v>18</v>
      </c>
      <c r="W286">
        <v>20</v>
      </c>
      <c r="X286">
        <v>23</v>
      </c>
      <c r="Y286">
        <v>26</v>
      </c>
      <c r="Z286">
        <v>26</v>
      </c>
      <c r="AA286">
        <v>26</v>
      </c>
      <c r="AB286">
        <v>30</v>
      </c>
      <c r="AC286">
        <v>38</v>
      </c>
      <c r="AD286">
        <v>51.131</v>
      </c>
      <c r="AE286">
        <v>54.795999999999999</v>
      </c>
      <c r="AF286">
        <v>66.040000000000006</v>
      </c>
      <c r="AG286">
        <v>68.073999999999998</v>
      </c>
      <c r="AH286">
        <v>60.612000000000002</v>
      </c>
      <c r="AI286">
        <v>53.8</v>
      </c>
      <c r="AJ286">
        <v>53.5</v>
      </c>
      <c r="AK286">
        <v>52.4</v>
      </c>
      <c r="AL286">
        <v>54.545999999999999</v>
      </c>
      <c r="AM286">
        <v>50.534999999999997</v>
      </c>
      <c r="AN286">
        <v>60.250999999999998</v>
      </c>
      <c r="AO286">
        <v>61.148000000000003</v>
      </c>
      <c r="AP286">
        <v>61.302</v>
      </c>
      <c r="AQ286">
        <v>58.988</v>
      </c>
      <c r="AR286">
        <v>59.942999999999998</v>
      </c>
      <c r="AS286">
        <v>55.24</v>
      </c>
      <c r="AT286">
        <v>49.808999999999997</v>
      </c>
      <c r="AU286">
        <v>48.5</v>
      </c>
      <c r="AV286">
        <v>47.5</v>
      </c>
      <c r="AW286">
        <v>42.5</v>
      </c>
      <c r="AX286" s="2" t="s">
        <v>3504</v>
      </c>
      <c r="AY286" s="2" t="s">
        <v>3505</v>
      </c>
      <c r="AZ286" s="2" t="s">
        <v>3506</v>
      </c>
      <c r="BA286" s="2" t="s">
        <v>3507</v>
      </c>
    </row>
    <row r="287" spans="1:53" hidden="1" x14ac:dyDescent="0.2">
      <c r="A287" t="s">
        <v>3508</v>
      </c>
      <c r="B287" t="s">
        <v>107</v>
      </c>
      <c r="J287">
        <v>0</v>
      </c>
      <c r="K287">
        <v>0</v>
      </c>
      <c r="L287">
        <v>0</v>
      </c>
      <c r="M287">
        <v>0</v>
      </c>
      <c r="N287">
        <v>0</v>
      </c>
      <c r="O287">
        <v>0</v>
      </c>
      <c r="P287">
        <v>0</v>
      </c>
      <c r="Q287">
        <v>0</v>
      </c>
      <c r="R287">
        <v>0</v>
      </c>
      <c r="S287">
        <v>0</v>
      </c>
      <c r="T287">
        <v>0</v>
      </c>
      <c r="U287">
        <v>0</v>
      </c>
      <c r="V287">
        <v>0</v>
      </c>
      <c r="AH287">
        <v>0</v>
      </c>
      <c r="AI287">
        <v>0.02</v>
      </c>
      <c r="AJ287">
        <v>0.02</v>
      </c>
      <c r="AK287">
        <v>0.02</v>
      </c>
      <c r="AL287">
        <v>0.2</v>
      </c>
      <c r="AM287">
        <v>0.2</v>
      </c>
      <c r="AN287">
        <v>0.11</v>
      </c>
      <c r="AO287">
        <v>0.13</v>
      </c>
      <c r="AP287">
        <v>0.13</v>
      </c>
      <c r="AQ287">
        <v>0.04</v>
      </c>
      <c r="AR287">
        <v>0.03</v>
      </c>
      <c r="AS287">
        <v>0</v>
      </c>
      <c r="AT287">
        <v>0.01</v>
      </c>
      <c r="AU287">
        <v>0</v>
      </c>
      <c r="AV287">
        <v>0</v>
      </c>
      <c r="AW287">
        <v>0</v>
      </c>
      <c r="AX287">
        <v>0</v>
      </c>
      <c r="AY287">
        <v>0</v>
      </c>
      <c r="AZ287">
        <v>0</v>
      </c>
      <c r="BA287">
        <v>0</v>
      </c>
    </row>
    <row r="288" spans="1:53" hidden="1" x14ac:dyDescent="0.2">
      <c r="A288" t="s">
        <v>3509</v>
      </c>
      <c r="B288" t="s">
        <v>109</v>
      </c>
      <c r="J288" t="s">
        <v>23</v>
      </c>
      <c r="K288" t="s">
        <v>23</v>
      </c>
      <c r="L288" t="s">
        <v>23</v>
      </c>
      <c r="M288" t="s">
        <v>23</v>
      </c>
      <c r="N288" t="s">
        <v>23</v>
      </c>
      <c r="O288" t="s">
        <v>23</v>
      </c>
      <c r="P288" t="s">
        <v>23</v>
      </c>
      <c r="Q288" t="s">
        <v>23</v>
      </c>
      <c r="R288" t="s">
        <v>23</v>
      </c>
      <c r="S288" t="s">
        <v>23</v>
      </c>
      <c r="T288" t="s">
        <v>23</v>
      </c>
      <c r="U288" t="s">
        <v>23</v>
      </c>
      <c r="V288" t="s">
        <v>23</v>
      </c>
      <c r="X288" s="2" t="s">
        <v>1165</v>
      </c>
      <c r="Y288" s="2" t="s">
        <v>1166</v>
      </c>
      <c r="Z288" s="2" t="s">
        <v>1167</v>
      </c>
      <c r="AA288" s="2" t="s">
        <v>1168</v>
      </c>
      <c r="AB288" s="2" t="s">
        <v>1169</v>
      </c>
      <c r="AC288" s="2" t="s">
        <v>1170</v>
      </c>
      <c r="AD288" s="2" t="s">
        <v>1171</v>
      </c>
      <c r="AE288" s="2" t="s">
        <v>1172</v>
      </c>
      <c r="AF288" s="2" t="s">
        <v>1173</v>
      </c>
      <c r="AG288" s="2" t="s">
        <v>1174</v>
      </c>
      <c r="AH288" s="2" t="s">
        <v>3510</v>
      </c>
      <c r="AI288" s="2" t="s">
        <v>3511</v>
      </c>
      <c r="AJ288" s="2" t="s">
        <v>3512</v>
      </c>
      <c r="AK288" s="2" t="s">
        <v>3513</v>
      </c>
      <c r="AL288" s="2" t="s">
        <v>3514</v>
      </c>
      <c r="AM288" s="2" t="s">
        <v>3515</v>
      </c>
      <c r="AN288" s="2" t="s">
        <v>3516</v>
      </c>
      <c r="AO288" s="2" t="s">
        <v>3517</v>
      </c>
      <c r="AP288">
        <v>12.635</v>
      </c>
      <c r="AQ288">
        <v>10.753</v>
      </c>
      <c r="AR288">
        <v>13.522</v>
      </c>
      <c r="AS288" s="2" t="s">
        <v>3518</v>
      </c>
      <c r="AT288" s="2" t="s">
        <v>3519</v>
      </c>
      <c r="AU288" s="2" t="s">
        <v>3520</v>
      </c>
      <c r="AV288" s="2" t="s">
        <v>9461</v>
      </c>
      <c r="AW288" s="2" t="s">
        <v>9462</v>
      </c>
      <c r="AX288" s="2" t="s">
        <v>3521</v>
      </c>
      <c r="AY288" s="2" t="s">
        <v>9463</v>
      </c>
      <c r="AZ288" s="2" t="s">
        <v>3522</v>
      </c>
      <c r="BA288" s="2" t="s">
        <v>3523</v>
      </c>
    </row>
    <row r="289" spans="1:53" hidden="1" x14ac:dyDescent="0.2">
      <c r="A289" t="s">
        <v>3524</v>
      </c>
      <c r="B289" t="s">
        <v>111</v>
      </c>
      <c r="J289">
        <v>6</v>
      </c>
      <c r="K289">
        <v>15</v>
      </c>
      <c r="L289">
        <v>35</v>
      </c>
      <c r="M289">
        <v>45</v>
      </c>
      <c r="N289">
        <v>46</v>
      </c>
      <c r="O289">
        <v>58</v>
      </c>
      <c r="P289">
        <v>76</v>
      </c>
      <c r="Q289">
        <v>97</v>
      </c>
      <c r="R289">
        <v>99</v>
      </c>
      <c r="S289">
        <v>117</v>
      </c>
      <c r="T289">
        <v>121</v>
      </c>
      <c r="U289">
        <v>143</v>
      </c>
      <c r="V289">
        <v>163</v>
      </c>
      <c r="W289" s="2" t="s">
        <v>1190</v>
      </c>
      <c r="X289" s="2" t="s">
        <v>1191</v>
      </c>
      <c r="Y289" s="2" t="s">
        <v>1192</v>
      </c>
      <c r="Z289" s="2" t="s">
        <v>1193</v>
      </c>
      <c r="AA289" s="2" t="s">
        <v>1194</v>
      </c>
      <c r="AB289" s="2" t="s">
        <v>1195</v>
      </c>
      <c r="AC289" s="2" t="s">
        <v>1196</v>
      </c>
      <c r="AD289" s="2" t="s">
        <v>1197</v>
      </c>
      <c r="AE289" s="2" t="s">
        <v>1198</v>
      </c>
      <c r="AF289" s="2" t="s">
        <v>1199</v>
      </c>
      <c r="AG289" s="2" t="s">
        <v>1200</v>
      </c>
      <c r="AH289" s="2" t="s">
        <v>3525</v>
      </c>
      <c r="AI289" s="2" t="s">
        <v>3526</v>
      </c>
      <c r="AJ289" s="2" t="s">
        <v>3527</v>
      </c>
      <c r="AK289" s="2" t="s">
        <v>3528</v>
      </c>
      <c r="AL289" s="2" t="s">
        <v>3529</v>
      </c>
      <c r="AM289" s="2" t="s">
        <v>3530</v>
      </c>
      <c r="AN289" s="2" t="s">
        <v>3531</v>
      </c>
      <c r="AO289" s="2" t="s">
        <v>3532</v>
      </c>
      <c r="AP289" s="2" t="s">
        <v>3533</v>
      </c>
      <c r="AQ289" s="2" t="s">
        <v>3534</v>
      </c>
      <c r="AR289" s="2" t="s">
        <v>3535</v>
      </c>
      <c r="AS289" s="2" t="s">
        <v>3536</v>
      </c>
      <c r="AT289" s="2" t="s">
        <v>3537</v>
      </c>
      <c r="AU289" s="2" t="s">
        <v>3538</v>
      </c>
      <c r="AV289" s="2" t="s">
        <v>9464</v>
      </c>
      <c r="AW289" s="2" t="s">
        <v>3539</v>
      </c>
      <c r="AX289" s="2" t="s">
        <v>3540</v>
      </c>
      <c r="AY289" s="2" t="s">
        <v>3541</v>
      </c>
      <c r="AZ289" s="2" t="s">
        <v>9465</v>
      </c>
      <c r="BA289" s="2" t="s">
        <v>3542</v>
      </c>
    </row>
    <row r="290" spans="1:53" hidden="1" x14ac:dyDescent="0.2">
      <c r="A290" t="s">
        <v>3543</v>
      </c>
      <c r="B290" t="s">
        <v>113</v>
      </c>
      <c r="J290">
        <v>0</v>
      </c>
      <c r="K290">
        <v>0</v>
      </c>
      <c r="L290">
        <v>0</v>
      </c>
      <c r="M290">
        <v>0</v>
      </c>
      <c r="N290">
        <v>0</v>
      </c>
      <c r="O290">
        <v>0</v>
      </c>
      <c r="P290">
        <v>0</v>
      </c>
      <c r="Q290">
        <v>0</v>
      </c>
      <c r="R290">
        <v>0</v>
      </c>
      <c r="S290">
        <v>0</v>
      </c>
      <c r="T290">
        <v>0</v>
      </c>
      <c r="U290">
        <v>0</v>
      </c>
      <c r="V290">
        <v>0</v>
      </c>
      <c r="AH290">
        <v>0</v>
      </c>
      <c r="AI290">
        <v>0</v>
      </c>
      <c r="AJ290">
        <v>0</v>
      </c>
      <c r="AK290">
        <v>0</v>
      </c>
      <c r="AL290">
        <v>0</v>
      </c>
      <c r="AM290">
        <v>0</v>
      </c>
      <c r="AN290">
        <v>0</v>
      </c>
      <c r="AO290">
        <v>0</v>
      </c>
      <c r="AP290">
        <v>0</v>
      </c>
      <c r="AQ290">
        <v>0</v>
      </c>
      <c r="AR290">
        <v>0</v>
      </c>
      <c r="AS290">
        <v>0</v>
      </c>
      <c r="AT290">
        <v>0</v>
      </c>
      <c r="AU290">
        <v>0</v>
      </c>
      <c r="AV290">
        <v>0</v>
      </c>
      <c r="AW290">
        <v>0</v>
      </c>
      <c r="AX290">
        <v>0</v>
      </c>
      <c r="AY290">
        <v>0</v>
      </c>
      <c r="AZ290">
        <v>0</v>
      </c>
      <c r="BA290">
        <v>0</v>
      </c>
    </row>
    <row r="291" spans="1:53" hidden="1" x14ac:dyDescent="0.2">
      <c r="A291" t="s">
        <v>3544</v>
      </c>
      <c r="B291" t="s">
        <v>115</v>
      </c>
      <c r="J291">
        <v>0</v>
      </c>
      <c r="K291">
        <v>0</v>
      </c>
      <c r="L291">
        <v>0</v>
      </c>
      <c r="M291">
        <v>0</v>
      </c>
      <c r="N291">
        <v>0</v>
      </c>
      <c r="O291">
        <v>0</v>
      </c>
      <c r="P291">
        <v>0</v>
      </c>
      <c r="Q291">
        <v>0</v>
      </c>
      <c r="R291">
        <v>0</v>
      </c>
      <c r="S291">
        <v>0</v>
      </c>
      <c r="T291">
        <v>0</v>
      </c>
      <c r="U291">
        <v>0</v>
      </c>
      <c r="V291">
        <v>0</v>
      </c>
      <c r="AH291">
        <v>0</v>
      </c>
      <c r="AI291">
        <v>0</v>
      </c>
      <c r="AJ291">
        <v>0</v>
      </c>
      <c r="AK291">
        <v>0</v>
      </c>
      <c r="AL291">
        <v>0</v>
      </c>
      <c r="AM291">
        <v>0</v>
      </c>
      <c r="AN291">
        <v>0</v>
      </c>
      <c r="AO291">
        <v>0</v>
      </c>
      <c r="AP291">
        <v>0</v>
      </c>
      <c r="AQ291">
        <v>0</v>
      </c>
      <c r="AR291">
        <v>0</v>
      </c>
      <c r="AS291">
        <v>0</v>
      </c>
      <c r="AT291">
        <v>0</v>
      </c>
      <c r="AU291">
        <v>0</v>
      </c>
      <c r="AV291">
        <v>0</v>
      </c>
      <c r="AW291">
        <v>0</v>
      </c>
      <c r="AX291">
        <v>0</v>
      </c>
      <c r="AY291">
        <v>0</v>
      </c>
      <c r="AZ291">
        <v>0</v>
      </c>
      <c r="BA291">
        <v>0</v>
      </c>
    </row>
    <row r="292" spans="1:53" hidden="1" x14ac:dyDescent="0.2">
      <c r="A292" t="s">
        <v>3545</v>
      </c>
      <c r="B292" t="s">
        <v>117</v>
      </c>
      <c r="J292">
        <v>0</v>
      </c>
      <c r="K292">
        <v>0</v>
      </c>
      <c r="L292">
        <v>0</v>
      </c>
      <c r="M292">
        <v>0</v>
      </c>
      <c r="N292">
        <v>0</v>
      </c>
      <c r="O292">
        <v>0</v>
      </c>
      <c r="P292">
        <v>0</v>
      </c>
      <c r="Q292">
        <v>0</v>
      </c>
      <c r="R292">
        <v>0</v>
      </c>
      <c r="S292">
        <v>0</v>
      </c>
      <c r="T292">
        <v>0</v>
      </c>
      <c r="U292">
        <v>0</v>
      </c>
      <c r="V292">
        <v>0</v>
      </c>
      <c r="AH292">
        <v>0</v>
      </c>
      <c r="AI292">
        <v>0</v>
      </c>
      <c r="AJ292">
        <v>0</v>
      </c>
      <c r="AK292">
        <v>0</v>
      </c>
      <c r="AL292">
        <v>0</v>
      </c>
      <c r="AM292">
        <v>0</v>
      </c>
      <c r="AN292">
        <v>0</v>
      </c>
      <c r="AO292">
        <v>0</v>
      </c>
      <c r="AP292">
        <v>0</v>
      </c>
      <c r="AQ292">
        <v>0</v>
      </c>
      <c r="AR292">
        <v>0</v>
      </c>
      <c r="AS292">
        <v>0</v>
      </c>
      <c r="AT292">
        <v>0</v>
      </c>
      <c r="AU292">
        <v>0</v>
      </c>
      <c r="AV292">
        <v>0</v>
      </c>
      <c r="AW292">
        <v>0</v>
      </c>
      <c r="AX292">
        <v>0</v>
      </c>
      <c r="AY292">
        <v>0</v>
      </c>
      <c r="AZ292">
        <v>0</v>
      </c>
      <c r="BA292">
        <v>0</v>
      </c>
    </row>
    <row r="293" spans="1:53" hidden="1" x14ac:dyDescent="0.2">
      <c r="A293" t="s">
        <v>3546</v>
      </c>
      <c r="B293" t="s">
        <v>119</v>
      </c>
      <c r="C293" s="2" t="s">
        <v>1223</v>
      </c>
      <c r="D293" s="2" t="s">
        <v>1224</v>
      </c>
      <c r="E293" s="2" t="s">
        <v>1225</v>
      </c>
      <c r="F293" s="2" t="s">
        <v>1226</v>
      </c>
      <c r="G293" s="2" t="s">
        <v>1227</v>
      </c>
      <c r="H293" s="2" t="s">
        <v>1228</v>
      </c>
      <c r="I293" s="2" t="s">
        <v>1229</v>
      </c>
      <c r="J293" s="2" t="s">
        <v>1230</v>
      </c>
      <c r="K293" s="2" t="s">
        <v>1231</v>
      </c>
      <c r="L293" s="2" t="s">
        <v>1232</v>
      </c>
      <c r="M293" s="2" t="s">
        <v>1233</v>
      </c>
      <c r="N293" s="2" t="s">
        <v>1234</v>
      </c>
      <c r="O293" s="2" t="s">
        <v>1235</v>
      </c>
      <c r="P293" s="2" t="s">
        <v>1236</v>
      </c>
      <c r="Q293" s="2" t="s">
        <v>1237</v>
      </c>
      <c r="R293" s="2" t="s">
        <v>1238</v>
      </c>
      <c r="S293" s="2" t="s">
        <v>1239</v>
      </c>
      <c r="T293">
        <v>285.04109589041099</v>
      </c>
      <c r="U293" s="2" t="s">
        <v>1240</v>
      </c>
      <c r="V293" s="2" t="s">
        <v>1241</v>
      </c>
      <c r="W293" s="2" t="s">
        <v>1242</v>
      </c>
      <c r="X293" s="2" t="s">
        <v>1243</v>
      </c>
      <c r="Y293">
        <v>384</v>
      </c>
      <c r="Z293" s="2" t="s">
        <v>1244</v>
      </c>
      <c r="AA293" s="2" t="s">
        <v>1245</v>
      </c>
      <c r="AB293" s="2" t="s">
        <v>1246</v>
      </c>
      <c r="AC293" s="2" t="s">
        <v>1247</v>
      </c>
      <c r="AD293" s="2" t="s">
        <v>1248</v>
      </c>
      <c r="AE293" s="2" t="s">
        <v>1249</v>
      </c>
      <c r="AF293" s="2" t="s">
        <v>1250</v>
      </c>
      <c r="AG293" s="2" t="s">
        <v>1251</v>
      </c>
      <c r="AH293" s="2" t="s">
        <v>3547</v>
      </c>
      <c r="AI293" s="2" t="s">
        <v>3548</v>
      </c>
      <c r="AJ293" s="2" t="s">
        <v>3549</v>
      </c>
      <c r="AK293" s="2" t="s">
        <v>3550</v>
      </c>
      <c r="AL293" s="2" t="s">
        <v>3551</v>
      </c>
      <c r="AM293">
        <v>489.62019726027398</v>
      </c>
      <c r="AN293" s="2" t="s">
        <v>3552</v>
      </c>
      <c r="AO293" s="2" t="s">
        <v>3553</v>
      </c>
      <c r="AP293" s="2" t="s">
        <v>3554</v>
      </c>
      <c r="AQ293" s="2" t="s">
        <v>3555</v>
      </c>
      <c r="AR293" s="2" t="s">
        <v>3556</v>
      </c>
      <c r="AS293" s="2" t="s">
        <v>3557</v>
      </c>
      <c r="AT293" s="2" t="s">
        <v>3558</v>
      </c>
      <c r="AU293" s="2" t="s">
        <v>3559</v>
      </c>
      <c r="AV293" s="2" t="s">
        <v>3560</v>
      </c>
      <c r="AW293" s="2" t="s">
        <v>3561</v>
      </c>
      <c r="AX293" s="2" t="s">
        <v>3562</v>
      </c>
      <c r="AY293" s="2" t="s">
        <v>3563</v>
      </c>
      <c r="AZ293" s="2" t="s">
        <v>3564</v>
      </c>
      <c r="BA293" s="2" t="s">
        <v>3565</v>
      </c>
    </row>
    <row r="294" spans="1:53" hidden="1" x14ac:dyDescent="0.2">
      <c r="A294" t="s">
        <v>3566</v>
      </c>
      <c r="B294" t="s">
        <v>121</v>
      </c>
      <c r="C294" s="2" t="s">
        <v>1271</v>
      </c>
      <c r="D294" s="2" t="s">
        <v>1272</v>
      </c>
      <c r="E294" s="2" t="s">
        <v>1273</v>
      </c>
      <c r="F294" s="2" t="s">
        <v>1274</v>
      </c>
      <c r="G294" s="2" t="s">
        <v>1275</v>
      </c>
      <c r="H294" s="2" t="s">
        <v>1276</v>
      </c>
      <c r="I294" s="2" t="s">
        <v>1277</v>
      </c>
      <c r="J294" s="2" t="s">
        <v>1278</v>
      </c>
      <c r="K294" s="2" t="s">
        <v>1279</v>
      </c>
      <c r="L294">
        <v>670.00009863013702</v>
      </c>
      <c r="M294" s="2" t="s">
        <v>1280</v>
      </c>
      <c r="N294" s="2" t="s">
        <v>1281</v>
      </c>
      <c r="O294" s="2" t="s">
        <v>1282</v>
      </c>
      <c r="P294" s="2" t="s">
        <v>1283</v>
      </c>
      <c r="Q294" s="2" t="s">
        <v>1284</v>
      </c>
      <c r="R294" s="2" t="s">
        <v>1285</v>
      </c>
      <c r="S294" s="2" t="s">
        <v>1286</v>
      </c>
      <c r="T294" s="2" t="s">
        <v>1287</v>
      </c>
      <c r="U294" s="2" t="s">
        <v>1288</v>
      </c>
      <c r="V294" s="2" t="s">
        <v>1289</v>
      </c>
      <c r="W294" s="2" t="s">
        <v>1290</v>
      </c>
      <c r="X294">
        <v>931</v>
      </c>
      <c r="Y294">
        <v>933</v>
      </c>
      <c r="Z294">
        <v>913</v>
      </c>
      <c r="AA294">
        <v>878</v>
      </c>
      <c r="AB294">
        <v>857</v>
      </c>
      <c r="AC294">
        <v>838</v>
      </c>
      <c r="AD294" s="2" t="s">
        <v>1291</v>
      </c>
      <c r="AE294" s="2" t="s">
        <v>1292</v>
      </c>
      <c r="AF294" s="2" t="s">
        <v>1293</v>
      </c>
      <c r="AG294" s="2" t="s">
        <v>1294</v>
      </c>
      <c r="AH294" s="2" t="s">
        <v>3567</v>
      </c>
      <c r="AI294" s="2" t="s">
        <v>3568</v>
      </c>
      <c r="AJ294" s="2" t="s">
        <v>3569</v>
      </c>
      <c r="AK294" s="2" t="s">
        <v>3570</v>
      </c>
      <c r="AL294" s="2" t="s">
        <v>3571</v>
      </c>
      <c r="AM294" s="2" t="s">
        <v>3572</v>
      </c>
      <c r="AN294" s="2" t="s">
        <v>3573</v>
      </c>
      <c r="AO294" s="2" t="s">
        <v>3574</v>
      </c>
      <c r="AP294" s="2" t="s">
        <v>3575</v>
      </c>
      <c r="AQ294" s="2" t="s">
        <v>3576</v>
      </c>
      <c r="AR294" s="2" t="s">
        <v>3577</v>
      </c>
      <c r="AS294" s="2" t="s">
        <v>3578</v>
      </c>
      <c r="AT294" s="2" t="s">
        <v>3579</v>
      </c>
      <c r="AU294" s="2" t="s">
        <v>3580</v>
      </c>
      <c r="AV294" s="2" t="s">
        <v>3581</v>
      </c>
      <c r="AW294" s="2" t="s">
        <v>3582</v>
      </c>
      <c r="AX294" s="2" t="s">
        <v>3583</v>
      </c>
      <c r="AY294" s="2" t="s">
        <v>3584</v>
      </c>
      <c r="AZ294" s="2" t="s">
        <v>3585</v>
      </c>
      <c r="BA294" s="2" t="s">
        <v>3586</v>
      </c>
    </row>
    <row r="295" spans="1:53" hidden="1" x14ac:dyDescent="0.2">
      <c r="A295" t="s">
        <v>3587</v>
      </c>
      <c r="B295" t="s">
        <v>123</v>
      </c>
      <c r="J295">
        <v>0</v>
      </c>
      <c r="K295">
        <v>0</v>
      </c>
      <c r="L295">
        <v>0</v>
      </c>
      <c r="M295">
        <v>0</v>
      </c>
      <c r="N295">
        <v>0</v>
      </c>
      <c r="O295">
        <v>0</v>
      </c>
      <c r="P295">
        <v>0</v>
      </c>
      <c r="Q295">
        <v>0</v>
      </c>
      <c r="R295">
        <v>0</v>
      </c>
      <c r="S295">
        <v>0</v>
      </c>
      <c r="T295">
        <v>0</v>
      </c>
      <c r="U295">
        <v>0</v>
      </c>
      <c r="V295">
        <v>0</v>
      </c>
      <c r="AH295">
        <v>0.35</v>
      </c>
      <c r="AI295">
        <v>1.54</v>
      </c>
      <c r="AJ295">
        <v>5.78</v>
      </c>
      <c r="AK295">
        <v>4.74</v>
      </c>
      <c r="AL295">
        <v>4.5549999999999997</v>
      </c>
      <c r="AM295">
        <v>2.15</v>
      </c>
      <c r="AN295">
        <v>0</v>
      </c>
      <c r="AO295">
        <v>3.0000000000000001E-3</v>
      </c>
      <c r="AP295">
        <v>3.0000000000000001E-3</v>
      </c>
      <c r="AQ295">
        <v>3.0000000000000001E-3</v>
      </c>
      <c r="AR295">
        <v>3.0000000000000001E-3</v>
      </c>
      <c r="AS295">
        <v>0</v>
      </c>
      <c r="AT295">
        <v>0</v>
      </c>
      <c r="AU295">
        <v>0</v>
      </c>
      <c r="AV295">
        <v>3.0000000000000001E-3</v>
      </c>
      <c r="AW295">
        <v>3.0000000000000001E-3</v>
      </c>
      <c r="AX295">
        <v>3.0000000000000001E-3</v>
      </c>
      <c r="AY295">
        <v>3.0000000000000001E-3</v>
      </c>
      <c r="AZ295">
        <v>3.0000000000000001E-3</v>
      </c>
      <c r="BA295">
        <v>3.0000000000000001E-3</v>
      </c>
    </row>
    <row r="296" spans="1:53" hidden="1" x14ac:dyDescent="0.2">
      <c r="A296" t="s">
        <v>3588</v>
      </c>
      <c r="B296" t="s">
        <v>125</v>
      </c>
      <c r="C296">
        <v>0</v>
      </c>
      <c r="D296">
        <v>0</v>
      </c>
      <c r="E296">
        <v>0</v>
      </c>
      <c r="F296">
        <v>0</v>
      </c>
      <c r="G296">
        <v>0</v>
      </c>
      <c r="H296">
        <v>0</v>
      </c>
      <c r="I296">
        <v>0</v>
      </c>
      <c r="J296">
        <v>0</v>
      </c>
      <c r="K296">
        <v>0</v>
      </c>
      <c r="L296">
        <v>0</v>
      </c>
      <c r="M296">
        <v>0</v>
      </c>
      <c r="N296">
        <v>0</v>
      </c>
      <c r="O296">
        <v>0</v>
      </c>
      <c r="P296">
        <v>0</v>
      </c>
      <c r="Q296">
        <v>0</v>
      </c>
      <c r="R296">
        <v>0</v>
      </c>
      <c r="S296">
        <v>0</v>
      </c>
      <c r="T296">
        <v>0</v>
      </c>
      <c r="U296">
        <v>0.1</v>
      </c>
      <c r="V296">
        <v>1.6</v>
      </c>
      <c r="X296" s="2" t="s">
        <v>1316</v>
      </c>
      <c r="Y296" s="2" t="s">
        <v>1317</v>
      </c>
      <c r="Z296">
        <v>17.6775956284153</v>
      </c>
      <c r="AA296" s="2" t="s">
        <v>1318</v>
      </c>
      <c r="AB296" s="2" t="s">
        <v>1319</v>
      </c>
      <c r="AC296" s="2" t="s">
        <v>1320</v>
      </c>
      <c r="AD296" s="2" t="s">
        <v>1321</v>
      </c>
      <c r="AE296" s="2" t="s">
        <v>1322</v>
      </c>
      <c r="AF296" s="2" t="s">
        <v>1323</v>
      </c>
      <c r="AG296" s="2" t="s">
        <v>1324</v>
      </c>
      <c r="AH296" s="2" t="s">
        <v>1325</v>
      </c>
      <c r="AI296" s="2" t="s">
        <v>1326</v>
      </c>
      <c r="AJ296" s="2" t="s">
        <v>1327</v>
      </c>
      <c r="AK296" s="2" t="s">
        <v>1328</v>
      </c>
      <c r="AL296" s="2" t="s">
        <v>1329</v>
      </c>
      <c r="AM296" s="2" t="s">
        <v>1330</v>
      </c>
      <c r="AN296" s="2" t="s">
        <v>1331</v>
      </c>
      <c r="AO296" s="2" t="s">
        <v>1332</v>
      </c>
      <c r="AP296">
        <v>310.39999999999998</v>
      </c>
      <c r="AQ296" s="2" t="s">
        <v>1333</v>
      </c>
      <c r="AR296">
        <v>278</v>
      </c>
      <c r="AS296">
        <v>268</v>
      </c>
      <c r="AT296">
        <v>244</v>
      </c>
      <c r="AU296" s="2" t="s">
        <v>1334</v>
      </c>
      <c r="AV296" s="2" t="s">
        <v>1335</v>
      </c>
      <c r="AW296" s="2" t="s">
        <v>1336</v>
      </c>
      <c r="AX296" s="2" t="s">
        <v>1337</v>
      </c>
      <c r="AY296" s="2" t="s">
        <v>1338</v>
      </c>
      <c r="AZ296" s="2" t="s">
        <v>1339</v>
      </c>
      <c r="BA296" s="2" t="s">
        <v>1340</v>
      </c>
    </row>
    <row r="297" spans="1:53" hidden="1" x14ac:dyDescent="0.2">
      <c r="A297" t="s">
        <v>3589</v>
      </c>
      <c r="B297" t="s">
        <v>127</v>
      </c>
      <c r="J297" t="s">
        <v>23</v>
      </c>
      <c r="K297" t="s">
        <v>23</v>
      </c>
      <c r="L297" t="s">
        <v>23</v>
      </c>
      <c r="M297" t="s">
        <v>23</v>
      </c>
      <c r="N297" t="s">
        <v>23</v>
      </c>
      <c r="O297" t="s">
        <v>23</v>
      </c>
      <c r="P297" t="s">
        <v>23</v>
      </c>
      <c r="Q297" t="s">
        <v>23</v>
      </c>
      <c r="R297" t="s">
        <v>23</v>
      </c>
      <c r="S297" t="s">
        <v>23</v>
      </c>
      <c r="T297" t="s">
        <v>23</v>
      </c>
      <c r="U297" t="s">
        <v>23</v>
      </c>
      <c r="V297" t="s">
        <v>23</v>
      </c>
      <c r="AH297">
        <v>0</v>
      </c>
      <c r="AI297">
        <v>0</v>
      </c>
      <c r="AJ297">
        <v>0</v>
      </c>
      <c r="AK297">
        <v>0</v>
      </c>
      <c r="AL297">
        <v>0</v>
      </c>
      <c r="AM297">
        <v>0</v>
      </c>
      <c r="AN297">
        <v>0</v>
      </c>
      <c r="AO297">
        <v>0</v>
      </c>
      <c r="AP297">
        <v>0</v>
      </c>
      <c r="AQ297">
        <v>0</v>
      </c>
      <c r="AR297">
        <v>0</v>
      </c>
      <c r="AS297">
        <v>0</v>
      </c>
      <c r="AT297">
        <v>0</v>
      </c>
      <c r="AU297">
        <v>0</v>
      </c>
      <c r="AV297">
        <v>0</v>
      </c>
      <c r="AW297">
        <v>0</v>
      </c>
      <c r="AX297">
        <v>0</v>
      </c>
      <c r="AY297">
        <v>0</v>
      </c>
      <c r="AZ297">
        <v>0</v>
      </c>
      <c r="BA297">
        <v>0</v>
      </c>
    </row>
    <row r="298" spans="1:53" hidden="1" x14ac:dyDescent="0.2">
      <c r="A298" t="s">
        <v>3590</v>
      </c>
      <c r="B298" t="s">
        <v>129</v>
      </c>
      <c r="J298" t="s">
        <v>23</v>
      </c>
      <c r="K298" t="s">
        <v>23</v>
      </c>
      <c r="L298" t="s">
        <v>23</v>
      </c>
      <c r="M298" t="s">
        <v>23</v>
      </c>
      <c r="N298" t="s">
        <v>23</v>
      </c>
      <c r="O298" t="s">
        <v>23</v>
      </c>
      <c r="P298" t="s">
        <v>23</v>
      </c>
      <c r="Q298" t="s">
        <v>23</v>
      </c>
      <c r="R298" t="s">
        <v>23</v>
      </c>
      <c r="S298" t="s">
        <v>23</v>
      </c>
      <c r="T298" t="s">
        <v>23</v>
      </c>
      <c r="U298" t="s">
        <v>23</v>
      </c>
      <c r="V298">
        <v>0</v>
      </c>
      <c r="W298" s="2" t="s">
        <v>1343</v>
      </c>
      <c r="X298">
        <v>5.7535260273972604</v>
      </c>
      <c r="Y298" s="2" t="s">
        <v>1344</v>
      </c>
      <c r="Z298" s="2" t="s">
        <v>1345</v>
      </c>
      <c r="AA298" s="2" t="s">
        <v>1346</v>
      </c>
      <c r="AB298" s="2" t="s">
        <v>1347</v>
      </c>
      <c r="AC298" s="2" t="s">
        <v>1348</v>
      </c>
      <c r="AD298" s="2" t="s">
        <v>1349</v>
      </c>
      <c r="AE298" s="2" t="s">
        <v>1350</v>
      </c>
      <c r="AF298" s="2" t="s">
        <v>1351</v>
      </c>
      <c r="AG298" s="2" t="s">
        <v>1352</v>
      </c>
      <c r="AH298" s="2" t="s">
        <v>3591</v>
      </c>
      <c r="AI298" s="2" t="s">
        <v>1354</v>
      </c>
      <c r="AJ298" s="2" t="s">
        <v>1355</v>
      </c>
      <c r="AK298" s="2" t="s">
        <v>1356</v>
      </c>
      <c r="AL298">
        <v>7.6</v>
      </c>
      <c r="AM298">
        <v>9</v>
      </c>
      <c r="AN298">
        <v>10</v>
      </c>
      <c r="AO298">
        <v>11</v>
      </c>
      <c r="AP298">
        <v>11</v>
      </c>
      <c r="AQ298">
        <v>13</v>
      </c>
      <c r="AR298">
        <v>13</v>
      </c>
      <c r="AS298">
        <v>16</v>
      </c>
      <c r="AT298">
        <v>14</v>
      </c>
      <c r="AU298" s="2" t="s">
        <v>1357</v>
      </c>
      <c r="AV298" s="2" t="s">
        <v>9340</v>
      </c>
      <c r="AW298" s="2" t="s">
        <v>1358</v>
      </c>
      <c r="AX298" s="2" t="s">
        <v>9341</v>
      </c>
      <c r="AY298" s="2" t="s">
        <v>1359</v>
      </c>
      <c r="AZ298" s="2" t="s">
        <v>1360</v>
      </c>
      <c r="BA298" s="2" t="s">
        <v>9342</v>
      </c>
    </row>
    <row r="299" spans="1:53" hidden="1" x14ac:dyDescent="0.2">
      <c r="A299" t="s">
        <v>3592</v>
      </c>
      <c r="B299" t="s">
        <v>131</v>
      </c>
      <c r="J299">
        <v>0</v>
      </c>
      <c r="K299">
        <v>0</v>
      </c>
      <c r="L299">
        <v>0</v>
      </c>
      <c r="M299">
        <v>0</v>
      </c>
      <c r="N299">
        <v>0</v>
      </c>
      <c r="O299">
        <v>0</v>
      </c>
      <c r="P299">
        <v>0</v>
      </c>
      <c r="Q299">
        <v>0</v>
      </c>
      <c r="R299">
        <v>0</v>
      </c>
      <c r="S299">
        <v>0</v>
      </c>
      <c r="T299">
        <v>0</v>
      </c>
      <c r="U299">
        <v>0</v>
      </c>
      <c r="V299">
        <v>0</v>
      </c>
      <c r="AH299">
        <v>0</v>
      </c>
      <c r="AI299">
        <v>0</v>
      </c>
      <c r="AJ299">
        <v>0</v>
      </c>
      <c r="AK299">
        <v>0</v>
      </c>
      <c r="AL299">
        <v>0</v>
      </c>
      <c r="AM299">
        <v>0</v>
      </c>
      <c r="AN299">
        <v>0.43099999999999999</v>
      </c>
      <c r="AO299">
        <v>0.55100000000000005</v>
      </c>
      <c r="AP299">
        <v>0.82699999999999996</v>
      </c>
      <c r="AQ299">
        <v>0.82699999999999996</v>
      </c>
      <c r="AR299">
        <v>0.77500000000000002</v>
      </c>
      <c r="AS299">
        <v>0.81</v>
      </c>
      <c r="AT299">
        <v>0.77500000000000002</v>
      </c>
      <c r="AU299">
        <v>0</v>
      </c>
      <c r="AV299">
        <v>0</v>
      </c>
      <c r="AW299">
        <v>0</v>
      </c>
      <c r="AX299">
        <v>0</v>
      </c>
      <c r="AY299">
        <v>0</v>
      </c>
      <c r="AZ299">
        <v>0</v>
      </c>
      <c r="BA299">
        <v>0</v>
      </c>
    </row>
    <row r="300" spans="1:53" hidden="1" x14ac:dyDescent="0.2">
      <c r="A300" t="s">
        <v>3593</v>
      </c>
      <c r="B300" t="s">
        <v>133</v>
      </c>
      <c r="J300">
        <v>0</v>
      </c>
      <c r="K300">
        <v>0</v>
      </c>
      <c r="L300">
        <v>0</v>
      </c>
      <c r="M300">
        <v>0</v>
      </c>
      <c r="N300">
        <v>0</v>
      </c>
      <c r="O300">
        <v>0</v>
      </c>
      <c r="P300">
        <v>0</v>
      </c>
      <c r="Q300">
        <v>0</v>
      </c>
      <c r="R300">
        <v>0</v>
      </c>
      <c r="S300">
        <v>0</v>
      </c>
      <c r="T300">
        <v>0</v>
      </c>
      <c r="U300">
        <v>0</v>
      </c>
      <c r="V300">
        <v>0</v>
      </c>
      <c r="AH300">
        <v>0</v>
      </c>
      <c r="AI300">
        <v>0</v>
      </c>
      <c r="AJ300">
        <v>0</v>
      </c>
      <c r="AK300">
        <v>0</v>
      </c>
      <c r="AL300">
        <v>0.1</v>
      </c>
      <c r="AM300">
        <v>0.1</v>
      </c>
      <c r="AN300">
        <v>0.1</v>
      </c>
      <c r="AO300">
        <v>0.1</v>
      </c>
      <c r="AP300">
        <v>0.1</v>
      </c>
      <c r="AQ300">
        <v>0.16700000000000001</v>
      </c>
      <c r="AR300">
        <v>0.21099999999999999</v>
      </c>
      <c r="AS300">
        <v>0.29599999999999999</v>
      </c>
      <c r="AT300">
        <v>0.35399999999999998</v>
      </c>
      <c r="AU300">
        <v>0</v>
      </c>
      <c r="AV300">
        <v>0</v>
      </c>
      <c r="AW300">
        <v>0</v>
      </c>
      <c r="AX300">
        <v>0</v>
      </c>
      <c r="AY300">
        <v>0</v>
      </c>
      <c r="AZ300">
        <v>0</v>
      </c>
      <c r="BA300">
        <v>0</v>
      </c>
    </row>
    <row r="301" spans="1:53" hidden="1" x14ac:dyDescent="0.2">
      <c r="A301" t="s">
        <v>3594</v>
      </c>
      <c r="B301" t="s">
        <v>135</v>
      </c>
      <c r="J301">
        <v>0</v>
      </c>
      <c r="K301">
        <v>0</v>
      </c>
      <c r="L301">
        <v>0</v>
      </c>
      <c r="M301">
        <v>0</v>
      </c>
      <c r="N301">
        <v>0</v>
      </c>
      <c r="O301">
        <v>0</v>
      </c>
      <c r="P301">
        <v>0</v>
      </c>
      <c r="Q301">
        <v>0</v>
      </c>
      <c r="R301">
        <v>0</v>
      </c>
      <c r="S301">
        <v>0</v>
      </c>
      <c r="T301">
        <v>0</v>
      </c>
      <c r="U301">
        <v>0</v>
      </c>
      <c r="V301">
        <v>0</v>
      </c>
      <c r="AH301">
        <v>0</v>
      </c>
      <c r="AI301">
        <v>0</v>
      </c>
      <c r="AJ301">
        <v>0</v>
      </c>
      <c r="AK301">
        <v>0</v>
      </c>
      <c r="AL301">
        <v>0</v>
      </c>
      <c r="AM301">
        <v>0</v>
      </c>
      <c r="AN301">
        <v>0</v>
      </c>
      <c r="AO301">
        <v>0</v>
      </c>
      <c r="AP301">
        <v>0</v>
      </c>
      <c r="AQ301">
        <v>0</v>
      </c>
      <c r="AR301">
        <v>0</v>
      </c>
      <c r="AS301">
        <v>0</v>
      </c>
      <c r="AT301">
        <v>0</v>
      </c>
      <c r="AU301">
        <v>0</v>
      </c>
      <c r="AV301">
        <v>0</v>
      </c>
      <c r="AW301">
        <v>0</v>
      </c>
      <c r="AX301">
        <v>0</v>
      </c>
      <c r="AY301">
        <v>0</v>
      </c>
      <c r="AZ301">
        <v>0</v>
      </c>
      <c r="BA301">
        <v>0</v>
      </c>
    </row>
    <row r="302" spans="1:53" hidden="1" x14ac:dyDescent="0.2">
      <c r="A302" t="s">
        <v>3595</v>
      </c>
      <c r="B302" t="s">
        <v>137</v>
      </c>
      <c r="J302">
        <v>0</v>
      </c>
      <c r="K302">
        <v>0</v>
      </c>
      <c r="L302">
        <v>0</v>
      </c>
      <c r="M302">
        <v>0</v>
      </c>
      <c r="N302">
        <v>0</v>
      </c>
      <c r="O302">
        <v>0</v>
      </c>
      <c r="P302">
        <v>0</v>
      </c>
      <c r="Q302">
        <v>0</v>
      </c>
      <c r="R302">
        <v>0</v>
      </c>
      <c r="S302">
        <v>0</v>
      </c>
      <c r="T302">
        <v>0</v>
      </c>
      <c r="U302">
        <v>0</v>
      </c>
      <c r="V302">
        <v>0</v>
      </c>
      <c r="AH302">
        <v>0</v>
      </c>
      <c r="AI302">
        <v>0</v>
      </c>
      <c r="AJ302">
        <v>0</v>
      </c>
      <c r="AK302">
        <v>0</v>
      </c>
      <c r="AL302">
        <v>0</v>
      </c>
      <c r="AM302">
        <v>0</v>
      </c>
      <c r="AN302">
        <v>0</v>
      </c>
      <c r="AO302">
        <v>0</v>
      </c>
      <c r="AP302">
        <v>0</v>
      </c>
      <c r="AQ302">
        <v>0</v>
      </c>
      <c r="AR302">
        <v>0</v>
      </c>
      <c r="AS302">
        <v>0</v>
      </c>
      <c r="AT302">
        <v>0</v>
      </c>
      <c r="AU302">
        <v>0</v>
      </c>
      <c r="AV302">
        <v>0</v>
      </c>
      <c r="AW302">
        <v>0</v>
      </c>
      <c r="AX302">
        <v>0</v>
      </c>
      <c r="AY302">
        <v>0</v>
      </c>
      <c r="AZ302">
        <v>0</v>
      </c>
      <c r="BA302">
        <v>0</v>
      </c>
    </row>
    <row r="303" spans="1:53" hidden="1" x14ac:dyDescent="0.2">
      <c r="A303" t="s">
        <v>3596</v>
      </c>
      <c r="B303" t="s">
        <v>139</v>
      </c>
      <c r="J303">
        <v>0</v>
      </c>
      <c r="K303">
        <v>0</v>
      </c>
      <c r="L303">
        <v>0</v>
      </c>
      <c r="M303">
        <v>0</v>
      </c>
      <c r="N303">
        <v>0</v>
      </c>
      <c r="O303">
        <v>0</v>
      </c>
      <c r="P303">
        <v>0</v>
      </c>
      <c r="Q303">
        <v>0</v>
      </c>
      <c r="R303">
        <v>0</v>
      </c>
      <c r="S303">
        <v>0</v>
      </c>
      <c r="T303">
        <v>0</v>
      </c>
      <c r="U303">
        <v>0</v>
      </c>
      <c r="V303">
        <v>0</v>
      </c>
      <c r="AH303">
        <v>0</v>
      </c>
      <c r="AI303">
        <v>0</v>
      </c>
      <c r="AJ303">
        <v>0</v>
      </c>
      <c r="AK303">
        <v>0</v>
      </c>
      <c r="AL303">
        <v>0</v>
      </c>
      <c r="AM303">
        <v>0</v>
      </c>
      <c r="AN303">
        <v>0</v>
      </c>
      <c r="AO303">
        <v>0</v>
      </c>
      <c r="AP303">
        <v>0</v>
      </c>
      <c r="AQ303">
        <v>0</v>
      </c>
      <c r="AR303">
        <v>0</v>
      </c>
      <c r="AS303">
        <v>0</v>
      </c>
      <c r="AT303">
        <v>0</v>
      </c>
      <c r="AU303">
        <v>0</v>
      </c>
      <c r="AV303">
        <v>0</v>
      </c>
      <c r="AW303">
        <v>0</v>
      </c>
      <c r="AX303">
        <v>0</v>
      </c>
      <c r="AY303">
        <v>0</v>
      </c>
      <c r="AZ303">
        <v>0</v>
      </c>
      <c r="BA303">
        <v>0</v>
      </c>
    </row>
    <row r="304" spans="1:53" hidden="1" x14ac:dyDescent="0.2">
      <c r="A304" t="s">
        <v>3597</v>
      </c>
      <c r="B304" t="s">
        <v>141</v>
      </c>
      <c r="J304">
        <v>0</v>
      </c>
      <c r="K304">
        <v>0</v>
      </c>
      <c r="L304">
        <v>0</v>
      </c>
      <c r="M304">
        <v>0</v>
      </c>
      <c r="N304">
        <v>0</v>
      </c>
      <c r="O304">
        <v>0</v>
      </c>
      <c r="P304">
        <v>0</v>
      </c>
      <c r="Q304">
        <v>0</v>
      </c>
      <c r="R304">
        <v>0</v>
      </c>
      <c r="S304">
        <v>0</v>
      </c>
      <c r="T304">
        <v>0</v>
      </c>
      <c r="U304">
        <v>0</v>
      </c>
      <c r="V304">
        <v>0</v>
      </c>
      <c r="AH304">
        <v>0.05</v>
      </c>
      <c r="AI304">
        <v>0.22</v>
      </c>
      <c r="AJ304">
        <v>0.4</v>
      </c>
      <c r="AK304">
        <v>0</v>
      </c>
      <c r="AL304">
        <v>0</v>
      </c>
      <c r="AM304">
        <v>0</v>
      </c>
      <c r="AN304">
        <v>6.7919999999999998</v>
      </c>
      <c r="AO304">
        <v>4.6959999999999997</v>
      </c>
      <c r="AP304">
        <v>6.0209999999999999</v>
      </c>
      <c r="AQ304">
        <v>7.4850000000000003</v>
      </c>
      <c r="AR304">
        <v>8.33</v>
      </c>
      <c r="AS304">
        <v>9.9909999999999997</v>
      </c>
      <c r="AT304">
        <v>2.0649999999999999</v>
      </c>
      <c r="AU304">
        <v>8.3019999999999996</v>
      </c>
      <c r="AV304">
        <v>8.3019999999999996</v>
      </c>
      <c r="AW304">
        <v>8.3019999999999996</v>
      </c>
      <c r="AX304">
        <v>8.3019999999999996</v>
      </c>
      <c r="AY304">
        <v>8.3019999999999996</v>
      </c>
      <c r="AZ304">
        <v>8.3019999999999996</v>
      </c>
      <c r="BA304">
        <v>8.3019999999999996</v>
      </c>
    </row>
    <row r="305" spans="1:53" hidden="1" x14ac:dyDescent="0.2">
      <c r="A305" t="s">
        <v>3598</v>
      </c>
      <c r="B305" t="s">
        <v>143</v>
      </c>
      <c r="J305">
        <v>2.1</v>
      </c>
      <c r="K305">
        <v>2.1</v>
      </c>
      <c r="L305">
        <v>2.1</v>
      </c>
      <c r="M305">
        <v>2.1</v>
      </c>
      <c r="N305">
        <v>2.1</v>
      </c>
      <c r="O305">
        <v>2.1</v>
      </c>
      <c r="P305">
        <v>3.1</v>
      </c>
      <c r="Q305">
        <v>3.1</v>
      </c>
      <c r="R305">
        <v>3.1</v>
      </c>
      <c r="S305">
        <v>3.1</v>
      </c>
      <c r="T305">
        <v>2.4</v>
      </c>
      <c r="U305">
        <v>2.8</v>
      </c>
      <c r="V305">
        <v>2.2999999999999998</v>
      </c>
      <c r="AH305" t="s">
        <v>23</v>
      </c>
      <c r="AI305" t="s">
        <v>23</v>
      </c>
      <c r="AJ305" t="s">
        <v>23</v>
      </c>
      <c r="AK305" t="s">
        <v>23</v>
      </c>
      <c r="AL305" t="s">
        <v>23</v>
      </c>
      <c r="AM305" t="s">
        <v>23</v>
      </c>
      <c r="AN305" t="s">
        <v>23</v>
      </c>
      <c r="AO305" t="s">
        <v>23</v>
      </c>
      <c r="AP305" t="s">
        <v>23</v>
      </c>
      <c r="AQ305" t="s">
        <v>23</v>
      </c>
      <c r="AR305" t="s">
        <v>23</v>
      </c>
      <c r="AS305" t="s">
        <v>23</v>
      </c>
      <c r="AT305" t="s">
        <v>23</v>
      </c>
      <c r="AU305" t="s">
        <v>23</v>
      </c>
      <c r="AV305" t="s">
        <v>23</v>
      </c>
      <c r="AW305" t="s">
        <v>23</v>
      </c>
      <c r="AX305" t="s">
        <v>23</v>
      </c>
      <c r="AY305" t="s">
        <v>23</v>
      </c>
      <c r="AZ305" t="s">
        <v>23</v>
      </c>
      <c r="BA305" t="s">
        <v>23</v>
      </c>
    </row>
    <row r="306" spans="1:53" hidden="1" x14ac:dyDescent="0.2">
      <c r="A306" t="s">
        <v>3599</v>
      </c>
      <c r="B306" t="s">
        <v>145</v>
      </c>
      <c r="J306" t="s">
        <v>23</v>
      </c>
      <c r="K306" t="s">
        <v>23</v>
      </c>
      <c r="L306" t="s">
        <v>23</v>
      </c>
      <c r="M306" t="s">
        <v>23</v>
      </c>
      <c r="N306" t="s">
        <v>23</v>
      </c>
      <c r="O306" t="s">
        <v>23</v>
      </c>
      <c r="P306" t="s">
        <v>23</v>
      </c>
      <c r="Q306" t="s">
        <v>23</v>
      </c>
      <c r="R306" t="s">
        <v>23</v>
      </c>
      <c r="S306" t="s">
        <v>23</v>
      </c>
      <c r="T306" t="s">
        <v>23</v>
      </c>
      <c r="U306" t="s">
        <v>23</v>
      </c>
      <c r="V306">
        <v>23</v>
      </c>
      <c r="W306">
        <v>25</v>
      </c>
      <c r="X306">
        <v>21.56</v>
      </c>
      <c r="Y306">
        <v>21.32</v>
      </c>
      <c r="Z306">
        <v>20.544</v>
      </c>
      <c r="AA306">
        <v>19.579999999999998</v>
      </c>
      <c r="AB306">
        <v>18.260000000000002</v>
      </c>
      <c r="AC306">
        <v>17</v>
      </c>
      <c r="AD306">
        <v>20</v>
      </c>
      <c r="AE306">
        <v>18</v>
      </c>
      <c r="AF306">
        <v>16</v>
      </c>
      <c r="AG306">
        <v>15</v>
      </c>
      <c r="AH306">
        <v>15.2</v>
      </c>
      <c r="AI306" s="2" t="s">
        <v>3600</v>
      </c>
      <c r="AJ306" t="s">
        <v>23</v>
      </c>
      <c r="AK306" t="s">
        <v>23</v>
      </c>
      <c r="AL306" t="s">
        <v>23</v>
      </c>
      <c r="AM306" t="s">
        <v>23</v>
      </c>
      <c r="AN306" t="s">
        <v>23</v>
      </c>
      <c r="AO306" t="s">
        <v>23</v>
      </c>
      <c r="AP306" t="s">
        <v>23</v>
      </c>
      <c r="AQ306" t="s">
        <v>23</v>
      </c>
      <c r="AR306" t="s">
        <v>23</v>
      </c>
      <c r="AS306" t="s">
        <v>23</v>
      </c>
      <c r="AT306" t="s">
        <v>23</v>
      </c>
      <c r="AU306" t="s">
        <v>23</v>
      </c>
      <c r="AV306" t="s">
        <v>23</v>
      </c>
      <c r="AW306" t="s">
        <v>23</v>
      </c>
      <c r="AX306" t="s">
        <v>23</v>
      </c>
      <c r="AY306" t="s">
        <v>23</v>
      </c>
      <c r="AZ306" t="s">
        <v>23</v>
      </c>
      <c r="BA306" t="s">
        <v>23</v>
      </c>
    </row>
    <row r="307" spans="1:53" hidden="1" x14ac:dyDescent="0.2">
      <c r="A307" t="s">
        <v>3601</v>
      </c>
      <c r="B307" t="s">
        <v>147</v>
      </c>
      <c r="C307" s="2" t="s">
        <v>1376</v>
      </c>
      <c r="D307" s="2" t="s">
        <v>1377</v>
      </c>
      <c r="E307" s="2" t="s">
        <v>1378</v>
      </c>
      <c r="F307">
        <v>10060</v>
      </c>
      <c r="G307" s="2" t="s">
        <v>1379</v>
      </c>
      <c r="H307" s="2" t="s">
        <v>1380</v>
      </c>
      <c r="I307" s="2" t="s">
        <v>1381</v>
      </c>
      <c r="J307" s="2" t="s">
        <v>1382</v>
      </c>
      <c r="K307" s="2" t="s">
        <v>1383</v>
      </c>
      <c r="L307" s="2" t="s">
        <v>1384</v>
      </c>
      <c r="M307" s="2" t="s">
        <v>1385</v>
      </c>
      <c r="N307" s="2" t="s">
        <v>1386</v>
      </c>
      <c r="O307" s="2" t="s">
        <v>1387</v>
      </c>
      <c r="P307" s="2" t="s">
        <v>1388</v>
      </c>
      <c r="Q307" s="2" t="s">
        <v>1389</v>
      </c>
      <c r="R307" s="2" t="s">
        <v>1390</v>
      </c>
      <c r="S307" s="2" t="s">
        <v>1391</v>
      </c>
      <c r="T307" s="2" t="s">
        <v>1392</v>
      </c>
      <c r="U307" s="2" t="s">
        <v>1393</v>
      </c>
      <c r="V307" t="s">
        <v>23</v>
      </c>
      <c r="AH307" t="s">
        <v>23</v>
      </c>
      <c r="AI307" t="s">
        <v>23</v>
      </c>
      <c r="AJ307" t="s">
        <v>23</v>
      </c>
      <c r="AK307" t="s">
        <v>23</v>
      </c>
      <c r="AL307" t="s">
        <v>23</v>
      </c>
      <c r="AM307" t="s">
        <v>23</v>
      </c>
      <c r="AN307" t="s">
        <v>23</v>
      </c>
      <c r="AO307" t="s">
        <v>23</v>
      </c>
      <c r="AP307" t="s">
        <v>23</v>
      </c>
      <c r="AQ307" t="s">
        <v>23</v>
      </c>
      <c r="AR307" t="s">
        <v>23</v>
      </c>
      <c r="AS307" t="s">
        <v>23</v>
      </c>
      <c r="AT307" t="s">
        <v>23</v>
      </c>
      <c r="AU307" t="s">
        <v>23</v>
      </c>
      <c r="AV307" t="s">
        <v>23</v>
      </c>
      <c r="AW307" t="s">
        <v>23</v>
      </c>
      <c r="AX307" t="s">
        <v>23</v>
      </c>
      <c r="AY307" t="s">
        <v>23</v>
      </c>
      <c r="AZ307" t="s">
        <v>23</v>
      </c>
      <c r="BA307" t="s">
        <v>23</v>
      </c>
    </row>
    <row r="308" spans="1:53" hidden="1" x14ac:dyDescent="0.2">
      <c r="A308" t="s">
        <v>3602</v>
      </c>
      <c r="B308" t="s">
        <v>149</v>
      </c>
      <c r="J308">
        <v>88</v>
      </c>
      <c r="K308">
        <v>88</v>
      </c>
      <c r="L308">
        <v>89</v>
      </c>
      <c r="M308">
        <v>87</v>
      </c>
      <c r="N308">
        <v>84</v>
      </c>
      <c r="O308">
        <v>90</v>
      </c>
      <c r="P308">
        <v>88</v>
      </c>
      <c r="Q308">
        <v>90</v>
      </c>
      <c r="R308">
        <v>86</v>
      </c>
      <c r="S308">
        <v>78</v>
      </c>
      <c r="T308">
        <v>74</v>
      </c>
      <c r="U308">
        <v>68</v>
      </c>
      <c r="V308" t="s">
        <v>23</v>
      </c>
      <c r="AH308" t="s">
        <v>23</v>
      </c>
      <c r="AI308" t="s">
        <v>23</v>
      </c>
      <c r="AJ308" t="s">
        <v>23</v>
      </c>
      <c r="AK308" t="s">
        <v>23</v>
      </c>
      <c r="AL308" t="s">
        <v>23</v>
      </c>
      <c r="AM308" t="s">
        <v>23</v>
      </c>
      <c r="AN308" t="s">
        <v>23</v>
      </c>
      <c r="AO308" t="s">
        <v>23</v>
      </c>
      <c r="AP308" t="s">
        <v>23</v>
      </c>
      <c r="AQ308" t="s">
        <v>23</v>
      </c>
      <c r="AR308" t="s">
        <v>23</v>
      </c>
      <c r="AS308" t="s">
        <v>23</v>
      </c>
      <c r="AT308" t="s">
        <v>23</v>
      </c>
      <c r="AU308" t="s">
        <v>23</v>
      </c>
      <c r="AV308" t="s">
        <v>23</v>
      </c>
      <c r="AW308" t="s">
        <v>23</v>
      </c>
      <c r="AX308" t="s">
        <v>23</v>
      </c>
      <c r="AY308" t="s">
        <v>23</v>
      </c>
      <c r="AZ308" t="s">
        <v>23</v>
      </c>
      <c r="BA308" t="s">
        <v>23</v>
      </c>
    </row>
    <row r="309" spans="1:53" hidden="1" x14ac:dyDescent="0.2">
      <c r="A309" t="s">
        <v>3603</v>
      </c>
      <c r="B309" t="s">
        <v>151</v>
      </c>
      <c r="J309">
        <v>52</v>
      </c>
      <c r="K309">
        <v>61</v>
      </c>
      <c r="L309">
        <v>55</v>
      </c>
      <c r="M309">
        <v>55</v>
      </c>
      <c r="N309">
        <v>55</v>
      </c>
      <c r="O309">
        <v>67</v>
      </c>
      <c r="P309">
        <v>74</v>
      </c>
      <c r="Q309">
        <v>77</v>
      </c>
      <c r="R309">
        <v>79</v>
      </c>
      <c r="S309">
        <v>77</v>
      </c>
      <c r="T309">
        <v>72</v>
      </c>
      <c r="U309">
        <v>69</v>
      </c>
      <c r="V309">
        <v>70</v>
      </c>
      <c r="W309" s="2" t="s">
        <v>1396</v>
      </c>
      <c r="X309" s="2" t="s">
        <v>1397</v>
      </c>
      <c r="Y309">
        <v>61.413720547945204</v>
      </c>
      <c r="Z309" s="2" t="s">
        <v>1398</v>
      </c>
      <c r="AA309" s="2" t="s">
        <v>1399</v>
      </c>
      <c r="AB309" s="2" t="s">
        <v>1400</v>
      </c>
      <c r="AC309" s="2" t="s">
        <v>1401</v>
      </c>
      <c r="AD309" s="2" t="s">
        <v>1402</v>
      </c>
      <c r="AE309" s="2" t="s">
        <v>1403</v>
      </c>
      <c r="AF309" s="2" t="s">
        <v>1404</v>
      </c>
      <c r="AG309">
        <v>38.942630136986303</v>
      </c>
      <c r="AH309" s="2" t="s">
        <v>3604</v>
      </c>
      <c r="AI309" s="2" t="s">
        <v>3605</v>
      </c>
      <c r="AJ309" s="2" t="s">
        <v>3606</v>
      </c>
      <c r="AK309" s="2" t="s">
        <v>3607</v>
      </c>
      <c r="AL309">
        <v>25.5</v>
      </c>
      <c r="AM309" s="2" t="s">
        <v>3608</v>
      </c>
      <c r="AN309" s="2" t="s">
        <v>3609</v>
      </c>
      <c r="AO309" s="2" t="s">
        <v>3610</v>
      </c>
      <c r="AP309" s="2" t="s">
        <v>3611</v>
      </c>
      <c r="AQ309">
        <v>90.321739726027403</v>
      </c>
      <c r="AR309" s="2" t="s">
        <v>3612</v>
      </c>
      <c r="AS309" s="2" t="s">
        <v>3613</v>
      </c>
      <c r="AT309" s="2" t="s">
        <v>3614</v>
      </c>
      <c r="AU309" s="2" t="s">
        <v>3615</v>
      </c>
      <c r="AV309" s="2" t="s">
        <v>3616</v>
      </c>
      <c r="AW309" s="2" t="s">
        <v>3617</v>
      </c>
      <c r="AX309">
        <v>81.446830601092898</v>
      </c>
      <c r="AY309" s="2" t="s">
        <v>3618</v>
      </c>
      <c r="AZ309" s="2" t="s">
        <v>3619</v>
      </c>
      <c r="BA309">
        <v>80.277169863013697</v>
      </c>
    </row>
    <row r="310" spans="1:53" hidden="1" x14ac:dyDescent="0.2">
      <c r="A310" t="s">
        <v>3620</v>
      </c>
      <c r="B310" t="s">
        <v>153</v>
      </c>
      <c r="J310">
        <v>0</v>
      </c>
      <c r="K310">
        <v>0</v>
      </c>
      <c r="L310">
        <v>0</v>
      </c>
      <c r="M310">
        <v>0</v>
      </c>
      <c r="N310">
        <v>0</v>
      </c>
      <c r="O310">
        <v>0</v>
      </c>
      <c r="P310">
        <v>0</v>
      </c>
      <c r="Q310">
        <v>0</v>
      </c>
      <c r="R310">
        <v>0</v>
      </c>
      <c r="S310">
        <v>0</v>
      </c>
      <c r="T310">
        <v>0</v>
      </c>
      <c r="U310">
        <v>0</v>
      </c>
      <c r="V310">
        <v>0</v>
      </c>
      <c r="AH310">
        <v>0</v>
      </c>
      <c r="AI310">
        <v>0</v>
      </c>
      <c r="AJ310">
        <v>0</v>
      </c>
      <c r="AK310">
        <v>0</v>
      </c>
      <c r="AL310">
        <v>0</v>
      </c>
      <c r="AM310">
        <v>0</v>
      </c>
      <c r="AN310">
        <v>0</v>
      </c>
      <c r="AO310">
        <v>0</v>
      </c>
      <c r="AP310">
        <v>0</v>
      </c>
      <c r="AQ310">
        <v>0</v>
      </c>
      <c r="AR310">
        <v>0</v>
      </c>
      <c r="AS310">
        <v>0</v>
      </c>
      <c r="AT310">
        <v>0</v>
      </c>
      <c r="AU310">
        <v>0</v>
      </c>
      <c r="AV310">
        <v>0</v>
      </c>
      <c r="AW310">
        <v>0</v>
      </c>
      <c r="AX310">
        <v>0</v>
      </c>
      <c r="AY310">
        <v>0</v>
      </c>
      <c r="AZ310">
        <v>0</v>
      </c>
      <c r="BA310">
        <v>0</v>
      </c>
    </row>
    <row r="311" spans="1:53" hidden="1" x14ac:dyDescent="0.2">
      <c r="A311" t="s">
        <v>3621</v>
      </c>
      <c r="B311" t="s">
        <v>156</v>
      </c>
      <c r="J311">
        <v>0</v>
      </c>
      <c r="K311">
        <v>0</v>
      </c>
      <c r="L311">
        <v>0</v>
      </c>
      <c r="M311">
        <v>0</v>
      </c>
      <c r="N311">
        <v>0</v>
      </c>
      <c r="O311">
        <v>0</v>
      </c>
      <c r="P311">
        <v>0</v>
      </c>
      <c r="Q311">
        <v>0</v>
      </c>
      <c r="R311">
        <v>0</v>
      </c>
      <c r="S311">
        <v>0</v>
      </c>
      <c r="T311">
        <v>0</v>
      </c>
      <c r="U311">
        <v>0</v>
      </c>
      <c r="V311">
        <v>0</v>
      </c>
      <c r="AH311">
        <v>0</v>
      </c>
      <c r="AI311">
        <v>0</v>
      </c>
      <c r="AJ311">
        <v>0</v>
      </c>
      <c r="AK311">
        <v>0</v>
      </c>
      <c r="AL311">
        <v>0</v>
      </c>
      <c r="AM311">
        <v>0</v>
      </c>
      <c r="AN311">
        <v>0</v>
      </c>
      <c r="AO311">
        <v>0</v>
      </c>
      <c r="AP311">
        <v>0</v>
      </c>
      <c r="AQ311">
        <v>0</v>
      </c>
      <c r="AR311">
        <v>0</v>
      </c>
      <c r="AS311">
        <v>0</v>
      </c>
      <c r="AT311">
        <v>0</v>
      </c>
      <c r="AU311">
        <v>0</v>
      </c>
      <c r="AV311">
        <v>0</v>
      </c>
      <c r="AW311">
        <v>0</v>
      </c>
      <c r="AX311">
        <v>0</v>
      </c>
      <c r="AY311">
        <v>0</v>
      </c>
      <c r="AZ311">
        <v>0</v>
      </c>
      <c r="BA311">
        <v>0</v>
      </c>
    </row>
    <row r="312" spans="1:53" hidden="1" x14ac:dyDescent="0.2">
      <c r="A312" t="s">
        <v>3622</v>
      </c>
      <c r="B312" t="s">
        <v>158</v>
      </c>
      <c r="C312">
        <v>150</v>
      </c>
      <c r="D312">
        <v>202</v>
      </c>
      <c r="E312">
        <v>223</v>
      </c>
      <c r="F312">
        <v>223</v>
      </c>
      <c r="G312">
        <v>222</v>
      </c>
      <c r="H312">
        <v>209</v>
      </c>
      <c r="I312">
        <v>203</v>
      </c>
      <c r="J312">
        <v>175</v>
      </c>
      <c r="K312">
        <v>151</v>
      </c>
      <c r="L312">
        <v>156</v>
      </c>
      <c r="M312">
        <v>157</v>
      </c>
      <c r="N312">
        <v>157</v>
      </c>
      <c r="O312">
        <v>172</v>
      </c>
      <c r="P312">
        <v>166</v>
      </c>
      <c r="Q312">
        <v>155</v>
      </c>
      <c r="R312">
        <v>159</v>
      </c>
      <c r="S312">
        <v>208</v>
      </c>
      <c r="T312" s="2" t="s">
        <v>1427</v>
      </c>
      <c r="U312" s="2" t="s">
        <v>1428</v>
      </c>
      <c r="V312" s="2" t="s">
        <v>1429</v>
      </c>
      <c r="W312" s="2" t="s">
        <v>1430</v>
      </c>
      <c r="X312" s="2" t="s">
        <v>1431</v>
      </c>
      <c r="Y312" s="2" t="s">
        <v>1432</v>
      </c>
      <c r="Z312">
        <v>371</v>
      </c>
      <c r="AA312">
        <v>375.97260273972603</v>
      </c>
      <c r="AB312">
        <v>356.47260273972603</v>
      </c>
      <c r="AC312" s="2" t="s">
        <v>1433</v>
      </c>
      <c r="AD312" s="2" t="s">
        <v>1434</v>
      </c>
      <c r="AE312" s="2" t="s">
        <v>1435</v>
      </c>
      <c r="AF312" s="2" t="s">
        <v>1436</v>
      </c>
      <c r="AG312" s="2" t="s">
        <v>1437</v>
      </c>
      <c r="AH312" s="2" t="s">
        <v>3623</v>
      </c>
      <c r="AI312">
        <v>270</v>
      </c>
      <c r="AJ312">
        <v>242</v>
      </c>
      <c r="AK312">
        <v>246</v>
      </c>
      <c r="AL312" s="2" t="s">
        <v>3624</v>
      </c>
      <c r="AM312" s="2" t="s">
        <v>3625</v>
      </c>
      <c r="AN312" s="2" t="s">
        <v>3626</v>
      </c>
      <c r="AO312" s="2" t="s">
        <v>3627</v>
      </c>
      <c r="AP312">
        <v>230</v>
      </c>
      <c r="AQ312">
        <v>220</v>
      </c>
      <c r="AR312">
        <v>220</v>
      </c>
      <c r="AS312" s="2" t="s">
        <v>3628</v>
      </c>
      <c r="AT312" s="2" t="s">
        <v>3629</v>
      </c>
      <c r="AU312" s="2" t="s">
        <v>3630</v>
      </c>
      <c r="AV312" s="2" t="s">
        <v>3631</v>
      </c>
      <c r="AW312" s="2" t="s">
        <v>3632</v>
      </c>
      <c r="AX312" s="2" t="s">
        <v>3633</v>
      </c>
      <c r="AY312" s="2" t="s">
        <v>3634</v>
      </c>
      <c r="AZ312" s="2" t="s">
        <v>3635</v>
      </c>
      <c r="BA312" s="2" t="s">
        <v>3636</v>
      </c>
    </row>
    <row r="313" spans="1:53" hidden="1" x14ac:dyDescent="0.2">
      <c r="A313" t="s">
        <v>3637</v>
      </c>
      <c r="B313" t="s">
        <v>160</v>
      </c>
      <c r="J313">
        <v>0</v>
      </c>
      <c r="K313">
        <v>0</v>
      </c>
      <c r="L313">
        <v>0</v>
      </c>
      <c r="M313">
        <v>0</v>
      </c>
      <c r="N313">
        <v>0</v>
      </c>
      <c r="O313">
        <v>0</v>
      </c>
      <c r="P313">
        <v>0</v>
      </c>
      <c r="Q313">
        <v>0</v>
      </c>
      <c r="R313">
        <v>0</v>
      </c>
      <c r="S313">
        <v>0</v>
      </c>
      <c r="T313">
        <v>0</v>
      </c>
      <c r="U313">
        <v>0</v>
      </c>
      <c r="V313">
        <v>0</v>
      </c>
      <c r="AH313">
        <v>0</v>
      </c>
      <c r="AI313">
        <v>0</v>
      </c>
      <c r="AJ313">
        <v>0</v>
      </c>
      <c r="AK313">
        <v>0</v>
      </c>
      <c r="AL313">
        <v>0</v>
      </c>
      <c r="AM313">
        <v>0</v>
      </c>
      <c r="AN313">
        <v>0</v>
      </c>
      <c r="AO313">
        <v>0</v>
      </c>
      <c r="AP313">
        <v>0</v>
      </c>
      <c r="AQ313">
        <v>0</v>
      </c>
      <c r="AR313">
        <v>0</v>
      </c>
      <c r="AS313">
        <v>0</v>
      </c>
      <c r="AT313">
        <v>0</v>
      </c>
      <c r="AU313">
        <v>0</v>
      </c>
      <c r="AV313">
        <v>0</v>
      </c>
      <c r="AW313">
        <v>0</v>
      </c>
      <c r="AX313">
        <v>0</v>
      </c>
      <c r="AY313">
        <v>0</v>
      </c>
      <c r="AZ313">
        <v>0</v>
      </c>
      <c r="BA313">
        <v>0</v>
      </c>
    </row>
    <row r="314" spans="1:53" hidden="1" x14ac:dyDescent="0.2">
      <c r="A314" t="s">
        <v>3638</v>
      </c>
      <c r="B314" t="s">
        <v>162</v>
      </c>
      <c r="J314" t="s">
        <v>23</v>
      </c>
      <c r="K314" t="s">
        <v>23</v>
      </c>
      <c r="L314" t="s">
        <v>23</v>
      </c>
      <c r="M314" t="s">
        <v>23</v>
      </c>
      <c r="N314" t="s">
        <v>23</v>
      </c>
      <c r="O314" t="s">
        <v>23</v>
      </c>
      <c r="P314" t="s">
        <v>23</v>
      </c>
      <c r="Q314" t="s">
        <v>23</v>
      </c>
      <c r="R314" t="s">
        <v>23</v>
      </c>
      <c r="S314" t="s">
        <v>23</v>
      </c>
      <c r="T314" t="s">
        <v>23</v>
      </c>
      <c r="U314" t="s">
        <v>23</v>
      </c>
      <c r="V314">
        <v>2.9</v>
      </c>
      <c r="W314">
        <v>1</v>
      </c>
      <c r="X314">
        <v>2</v>
      </c>
      <c r="Y314">
        <v>1.3959999999999999</v>
      </c>
      <c r="Z314">
        <v>2.5529999999999999</v>
      </c>
      <c r="AA314">
        <v>2.8</v>
      </c>
      <c r="AB314">
        <v>2.38</v>
      </c>
      <c r="AC314">
        <v>1.2</v>
      </c>
      <c r="AD314">
        <v>2.1880000000000002</v>
      </c>
      <c r="AE314">
        <v>1.976</v>
      </c>
      <c r="AF314">
        <v>1.478</v>
      </c>
      <c r="AG314">
        <v>2.794</v>
      </c>
      <c r="AH314">
        <v>1.9470000000000001</v>
      </c>
      <c r="AI314">
        <v>1.3340000000000001</v>
      </c>
      <c r="AJ314" s="2" t="s">
        <v>3639</v>
      </c>
      <c r="AK314" s="2" t="s">
        <v>3640</v>
      </c>
      <c r="AL314">
        <v>1</v>
      </c>
      <c r="AM314">
        <v>1</v>
      </c>
      <c r="AN314">
        <v>1</v>
      </c>
      <c r="AO314">
        <v>1</v>
      </c>
      <c r="AP314">
        <v>1</v>
      </c>
      <c r="AQ314">
        <v>1</v>
      </c>
      <c r="AR314">
        <v>1</v>
      </c>
      <c r="AS314" s="2" t="s">
        <v>3641</v>
      </c>
      <c r="AT314">
        <v>0.4</v>
      </c>
      <c r="AU314" s="2" t="s">
        <v>3642</v>
      </c>
      <c r="AV314" s="2" t="s">
        <v>9466</v>
      </c>
      <c r="AW314" s="2" t="s">
        <v>9467</v>
      </c>
      <c r="AX314" s="2" t="s">
        <v>9468</v>
      </c>
      <c r="AY314" s="2" t="s">
        <v>3643</v>
      </c>
      <c r="AZ314" s="2" t="s">
        <v>9469</v>
      </c>
      <c r="BA314" s="2" t="s">
        <v>9470</v>
      </c>
    </row>
    <row r="315" spans="1:53" hidden="1" x14ac:dyDescent="0.2">
      <c r="A315" t="s">
        <v>3644</v>
      </c>
      <c r="B315" t="s">
        <v>164</v>
      </c>
      <c r="J315" t="s">
        <v>23</v>
      </c>
      <c r="K315" t="s">
        <v>23</v>
      </c>
      <c r="L315" t="s">
        <v>23</v>
      </c>
      <c r="M315" t="s">
        <v>23</v>
      </c>
      <c r="N315" t="s">
        <v>23</v>
      </c>
      <c r="O315" t="s">
        <v>23</v>
      </c>
      <c r="P315" t="s">
        <v>23</v>
      </c>
      <c r="Q315" t="s">
        <v>23</v>
      </c>
      <c r="R315" t="s">
        <v>23</v>
      </c>
      <c r="S315" t="s">
        <v>23</v>
      </c>
      <c r="T315" t="s">
        <v>23</v>
      </c>
      <c r="U315">
        <v>95</v>
      </c>
      <c r="V315">
        <v>85</v>
      </c>
      <c r="W315" s="2" t="s">
        <v>1460</v>
      </c>
      <c r="X315" s="2" t="s">
        <v>1461</v>
      </c>
      <c r="Y315" s="2" t="s">
        <v>1462</v>
      </c>
      <c r="Z315" s="2" t="s">
        <v>1463</v>
      </c>
      <c r="AA315" s="2" t="s">
        <v>1464</v>
      </c>
      <c r="AB315" s="2" t="s">
        <v>1465</v>
      </c>
      <c r="AC315" s="2" t="s">
        <v>1466</v>
      </c>
      <c r="AD315" s="2" t="s">
        <v>1467</v>
      </c>
      <c r="AE315" s="2" t="s">
        <v>1468</v>
      </c>
      <c r="AF315" s="2" t="s">
        <v>1469</v>
      </c>
      <c r="AG315" s="2" t="s">
        <v>1470</v>
      </c>
      <c r="AH315" s="2" t="s">
        <v>3645</v>
      </c>
      <c r="AI315" s="2" t="s">
        <v>3646</v>
      </c>
      <c r="AJ315" s="2" t="s">
        <v>3647</v>
      </c>
      <c r="AK315">
        <v>78.847139726027393</v>
      </c>
      <c r="AL315" s="2" t="s">
        <v>3648</v>
      </c>
      <c r="AM315" s="2" t="s">
        <v>3649</v>
      </c>
      <c r="AN315">
        <v>150.51</v>
      </c>
      <c r="AO315">
        <v>157.36199999999999</v>
      </c>
      <c r="AP315">
        <v>151.95099999999999</v>
      </c>
      <c r="AQ315" s="2" t="s">
        <v>3650</v>
      </c>
      <c r="AR315" s="2" t="s">
        <v>3651</v>
      </c>
      <c r="AS315" s="2" t="s">
        <v>3652</v>
      </c>
      <c r="AT315" s="2" t="s">
        <v>3653</v>
      </c>
      <c r="AU315" s="2" t="s">
        <v>3654</v>
      </c>
      <c r="AV315" s="2" t="s">
        <v>3655</v>
      </c>
      <c r="AW315" s="2" t="s">
        <v>9471</v>
      </c>
      <c r="AX315" s="2" t="s">
        <v>3656</v>
      </c>
      <c r="AY315" s="2" t="s">
        <v>3657</v>
      </c>
      <c r="AZ315" s="2" t="s">
        <v>9472</v>
      </c>
      <c r="BA315" s="2" t="s">
        <v>3658</v>
      </c>
    </row>
    <row r="316" spans="1:53" hidden="1" x14ac:dyDescent="0.2">
      <c r="A316" t="s">
        <v>3659</v>
      </c>
      <c r="B316" t="s">
        <v>166</v>
      </c>
      <c r="J316">
        <v>1</v>
      </c>
      <c r="K316">
        <v>1</v>
      </c>
      <c r="L316">
        <v>1</v>
      </c>
      <c r="M316">
        <v>1</v>
      </c>
      <c r="N316">
        <v>1</v>
      </c>
      <c r="O316">
        <v>1</v>
      </c>
      <c r="P316">
        <v>1</v>
      </c>
      <c r="Q316">
        <v>1</v>
      </c>
      <c r="R316">
        <v>0.8</v>
      </c>
      <c r="S316">
        <v>0.9</v>
      </c>
      <c r="T316">
        <v>0.8</v>
      </c>
      <c r="U316" t="s">
        <v>23</v>
      </c>
      <c r="V316" t="s">
        <v>23</v>
      </c>
      <c r="AH316" t="s">
        <v>23</v>
      </c>
      <c r="AI316" t="s">
        <v>23</v>
      </c>
      <c r="AJ316" t="s">
        <v>23</v>
      </c>
      <c r="AK316" t="s">
        <v>23</v>
      </c>
      <c r="AL316" t="s">
        <v>23</v>
      </c>
      <c r="AM316" t="s">
        <v>23</v>
      </c>
      <c r="AN316" t="s">
        <v>23</v>
      </c>
      <c r="AO316" t="s">
        <v>23</v>
      </c>
      <c r="AP316" t="s">
        <v>23</v>
      </c>
      <c r="AQ316" t="s">
        <v>23</v>
      </c>
      <c r="AR316" t="s">
        <v>23</v>
      </c>
      <c r="AS316" t="s">
        <v>23</v>
      </c>
      <c r="AT316" t="s">
        <v>23</v>
      </c>
      <c r="AU316" t="s">
        <v>23</v>
      </c>
      <c r="AV316" t="s">
        <v>23</v>
      </c>
      <c r="AW316" t="s">
        <v>23</v>
      </c>
      <c r="AX316" t="s">
        <v>23</v>
      </c>
      <c r="AY316" t="s">
        <v>23</v>
      </c>
      <c r="AZ316" t="s">
        <v>23</v>
      </c>
      <c r="BA316" t="s">
        <v>23</v>
      </c>
    </row>
    <row r="317" spans="1:53" hidden="1" x14ac:dyDescent="0.2">
      <c r="A317" t="s">
        <v>3660</v>
      </c>
      <c r="B317" t="s">
        <v>168</v>
      </c>
      <c r="J317">
        <v>92</v>
      </c>
      <c r="K317">
        <v>89</v>
      </c>
      <c r="L317">
        <v>98</v>
      </c>
      <c r="M317">
        <v>105</v>
      </c>
      <c r="N317">
        <v>107</v>
      </c>
      <c r="O317">
        <v>109</v>
      </c>
      <c r="P317">
        <v>109</v>
      </c>
      <c r="Q317">
        <v>104</v>
      </c>
      <c r="R317">
        <v>112</v>
      </c>
      <c r="S317">
        <v>104</v>
      </c>
      <c r="T317">
        <v>104</v>
      </c>
      <c r="U317" t="s">
        <v>23</v>
      </c>
      <c r="V317" t="s">
        <v>23</v>
      </c>
      <c r="AH317" t="s">
        <v>23</v>
      </c>
      <c r="AI317" t="s">
        <v>23</v>
      </c>
      <c r="AJ317" t="s">
        <v>23</v>
      </c>
      <c r="AK317" t="s">
        <v>23</v>
      </c>
      <c r="AL317" t="s">
        <v>23</v>
      </c>
      <c r="AM317" t="s">
        <v>23</v>
      </c>
      <c r="AN317" t="s">
        <v>23</v>
      </c>
      <c r="AO317" t="s">
        <v>23</v>
      </c>
      <c r="AP317" t="s">
        <v>23</v>
      </c>
      <c r="AQ317" t="s">
        <v>23</v>
      </c>
      <c r="AR317" t="s">
        <v>23</v>
      </c>
      <c r="AS317" t="s">
        <v>23</v>
      </c>
      <c r="AT317" t="s">
        <v>23</v>
      </c>
      <c r="AU317" t="s">
        <v>23</v>
      </c>
      <c r="AV317" t="s">
        <v>23</v>
      </c>
      <c r="AW317" t="s">
        <v>23</v>
      </c>
      <c r="AX317" t="s">
        <v>23</v>
      </c>
      <c r="AY317" t="s">
        <v>23</v>
      </c>
      <c r="AZ317" t="s">
        <v>23</v>
      </c>
      <c r="BA317" t="s">
        <v>23</v>
      </c>
    </row>
    <row r="318" spans="1:53" hidden="1" x14ac:dyDescent="0.2">
      <c r="A318" t="s">
        <v>3661</v>
      </c>
      <c r="B318" t="s">
        <v>170</v>
      </c>
      <c r="J318">
        <v>2</v>
      </c>
      <c r="K318">
        <v>2</v>
      </c>
      <c r="L318">
        <v>2</v>
      </c>
      <c r="M318">
        <v>2</v>
      </c>
      <c r="N318">
        <v>2</v>
      </c>
      <c r="O318">
        <v>1</v>
      </c>
      <c r="P318">
        <v>0.3</v>
      </c>
      <c r="Q318">
        <v>0</v>
      </c>
      <c r="R318">
        <v>0</v>
      </c>
      <c r="S318">
        <v>0</v>
      </c>
      <c r="T318">
        <v>0</v>
      </c>
      <c r="U318">
        <v>0</v>
      </c>
      <c r="V318">
        <v>1.1000000000000001</v>
      </c>
      <c r="X318">
        <v>6</v>
      </c>
      <c r="Y318">
        <v>6</v>
      </c>
      <c r="Z318" s="2" t="s">
        <v>1489</v>
      </c>
      <c r="AA318">
        <v>7</v>
      </c>
      <c r="AB318">
        <v>7</v>
      </c>
      <c r="AC318">
        <v>7</v>
      </c>
      <c r="AD318">
        <v>7</v>
      </c>
      <c r="AE318">
        <v>7</v>
      </c>
      <c r="AF318">
        <v>7</v>
      </c>
      <c r="AG318">
        <v>7</v>
      </c>
      <c r="AH318">
        <v>7</v>
      </c>
      <c r="AI318">
        <v>6</v>
      </c>
      <c r="AJ318">
        <v>6</v>
      </c>
      <c r="AK318">
        <v>6</v>
      </c>
      <c r="AL318">
        <v>6</v>
      </c>
      <c r="AM318">
        <v>6</v>
      </c>
      <c r="AN318" s="2" t="s">
        <v>3662</v>
      </c>
      <c r="AO318">
        <v>76.512328767123293</v>
      </c>
      <c r="AP318" s="2" t="s">
        <v>3663</v>
      </c>
      <c r="AQ318" s="2" t="s">
        <v>3664</v>
      </c>
      <c r="AR318" s="2" t="s">
        <v>3665</v>
      </c>
      <c r="AS318" s="2" t="s">
        <v>3666</v>
      </c>
      <c r="AT318" s="2" t="s">
        <v>3667</v>
      </c>
      <c r="AU318" s="2" t="s">
        <v>3668</v>
      </c>
      <c r="AV318" s="2" t="s">
        <v>3669</v>
      </c>
      <c r="AW318" s="2" t="s">
        <v>3670</v>
      </c>
      <c r="AX318" s="2" t="s">
        <v>3671</v>
      </c>
      <c r="AY318" s="2" t="s">
        <v>3672</v>
      </c>
      <c r="AZ318" s="2" t="s">
        <v>3673</v>
      </c>
      <c r="BA318" s="2" t="s">
        <v>3674</v>
      </c>
    </row>
    <row r="319" spans="1:53" hidden="1" x14ac:dyDescent="0.2">
      <c r="A319" t="s">
        <v>3675</v>
      </c>
      <c r="B319" t="s">
        <v>172</v>
      </c>
      <c r="J319">
        <v>0</v>
      </c>
      <c r="K319">
        <v>0</v>
      </c>
      <c r="L319">
        <v>0</v>
      </c>
      <c r="M319">
        <v>0</v>
      </c>
      <c r="N319">
        <v>0</v>
      </c>
      <c r="O319">
        <v>0</v>
      </c>
      <c r="P319">
        <v>0</v>
      </c>
      <c r="Q319">
        <v>0</v>
      </c>
      <c r="R319">
        <v>0</v>
      </c>
      <c r="S319">
        <v>0</v>
      </c>
      <c r="T319">
        <v>0</v>
      </c>
      <c r="U319">
        <v>0</v>
      </c>
      <c r="V319">
        <v>0</v>
      </c>
      <c r="AH319">
        <v>0</v>
      </c>
      <c r="AI319">
        <v>0</v>
      </c>
      <c r="AJ319">
        <v>0</v>
      </c>
      <c r="AK319">
        <v>0</v>
      </c>
      <c r="AL319">
        <v>0</v>
      </c>
      <c r="AM319">
        <v>0</v>
      </c>
      <c r="AN319">
        <v>0</v>
      </c>
      <c r="AO319">
        <v>0</v>
      </c>
      <c r="AP319">
        <v>0</v>
      </c>
      <c r="AQ319">
        <v>0</v>
      </c>
      <c r="AR319">
        <v>0</v>
      </c>
      <c r="AS319">
        <v>0</v>
      </c>
      <c r="AT319">
        <v>0</v>
      </c>
      <c r="AU319">
        <v>0</v>
      </c>
      <c r="AV319">
        <v>0</v>
      </c>
      <c r="AW319">
        <v>0</v>
      </c>
      <c r="AX319">
        <v>0</v>
      </c>
      <c r="AY319">
        <v>0</v>
      </c>
      <c r="AZ319">
        <v>0</v>
      </c>
      <c r="BA319">
        <v>0</v>
      </c>
    </row>
    <row r="320" spans="1:53" hidden="1" x14ac:dyDescent="0.2">
      <c r="A320" t="s">
        <v>3676</v>
      </c>
      <c r="B320" t="s">
        <v>174</v>
      </c>
      <c r="J320">
        <v>0</v>
      </c>
      <c r="K320">
        <v>8</v>
      </c>
      <c r="L320">
        <v>22</v>
      </c>
      <c r="M320">
        <v>26</v>
      </c>
      <c r="N320">
        <v>28</v>
      </c>
      <c r="O320">
        <v>27</v>
      </c>
      <c r="P320">
        <v>27</v>
      </c>
      <c r="Q320">
        <v>26</v>
      </c>
      <c r="R320">
        <v>23</v>
      </c>
      <c r="S320">
        <v>19</v>
      </c>
      <c r="T320">
        <v>17</v>
      </c>
      <c r="U320">
        <v>17</v>
      </c>
      <c r="V320">
        <v>14</v>
      </c>
      <c r="W320" s="2" t="s">
        <v>1505</v>
      </c>
      <c r="X320" s="2" t="s">
        <v>1506</v>
      </c>
      <c r="Y320">
        <v>9.3205479452054796</v>
      </c>
      <c r="Z320" s="2" t="s">
        <v>1507</v>
      </c>
      <c r="AA320" s="2" t="s">
        <v>1508</v>
      </c>
      <c r="AB320" s="2" t="s">
        <v>1509</v>
      </c>
      <c r="AC320" s="2" t="s">
        <v>1510</v>
      </c>
      <c r="AD320" s="2" t="s">
        <v>1511</v>
      </c>
      <c r="AE320" s="2" t="s">
        <v>1512</v>
      </c>
      <c r="AF320" s="2" t="s">
        <v>1513</v>
      </c>
      <c r="AG320" s="2" t="s">
        <v>1514</v>
      </c>
      <c r="AH320" s="2" t="s">
        <v>3677</v>
      </c>
      <c r="AI320" s="2" t="s">
        <v>3678</v>
      </c>
      <c r="AJ320" s="2" t="s">
        <v>3679</v>
      </c>
      <c r="AK320" s="2" t="s">
        <v>3680</v>
      </c>
      <c r="AL320">
        <v>1</v>
      </c>
      <c r="AM320" s="2" t="s">
        <v>3681</v>
      </c>
      <c r="AN320" s="2" t="s">
        <v>3682</v>
      </c>
      <c r="AO320" s="2" t="s">
        <v>3683</v>
      </c>
      <c r="AP320" s="2" t="s">
        <v>3684</v>
      </c>
      <c r="AQ320" s="2" t="s">
        <v>3685</v>
      </c>
      <c r="AR320" s="2" t="s">
        <v>3686</v>
      </c>
      <c r="AS320" s="2" t="s">
        <v>3687</v>
      </c>
      <c r="AT320" s="2" t="s">
        <v>3688</v>
      </c>
      <c r="AU320" s="2" t="s">
        <v>3689</v>
      </c>
      <c r="AV320" s="2" t="s">
        <v>3690</v>
      </c>
      <c r="AW320" s="2" t="s">
        <v>9473</v>
      </c>
      <c r="AX320" s="2" t="s">
        <v>3691</v>
      </c>
      <c r="AY320" s="2" t="s">
        <v>9474</v>
      </c>
      <c r="AZ320">
        <v>5.1769999999999996</v>
      </c>
      <c r="BA320">
        <v>5.1769999999999996</v>
      </c>
    </row>
    <row r="321" spans="1:53" hidden="1" x14ac:dyDescent="0.2">
      <c r="A321" t="s">
        <v>3692</v>
      </c>
      <c r="B321" t="s">
        <v>176</v>
      </c>
      <c r="J321">
        <v>0</v>
      </c>
      <c r="K321">
        <v>0</v>
      </c>
      <c r="L321">
        <v>0</v>
      </c>
      <c r="M321">
        <v>0</v>
      </c>
      <c r="N321">
        <v>0</v>
      </c>
      <c r="O321">
        <v>0</v>
      </c>
      <c r="P321">
        <v>0</v>
      </c>
      <c r="Q321">
        <v>0</v>
      </c>
      <c r="R321">
        <v>0</v>
      </c>
      <c r="S321">
        <v>0</v>
      </c>
      <c r="T321">
        <v>0</v>
      </c>
      <c r="U321">
        <v>0</v>
      </c>
      <c r="V321">
        <v>0</v>
      </c>
      <c r="AH321">
        <v>0</v>
      </c>
      <c r="AI321">
        <v>0</v>
      </c>
      <c r="AJ321">
        <v>0</v>
      </c>
      <c r="AK321">
        <v>0</v>
      </c>
      <c r="AL321">
        <v>0</v>
      </c>
      <c r="AM321">
        <v>0</v>
      </c>
      <c r="AN321">
        <v>0</v>
      </c>
      <c r="AO321">
        <v>0</v>
      </c>
      <c r="AP321">
        <v>0</v>
      </c>
      <c r="AQ321">
        <v>0</v>
      </c>
      <c r="AR321">
        <v>0</v>
      </c>
      <c r="AS321">
        <v>0</v>
      </c>
      <c r="AT321">
        <v>0</v>
      </c>
      <c r="AU321">
        <v>0</v>
      </c>
      <c r="AV321">
        <v>0</v>
      </c>
      <c r="AW321">
        <v>0</v>
      </c>
      <c r="AX321">
        <v>0</v>
      </c>
      <c r="AY321">
        <v>0</v>
      </c>
      <c r="AZ321">
        <v>0</v>
      </c>
      <c r="BA321">
        <v>0</v>
      </c>
    </row>
    <row r="322" spans="1:53" hidden="1" x14ac:dyDescent="0.2">
      <c r="A322" t="s">
        <v>3693</v>
      </c>
      <c r="B322" t="s">
        <v>178</v>
      </c>
      <c r="J322">
        <v>0</v>
      </c>
      <c r="K322">
        <v>0</v>
      </c>
      <c r="L322">
        <v>0</v>
      </c>
      <c r="M322">
        <v>0</v>
      </c>
      <c r="N322">
        <v>0</v>
      </c>
      <c r="O322">
        <v>0</v>
      </c>
      <c r="P322">
        <v>0</v>
      </c>
      <c r="Q322">
        <v>0</v>
      </c>
      <c r="R322">
        <v>0</v>
      </c>
      <c r="S322">
        <v>0</v>
      </c>
      <c r="T322">
        <v>0</v>
      </c>
      <c r="U322">
        <v>0</v>
      </c>
      <c r="V322">
        <v>0</v>
      </c>
      <c r="AH322">
        <v>0</v>
      </c>
      <c r="AI322">
        <v>0</v>
      </c>
      <c r="AJ322">
        <v>0</v>
      </c>
      <c r="AK322">
        <v>0</v>
      </c>
      <c r="AL322">
        <v>0</v>
      </c>
      <c r="AM322">
        <v>0</v>
      </c>
      <c r="AN322">
        <v>0</v>
      </c>
      <c r="AO322">
        <v>0</v>
      </c>
      <c r="AP322">
        <v>0</v>
      </c>
      <c r="AQ322">
        <v>0</v>
      </c>
      <c r="AR322">
        <v>0</v>
      </c>
      <c r="AS322">
        <v>0</v>
      </c>
      <c r="AT322">
        <v>0</v>
      </c>
      <c r="AU322">
        <v>0</v>
      </c>
      <c r="AV322">
        <v>0</v>
      </c>
      <c r="AW322">
        <v>0</v>
      </c>
      <c r="AX322">
        <v>0</v>
      </c>
      <c r="AY322">
        <v>0</v>
      </c>
      <c r="AZ322">
        <v>0</v>
      </c>
      <c r="BA322">
        <v>0</v>
      </c>
    </row>
    <row r="323" spans="1:53" hidden="1" x14ac:dyDescent="0.2">
      <c r="A323" t="s">
        <v>3694</v>
      </c>
      <c r="B323" t="s">
        <v>180</v>
      </c>
      <c r="J323">
        <v>0</v>
      </c>
      <c r="K323">
        <v>0</v>
      </c>
      <c r="L323">
        <v>0</v>
      </c>
      <c r="M323">
        <v>0</v>
      </c>
      <c r="N323">
        <v>0</v>
      </c>
      <c r="O323">
        <v>0</v>
      </c>
      <c r="P323">
        <v>0</v>
      </c>
      <c r="Q323">
        <v>0</v>
      </c>
      <c r="R323">
        <v>0</v>
      </c>
      <c r="S323">
        <v>0</v>
      </c>
      <c r="T323">
        <v>0</v>
      </c>
      <c r="U323">
        <v>0</v>
      </c>
      <c r="V323">
        <v>0</v>
      </c>
      <c r="AH323">
        <v>0</v>
      </c>
      <c r="AI323">
        <v>0</v>
      </c>
      <c r="AJ323">
        <v>0</v>
      </c>
      <c r="AK323">
        <v>0</v>
      </c>
      <c r="AL323">
        <v>0</v>
      </c>
      <c r="AM323">
        <v>0</v>
      </c>
      <c r="AN323">
        <v>0</v>
      </c>
      <c r="AO323">
        <v>0</v>
      </c>
      <c r="AP323">
        <v>0</v>
      </c>
      <c r="AQ323">
        <v>0</v>
      </c>
      <c r="AR323">
        <v>0</v>
      </c>
      <c r="AS323">
        <v>0</v>
      </c>
      <c r="AT323">
        <v>0</v>
      </c>
      <c r="AU323">
        <v>0</v>
      </c>
      <c r="AV323">
        <v>0</v>
      </c>
      <c r="AW323">
        <v>0</v>
      </c>
      <c r="AX323">
        <v>0</v>
      </c>
      <c r="AY323">
        <v>0</v>
      </c>
      <c r="AZ323">
        <v>0</v>
      </c>
      <c r="BA323">
        <v>0</v>
      </c>
    </row>
    <row r="324" spans="1:53" hidden="1" x14ac:dyDescent="0.2">
      <c r="A324" t="s">
        <v>3695</v>
      </c>
      <c r="B324" t="s">
        <v>182</v>
      </c>
      <c r="J324">
        <v>0</v>
      </c>
      <c r="K324">
        <v>0</v>
      </c>
      <c r="L324">
        <v>0</v>
      </c>
      <c r="M324">
        <v>0</v>
      </c>
      <c r="N324">
        <v>0</v>
      </c>
      <c r="O324">
        <v>0</v>
      </c>
      <c r="P324">
        <v>0</v>
      </c>
      <c r="Q324">
        <v>0</v>
      </c>
      <c r="R324">
        <v>0</v>
      </c>
      <c r="S324">
        <v>0</v>
      </c>
      <c r="T324">
        <v>0</v>
      </c>
      <c r="U324">
        <v>0</v>
      </c>
      <c r="V324">
        <v>0</v>
      </c>
      <c r="AH324">
        <v>0</v>
      </c>
      <c r="AI324">
        <v>0</v>
      </c>
      <c r="AJ324">
        <v>0</v>
      </c>
      <c r="AK324">
        <v>0</v>
      </c>
      <c r="AL324">
        <v>0</v>
      </c>
      <c r="AM324">
        <v>0</v>
      </c>
      <c r="AN324">
        <v>0</v>
      </c>
      <c r="AO324">
        <v>0</v>
      </c>
      <c r="AP324">
        <v>0</v>
      </c>
      <c r="AQ324">
        <v>0</v>
      </c>
      <c r="AR324">
        <v>0</v>
      </c>
      <c r="AS324">
        <v>0</v>
      </c>
      <c r="AT324">
        <v>0</v>
      </c>
      <c r="AU324">
        <v>0</v>
      </c>
      <c r="AV324">
        <v>0</v>
      </c>
      <c r="AW324">
        <v>0</v>
      </c>
      <c r="AX324">
        <v>0</v>
      </c>
      <c r="AY324">
        <v>0</v>
      </c>
      <c r="AZ324">
        <v>0</v>
      </c>
      <c r="BA324">
        <v>0</v>
      </c>
    </row>
    <row r="325" spans="1:53" hidden="1" x14ac:dyDescent="0.2">
      <c r="A325" t="s">
        <v>3696</v>
      </c>
      <c r="B325" t="s">
        <v>184</v>
      </c>
      <c r="J325">
        <v>5</v>
      </c>
      <c r="K325">
        <v>5</v>
      </c>
      <c r="L325">
        <v>6</v>
      </c>
      <c r="M325">
        <v>7</v>
      </c>
      <c r="N325">
        <v>5</v>
      </c>
      <c r="O325">
        <v>3</v>
      </c>
      <c r="P325">
        <v>5</v>
      </c>
      <c r="Q325">
        <v>4</v>
      </c>
      <c r="R325">
        <v>3</v>
      </c>
      <c r="S325">
        <v>4</v>
      </c>
      <c r="T325">
        <v>4</v>
      </c>
      <c r="U325">
        <v>4.4000000000000004</v>
      </c>
      <c r="V325">
        <v>4.8</v>
      </c>
      <c r="W325">
        <v>6</v>
      </c>
      <c r="X325">
        <v>7</v>
      </c>
      <c r="Y325">
        <v>9.35</v>
      </c>
      <c r="Z325">
        <v>15</v>
      </c>
      <c r="AA325">
        <v>20</v>
      </c>
      <c r="AB325">
        <v>25</v>
      </c>
      <c r="AC325">
        <v>23</v>
      </c>
      <c r="AD325">
        <v>21</v>
      </c>
      <c r="AE325">
        <v>21</v>
      </c>
      <c r="AF325" s="2" t="s">
        <v>1538</v>
      </c>
      <c r="AG325" s="2" t="s">
        <v>1539</v>
      </c>
      <c r="AH325" s="2" t="s">
        <v>1540</v>
      </c>
      <c r="AI325">
        <v>18</v>
      </c>
      <c r="AJ325">
        <v>17.3</v>
      </c>
      <c r="AK325">
        <v>17.899999999999999</v>
      </c>
      <c r="AL325" s="2" t="s">
        <v>3697</v>
      </c>
      <c r="AM325">
        <v>16.52</v>
      </c>
      <c r="AN325" s="2" t="s">
        <v>3698</v>
      </c>
      <c r="AO325" s="2" t="s">
        <v>3699</v>
      </c>
      <c r="AP325" s="2" t="s">
        <v>3700</v>
      </c>
      <c r="AQ325" s="2" t="s">
        <v>3701</v>
      </c>
      <c r="AR325" s="2" t="s">
        <v>3702</v>
      </c>
      <c r="AS325" s="2" t="s">
        <v>3703</v>
      </c>
      <c r="AT325" s="2" t="s">
        <v>3704</v>
      </c>
      <c r="AU325" s="2" t="s">
        <v>3705</v>
      </c>
      <c r="AV325" s="2" t="s">
        <v>3706</v>
      </c>
      <c r="AW325">
        <v>13.604137788799999</v>
      </c>
      <c r="AX325" s="2" t="s">
        <v>3707</v>
      </c>
      <c r="AY325" s="2" t="s">
        <v>3708</v>
      </c>
      <c r="AZ325" s="2" t="s">
        <v>3709</v>
      </c>
      <c r="BA325">
        <v>6.1689021201945202</v>
      </c>
    </row>
    <row r="326" spans="1:53" hidden="1" x14ac:dyDescent="0.2">
      <c r="A326" t="s">
        <v>3710</v>
      </c>
      <c r="B326" t="s">
        <v>186</v>
      </c>
      <c r="J326">
        <v>0</v>
      </c>
      <c r="K326">
        <v>0</v>
      </c>
      <c r="L326">
        <v>0</v>
      </c>
      <c r="M326">
        <v>0</v>
      </c>
      <c r="N326">
        <v>0</v>
      </c>
      <c r="O326">
        <v>0</v>
      </c>
      <c r="P326">
        <v>0</v>
      </c>
      <c r="Q326">
        <v>0</v>
      </c>
      <c r="R326">
        <v>0</v>
      </c>
      <c r="S326">
        <v>0</v>
      </c>
      <c r="T326">
        <v>0</v>
      </c>
      <c r="U326">
        <v>0</v>
      </c>
      <c r="V326">
        <v>0</v>
      </c>
      <c r="AH326">
        <v>0</v>
      </c>
      <c r="AI326">
        <v>0</v>
      </c>
      <c r="AJ326">
        <v>0</v>
      </c>
      <c r="AK326">
        <v>0</v>
      </c>
      <c r="AL326">
        <v>0</v>
      </c>
      <c r="AM326">
        <v>0</v>
      </c>
      <c r="AN326">
        <v>0</v>
      </c>
      <c r="AO326">
        <v>0</v>
      </c>
      <c r="AP326">
        <v>0</v>
      </c>
      <c r="AQ326">
        <v>0</v>
      </c>
      <c r="AR326">
        <v>0</v>
      </c>
      <c r="AS326">
        <v>0</v>
      </c>
      <c r="AT326">
        <v>0</v>
      </c>
      <c r="AU326">
        <v>0</v>
      </c>
      <c r="AV326">
        <v>0</v>
      </c>
      <c r="AW326">
        <v>0</v>
      </c>
      <c r="AX326">
        <v>0</v>
      </c>
      <c r="AY326">
        <v>0</v>
      </c>
      <c r="AZ326">
        <v>0</v>
      </c>
      <c r="BA326">
        <v>0</v>
      </c>
    </row>
    <row r="327" spans="1:53" hidden="1" x14ac:dyDescent="0.2">
      <c r="A327" t="s">
        <v>3711</v>
      </c>
      <c r="B327" t="s">
        <v>188</v>
      </c>
      <c r="J327">
        <v>0</v>
      </c>
      <c r="K327">
        <v>0</v>
      </c>
      <c r="L327">
        <v>0</v>
      </c>
      <c r="M327">
        <v>0</v>
      </c>
      <c r="N327">
        <v>0</v>
      </c>
      <c r="O327">
        <v>0</v>
      </c>
      <c r="P327">
        <v>0</v>
      </c>
      <c r="Q327">
        <v>0</v>
      </c>
      <c r="R327">
        <v>0</v>
      </c>
      <c r="S327">
        <v>0</v>
      </c>
      <c r="T327">
        <v>0</v>
      </c>
      <c r="U327">
        <v>0</v>
      </c>
      <c r="V327">
        <v>0</v>
      </c>
      <c r="AH327">
        <v>0</v>
      </c>
      <c r="AI327">
        <v>0</v>
      </c>
      <c r="AJ327">
        <v>0</v>
      </c>
      <c r="AK327">
        <v>0</v>
      </c>
      <c r="AL327">
        <v>0</v>
      </c>
      <c r="AM327">
        <v>0</v>
      </c>
      <c r="AN327">
        <v>0</v>
      </c>
      <c r="AO327">
        <v>0</v>
      </c>
      <c r="AP327">
        <v>0</v>
      </c>
      <c r="AQ327">
        <v>0</v>
      </c>
      <c r="AR327">
        <v>0</v>
      </c>
      <c r="AS327">
        <v>0</v>
      </c>
      <c r="AT327">
        <v>0</v>
      </c>
      <c r="AU327">
        <v>0</v>
      </c>
      <c r="AV327">
        <v>0</v>
      </c>
      <c r="AW327">
        <v>0</v>
      </c>
      <c r="AX327">
        <v>0</v>
      </c>
      <c r="AY327">
        <v>0</v>
      </c>
      <c r="AZ327">
        <v>0</v>
      </c>
      <c r="BA327">
        <v>0</v>
      </c>
    </row>
    <row r="328" spans="1:53" hidden="1" x14ac:dyDescent="0.2">
      <c r="A328" t="s">
        <v>3712</v>
      </c>
      <c r="B328" t="s">
        <v>190</v>
      </c>
      <c r="J328">
        <v>0</v>
      </c>
      <c r="K328">
        <v>0</v>
      </c>
      <c r="L328">
        <v>0</v>
      </c>
      <c r="M328">
        <v>0</v>
      </c>
      <c r="N328">
        <v>0</v>
      </c>
      <c r="O328">
        <v>0</v>
      </c>
      <c r="P328">
        <v>0</v>
      </c>
      <c r="Q328">
        <v>0</v>
      </c>
      <c r="R328">
        <v>0</v>
      </c>
      <c r="S328">
        <v>0</v>
      </c>
      <c r="T328">
        <v>0</v>
      </c>
      <c r="U328">
        <v>0</v>
      </c>
      <c r="V328">
        <v>0</v>
      </c>
      <c r="AH328">
        <v>0</v>
      </c>
      <c r="AI328">
        <v>0</v>
      </c>
      <c r="AJ328">
        <v>0</v>
      </c>
      <c r="AK328">
        <v>0</v>
      </c>
      <c r="AL328">
        <v>0</v>
      </c>
      <c r="AM328">
        <v>0</v>
      </c>
      <c r="AN328">
        <v>0</v>
      </c>
      <c r="AO328">
        <v>0</v>
      </c>
      <c r="AP328">
        <v>0</v>
      </c>
      <c r="AQ328">
        <v>0</v>
      </c>
      <c r="AR328">
        <v>0</v>
      </c>
      <c r="AS328">
        <v>0</v>
      </c>
      <c r="AT328">
        <v>0</v>
      </c>
      <c r="AU328">
        <v>0</v>
      </c>
      <c r="AV328">
        <v>0</v>
      </c>
      <c r="AW328" s="2" t="s">
        <v>1558</v>
      </c>
      <c r="AX328" s="2" t="s">
        <v>1559</v>
      </c>
      <c r="AY328" s="2" t="s">
        <v>1560</v>
      </c>
      <c r="AZ328" s="2" t="s">
        <v>1561</v>
      </c>
      <c r="BA328" s="2" t="s">
        <v>9352</v>
      </c>
    </row>
    <row r="329" spans="1:53" hidden="1" x14ac:dyDescent="0.2">
      <c r="A329" t="s">
        <v>3713</v>
      </c>
      <c r="B329" t="s">
        <v>192</v>
      </c>
      <c r="J329">
        <v>0</v>
      </c>
      <c r="K329">
        <v>0</v>
      </c>
      <c r="L329">
        <v>0</v>
      </c>
      <c r="M329">
        <v>0</v>
      </c>
      <c r="N329">
        <v>0</v>
      </c>
      <c r="O329">
        <v>0</v>
      </c>
      <c r="P329">
        <v>0</v>
      </c>
      <c r="Q329">
        <v>0</v>
      </c>
      <c r="R329">
        <v>0</v>
      </c>
      <c r="S329">
        <v>0</v>
      </c>
      <c r="T329">
        <v>0</v>
      </c>
      <c r="U329">
        <v>0</v>
      </c>
      <c r="V329">
        <v>0</v>
      </c>
      <c r="AH329">
        <v>0</v>
      </c>
      <c r="AI329">
        <v>0</v>
      </c>
      <c r="AJ329">
        <v>0</v>
      </c>
      <c r="AK329">
        <v>0</v>
      </c>
      <c r="AL329">
        <v>0</v>
      </c>
      <c r="AM329">
        <v>0</v>
      </c>
      <c r="AN329">
        <v>0</v>
      </c>
      <c r="AO329">
        <v>0</v>
      </c>
      <c r="AP329">
        <v>0</v>
      </c>
      <c r="AQ329">
        <v>0</v>
      </c>
      <c r="AR329">
        <v>0</v>
      </c>
      <c r="AS329">
        <v>0</v>
      </c>
      <c r="AT329">
        <v>0</v>
      </c>
      <c r="AU329">
        <v>0</v>
      </c>
      <c r="AV329">
        <v>0</v>
      </c>
      <c r="AW329">
        <v>0</v>
      </c>
      <c r="AX329">
        <v>0</v>
      </c>
      <c r="AY329">
        <v>0</v>
      </c>
      <c r="AZ329">
        <v>0</v>
      </c>
      <c r="BA329">
        <v>0</v>
      </c>
    </row>
    <row r="330" spans="1:53" hidden="1" x14ac:dyDescent="0.2">
      <c r="A330" t="s">
        <v>3714</v>
      </c>
      <c r="B330" t="s">
        <v>194</v>
      </c>
      <c r="J330">
        <v>0</v>
      </c>
      <c r="K330">
        <v>0</v>
      </c>
      <c r="L330">
        <v>0</v>
      </c>
      <c r="M330">
        <v>0</v>
      </c>
      <c r="N330">
        <v>0</v>
      </c>
      <c r="O330">
        <v>0</v>
      </c>
      <c r="P330">
        <v>0</v>
      </c>
      <c r="Q330" t="s">
        <v>23</v>
      </c>
      <c r="R330" t="s">
        <v>23</v>
      </c>
      <c r="S330" t="s">
        <v>23</v>
      </c>
      <c r="T330" t="s">
        <v>23</v>
      </c>
      <c r="U330" t="s">
        <v>23</v>
      </c>
      <c r="V330" t="s">
        <v>23</v>
      </c>
      <c r="AH330" t="s">
        <v>23</v>
      </c>
      <c r="AI330" t="s">
        <v>23</v>
      </c>
      <c r="AJ330" t="s">
        <v>23</v>
      </c>
      <c r="AK330" t="s">
        <v>23</v>
      </c>
      <c r="AL330" t="s">
        <v>23</v>
      </c>
      <c r="AM330" t="s">
        <v>23</v>
      </c>
      <c r="AN330" t="s">
        <v>23</v>
      </c>
      <c r="AO330" t="s">
        <v>23</v>
      </c>
      <c r="AP330" t="s">
        <v>23</v>
      </c>
      <c r="AQ330" t="s">
        <v>23</v>
      </c>
      <c r="AR330" t="s">
        <v>23</v>
      </c>
      <c r="AS330" t="s">
        <v>23</v>
      </c>
      <c r="AT330" t="s">
        <v>23</v>
      </c>
      <c r="AU330" t="s">
        <v>23</v>
      </c>
      <c r="AV330" t="s">
        <v>23</v>
      </c>
      <c r="AW330" t="s">
        <v>23</v>
      </c>
      <c r="AX330" t="s">
        <v>23</v>
      </c>
      <c r="AY330" t="s">
        <v>23</v>
      </c>
      <c r="AZ330" t="s">
        <v>23</v>
      </c>
      <c r="BA330" t="s">
        <v>23</v>
      </c>
    </row>
    <row r="331" spans="1:53" hidden="1" x14ac:dyDescent="0.2">
      <c r="A331" t="s">
        <v>3715</v>
      </c>
      <c r="B331" t="s">
        <v>196</v>
      </c>
      <c r="J331">
        <v>0</v>
      </c>
      <c r="K331">
        <v>0</v>
      </c>
      <c r="L331">
        <v>0</v>
      </c>
      <c r="M331">
        <v>0</v>
      </c>
      <c r="N331">
        <v>0</v>
      </c>
      <c r="O331">
        <v>0</v>
      </c>
      <c r="P331">
        <v>0</v>
      </c>
      <c r="Q331">
        <v>0</v>
      </c>
      <c r="R331">
        <v>0</v>
      </c>
      <c r="S331">
        <v>0</v>
      </c>
      <c r="T331">
        <v>0</v>
      </c>
      <c r="U331">
        <v>0</v>
      </c>
      <c r="V331">
        <v>0</v>
      </c>
      <c r="AH331">
        <v>0</v>
      </c>
      <c r="AI331">
        <v>1E-3</v>
      </c>
      <c r="AJ331">
        <v>0.02</v>
      </c>
      <c r="AK331">
        <v>0.02</v>
      </c>
      <c r="AL331">
        <v>0.02</v>
      </c>
      <c r="AM331">
        <v>0.02</v>
      </c>
      <c r="AN331">
        <v>0.02</v>
      </c>
      <c r="AO331">
        <v>0.02</v>
      </c>
      <c r="AP331">
        <v>0.02</v>
      </c>
      <c r="AQ331">
        <v>0.02</v>
      </c>
      <c r="AR331">
        <v>0.02</v>
      </c>
      <c r="AS331">
        <v>0</v>
      </c>
      <c r="AT331">
        <v>0</v>
      </c>
      <c r="AU331">
        <v>0</v>
      </c>
      <c r="AV331">
        <v>0.02</v>
      </c>
      <c r="AW331">
        <v>0.02</v>
      </c>
      <c r="AX331">
        <v>0.02</v>
      </c>
      <c r="AY331">
        <v>0.02</v>
      </c>
      <c r="AZ331">
        <v>0.02</v>
      </c>
      <c r="BA331">
        <v>0.02</v>
      </c>
    </row>
    <row r="332" spans="1:53" hidden="1" x14ac:dyDescent="0.2">
      <c r="A332" t="s">
        <v>3716</v>
      </c>
      <c r="B332" t="s">
        <v>198</v>
      </c>
      <c r="J332">
        <v>0</v>
      </c>
      <c r="K332">
        <v>0</v>
      </c>
      <c r="L332">
        <v>0</v>
      </c>
      <c r="M332">
        <v>0</v>
      </c>
      <c r="N332">
        <v>0</v>
      </c>
      <c r="O332">
        <v>0</v>
      </c>
      <c r="P332">
        <v>0</v>
      </c>
      <c r="Q332">
        <v>0</v>
      </c>
      <c r="R332">
        <v>0</v>
      </c>
      <c r="S332">
        <v>0</v>
      </c>
      <c r="T332">
        <v>0</v>
      </c>
      <c r="U332">
        <v>0</v>
      </c>
      <c r="V332">
        <v>0</v>
      </c>
      <c r="AH332">
        <v>0</v>
      </c>
      <c r="AI332">
        <v>0</v>
      </c>
      <c r="AJ332">
        <v>0</v>
      </c>
      <c r="AK332">
        <v>0</v>
      </c>
      <c r="AL332">
        <v>0</v>
      </c>
      <c r="AM332">
        <v>0</v>
      </c>
      <c r="AN332">
        <v>0.08</v>
      </c>
      <c r="AO332">
        <v>0.57999999999999996</v>
      </c>
      <c r="AP332">
        <v>0.1</v>
      </c>
      <c r="AQ332">
        <v>0.3</v>
      </c>
      <c r="AR332">
        <v>2.1</v>
      </c>
      <c r="AS332">
        <v>7.0999999999999994E-2</v>
      </c>
      <c r="AT332">
        <v>7.0999999999999994E-2</v>
      </c>
      <c r="AU332">
        <v>9.6000000000000002E-2</v>
      </c>
      <c r="AV332">
        <v>9.6000000000000002E-2</v>
      </c>
      <c r="AW332">
        <v>9.6000000000000002E-2</v>
      </c>
      <c r="AX332">
        <v>9.6000000000000002E-2</v>
      </c>
      <c r="AY332">
        <v>9.6000000000000002E-2</v>
      </c>
      <c r="AZ332">
        <v>9.6000000000000002E-2</v>
      </c>
      <c r="BA332">
        <v>9.6000000000000002E-2</v>
      </c>
    </row>
    <row r="333" spans="1:53" hidden="1" x14ac:dyDescent="0.2">
      <c r="A333" t="s">
        <v>3717</v>
      </c>
      <c r="B333" t="s">
        <v>200</v>
      </c>
      <c r="J333">
        <v>58</v>
      </c>
      <c r="K333">
        <v>58</v>
      </c>
      <c r="L333">
        <v>62</v>
      </c>
      <c r="M333">
        <v>61</v>
      </c>
      <c r="N333">
        <v>62</v>
      </c>
      <c r="O333">
        <v>62</v>
      </c>
      <c r="P333">
        <v>62</v>
      </c>
      <c r="Q333">
        <v>57</v>
      </c>
      <c r="R333">
        <v>62</v>
      </c>
      <c r="S333">
        <v>51</v>
      </c>
      <c r="T333">
        <v>55</v>
      </c>
      <c r="U333">
        <v>47</v>
      </c>
      <c r="V333">
        <v>46</v>
      </c>
      <c r="W333" s="2" t="s">
        <v>1567</v>
      </c>
      <c r="X333" s="2" t="s">
        <v>1568</v>
      </c>
      <c r="Y333" s="2" t="s">
        <v>1569</v>
      </c>
      <c r="Z333" s="2" t="s">
        <v>1570</v>
      </c>
      <c r="AA333" s="2" t="s">
        <v>1571</v>
      </c>
      <c r="AB333">
        <v>41.530120547945202</v>
      </c>
      <c r="AC333" s="2" t="s">
        <v>1572</v>
      </c>
      <c r="AD333" s="2" t="s">
        <v>1573</v>
      </c>
      <c r="AE333" s="2" t="s">
        <v>1574</v>
      </c>
      <c r="AF333" s="2" t="s">
        <v>1575</v>
      </c>
      <c r="AG333" s="2" t="s">
        <v>1576</v>
      </c>
      <c r="AH333" s="2" t="s">
        <v>3718</v>
      </c>
      <c r="AI333" s="2" t="s">
        <v>3719</v>
      </c>
      <c r="AJ333" s="2" t="s">
        <v>3720</v>
      </c>
      <c r="AK333" s="2" t="s">
        <v>3721</v>
      </c>
      <c r="AL333">
        <v>32.579234972677597</v>
      </c>
      <c r="AM333" s="2" t="s">
        <v>3722</v>
      </c>
      <c r="AN333" s="2" t="s">
        <v>3723</v>
      </c>
      <c r="AO333" s="2" t="s">
        <v>3724</v>
      </c>
      <c r="AP333" s="2" t="s">
        <v>3725</v>
      </c>
      <c r="AQ333">
        <v>31.632000000000001</v>
      </c>
      <c r="AR333" s="2" t="s">
        <v>3726</v>
      </c>
      <c r="AS333">
        <v>29.352</v>
      </c>
      <c r="AT333" s="2" t="s">
        <v>3727</v>
      </c>
      <c r="AU333" s="2" t="s">
        <v>3728</v>
      </c>
      <c r="AV333" s="2" t="s">
        <v>3729</v>
      </c>
      <c r="AW333" s="2" t="s">
        <v>3730</v>
      </c>
      <c r="AX333">
        <v>33.3129043715847</v>
      </c>
      <c r="AY333" s="2" t="s">
        <v>3731</v>
      </c>
      <c r="AZ333" s="2" t="s">
        <v>3732</v>
      </c>
      <c r="BA333" s="2" t="s">
        <v>9475</v>
      </c>
    </row>
    <row r="334" spans="1:53" hidden="1" x14ac:dyDescent="0.2">
      <c r="A334" t="s">
        <v>3733</v>
      </c>
      <c r="B334" t="s">
        <v>202</v>
      </c>
      <c r="J334">
        <v>0</v>
      </c>
      <c r="K334">
        <v>0</v>
      </c>
      <c r="L334">
        <v>0</v>
      </c>
      <c r="M334">
        <v>0</v>
      </c>
      <c r="N334">
        <v>0</v>
      </c>
      <c r="O334">
        <v>0</v>
      </c>
      <c r="P334">
        <v>0</v>
      </c>
      <c r="Q334">
        <v>0</v>
      </c>
      <c r="R334">
        <v>0</v>
      </c>
      <c r="S334">
        <v>0</v>
      </c>
      <c r="T334">
        <v>0</v>
      </c>
      <c r="U334">
        <v>0</v>
      </c>
      <c r="V334">
        <v>0</v>
      </c>
      <c r="AH334">
        <v>0</v>
      </c>
      <c r="AI334">
        <v>0</v>
      </c>
      <c r="AJ334">
        <v>0</v>
      </c>
      <c r="AK334">
        <v>0</v>
      </c>
      <c r="AL334">
        <v>0</v>
      </c>
      <c r="AM334">
        <v>0</v>
      </c>
      <c r="AN334">
        <v>0</v>
      </c>
      <c r="AO334">
        <v>0</v>
      </c>
      <c r="AP334">
        <v>0</v>
      </c>
      <c r="AQ334">
        <v>0</v>
      </c>
      <c r="AR334">
        <v>0</v>
      </c>
      <c r="AS334">
        <v>0</v>
      </c>
      <c r="AT334">
        <v>0</v>
      </c>
      <c r="AU334">
        <v>0</v>
      </c>
      <c r="AV334">
        <v>0</v>
      </c>
      <c r="AW334">
        <v>0</v>
      </c>
      <c r="AX334">
        <v>0</v>
      </c>
      <c r="AY334">
        <v>0</v>
      </c>
      <c r="AZ334">
        <v>0</v>
      </c>
      <c r="BA334">
        <v>0</v>
      </c>
    </row>
    <row r="335" spans="1:53" hidden="1" x14ac:dyDescent="0.2">
      <c r="A335" t="s">
        <v>3734</v>
      </c>
      <c r="B335" t="s">
        <v>204</v>
      </c>
      <c r="J335">
        <v>182</v>
      </c>
      <c r="K335">
        <v>325</v>
      </c>
      <c r="L335">
        <v>391</v>
      </c>
      <c r="M335">
        <v>481</v>
      </c>
      <c r="N335">
        <v>521</v>
      </c>
      <c r="O335">
        <v>622</v>
      </c>
      <c r="P335">
        <v>635</v>
      </c>
      <c r="Q335">
        <v>616</v>
      </c>
      <c r="R335">
        <v>644</v>
      </c>
      <c r="S335">
        <v>710</v>
      </c>
      <c r="T335">
        <v>670</v>
      </c>
      <c r="U335">
        <v>625</v>
      </c>
      <c r="V335">
        <v>589</v>
      </c>
      <c r="W335" s="2" t="s">
        <v>1595</v>
      </c>
      <c r="X335" s="2" t="s">
        <v>1596</v>
      </c>
      <c r="Y335">
        <v>805.65960547945201</v>
      </c>
      <c r="Z335" s="2" t="s">
        <v>1597</v>
      </c>
      <c r="AA335" s="2" t="s">
        <v>1598</v>
      </c>
      <c r="AB335" s="2" t="s">
        <v>1599</v>
      </c>
      <c r="AC335" s="2" t="s">
        <v>1600</v>
      </c>
      <c r="AD335" s="2" t="s">
        <v>1601</v>
      </c>
      <c r="AE335" s="2" t="s">
        <v>1602</v>
      </c>
      <c r="AF335" s="2" t="s">
        <v>1603</v>
      </c>
      <c r="AG335" s="2" t="s">
        <v>1604</v>
      </c>
      <c r="AH335" s="2" t="s">
        <v>3735</v>
      </c>
      <c r="AI335" s="2" t="s">
        <v>3736</v>
      </c>
      <c r="AJ335" s="2" t="s">
        <v>3737</v>
      </c>
      <c r="AK335" s="2" t="s">
        <v>3738</v>
      </c>
      <c r="AL335" s="2" t="s">
        <v>3739</v>
      </c>
      <c r="AM335" s="2" t="s">
        <v>3740</v>
      </c>
      <c r="AN335" s="2" t="s">
        <v>3741</v>
      </c>
      <c r="AO335" s="2" t="s">
        <v>3742</v>
      </c>
      <c r="AP335" s="2" t="s">
        <v>3743</v>
      </c>
      <c r="AQ335" s="2" t="s">
        <v>3744</v>
      </c>
      <c r="AR335" s="2" t="s">
        <v>3745</v>
      </c>
      <c r="AS335" s="2" t="s">
        <v>3746</v>
      </c>
      <c r="AT335" s="2" t="s">
        <v>3747</v>
      </c>
      <c r="AU335" s="2" t="s">
        <v>9476</v>
      </c>
      <c r="AV335">
        <v>871.559209643852</v>
      </c>
      <c r="AW335" s="2" t="s">
        <v>3748</v>
      </c>
      <c r="AX335" s="2" t="s">
        <v>9477</v>
      </c>
      <c r="AY335" s="2" t="s">
        <v>9478</v>
      </c>
      <c r="AZ335" s="2" t="s">
        <v>9479</v>
      </c>
      <c r="BA335" s="2" t="s">
        <v>9480</v>
      </c>
    </row>
    <row r="336" spans="1:53" hidden="1" x14ac:dyDescent="0.2">
      <c r="A336" t="s">
        <v>3749</v>
      </c>
      <c r="B336" t="s">
        <v>206</v>
      </c>
      <c r="J336">
        <v>1647</v>
      </c>
      <c r="K336">
        <v>1700</v>
      </c>
      <c r="L336">
        <v>1419</v>
      </c>
      <c r="M336">
        <v>1437</v>
      </c>
      <c r="N336">
        <v>1487</v>
      </c>
      <c r="O336">
        <v>1369</v>
      </c>
      <c r="P336">
        <v>1420</v>
      </c>
      <c r="Q336">
        <v>1373</v>
      </c>
      <c r="R336">
        <v>1372</v>
      </c>
      <c r="S336">
        <v>1481</v>
      </c>
      <c r="T336">
        <v>1539</v>
      </c>
      <c r="U336">
        <v>1668</v>
      </c>
      <c r="V336">
        <v>1579</v>
      </c>
      <c r="W336" s="2" t="s">
        <v>1619</v>
      </c>
      <c r="X336">
        <v>1671.7639999999999</v>
      </c>
      <c r="Y336">
        <v>1662.6780000000001</v>
      </c>
      <c r="Z336">
        <v>1654.606</v>
      </c>
      <c r="AA336">
        <v>1633.3720000000001</v>
      </c>
      <c r="AB336">
        <v>1598.845</v>
      </c>
      <c r="AC336">
        <v>1540.4870000000001</v>
      </c>
      <c r="AD336">
        <v>1447.4469999999999</v>
      </c>
      <c r="AE336">
        <v>1375.502</v>
      </c>
      <c r="AF336" s="2" t="s">
        <v>1620</v>
      </c>
      <c r="AG336">
        <v>1175.6880000000001</v>
      </c>
      <c r="AH336">
        <v>1105</v>
      </c>
      <c r="AI336" s="2" t="s">
        <v>3750</v>
      </c>
      <c r="AJ336">
        <v>1021.085</v>
      </c>
      <c r="AK336">
        <v>972.96500000000003</v>
      </c>
      <c r="AL336" s="2" t="s">
        <v>3751</v>
      </c>
      <c r="AM336" s="2" t="s">
        <v>3752</v>
      </c>
      <c r="AN336" s="2" t="s">
        <v>3753</v>
      </c>
      <c r="AO336" s="2" t="s">
        <v>3754</v>
      </c>
      <c r="AP336" s="2" t="s">
        <v>3755</v>
      </c>
      <c r="AQ336" s="2" t="s">
        <v>3756</v>
      </c>
      <c r="AR336">
        <v>895.31299999999999</v>
      </c>
      <c r="AS336" s="2" t="s">
        <v>3757</v>
      </c>
      <c r="AT336">
        <v>926.93321857923502</v>
      </c>
      <c r="AU336" s="2" t="s">
        <v>3758</v>
      </c>
      <c r="AV336" s="2" t="s">
        <v>3759</v>
      </c>
      <c r="AW336" s="2" t="s">
        <v>3760</v>
      </c>
      <c r="AX336" s="2" t="s">
        <v>3761</v>
      </c>
      <c r="AY336" s="2" t="s">
        <v>3762</v>
      </c>
      <c r="AZ336" s="2" t="s">
        <v>3763</v>
      </c>
      <c r="BA336" s="2" t="s">
        <v>3764</v>
      </c>
    </row>
    <row r="337" spans="1:53" hidden="1" x14ac:dyDescent="0.2">
      <c r="A337" t="s">
        <v>3765</v>
      </c>
      <c r="B337" t="s">
        <v>208</v>
      </c>
      <c r="C337" s="2" t="s">
        <v>1635</v>
      </c>
      <c r="D337" s="2" t="s">
        <v>1636</v>
      </c>
      <c r="E337" s="2" t="s">
        <v>1637</v>
      </c>
      <c r="F337" s="2" t="s">
        <v>1638</v>
      </c>
      <c r="G337" s="2" t="s">
        <v>1639</v>
      </c>
      <c r="H337" s="2" t="s">
        <v>1640</v>
      </c>
      <c r="I337" s="2" t="s">
        <v>1641</v>
      </c>
      <c r="J337" s="2" t="s">
        <v>1642</v>
      </c>
      <c r="K337" s="2" t="s">
        <v>1643</v>
      </c>
      <c r="L337" s="2" t="s">
        <v>1644</v>
      </c>
      <c r="M337" s="2" t="s">
        <v>1645</v>
      </c>
      <c r="N337" s="2" t="s">
        <v>1646</v>
      </c>
      <c r="O337" s="2" t="s">
        <v>1647</v>
      </c>
      <c r="P337" s="2" t="s">
        <v>1648</v>
      </c>
      <c r="Q337" s="2" t="s">
        <v>1649</v>
      </c>
      <c r="R337" s="2" t="s">
        <v>1650</v>
      </c>
      <c r="S337" s="2" t="s">
        <v>1651</v>
      </c>
      <c r="T337" s="2" t="s">
        <v>1652</v>
      </c>
      <c r="U337" s="2" t="s">
        <v>1653</v>
      </c>
      <c r="V337" s="2" t="s">
        <v>1654</v>
      </c>
      <c r="W337" s="2" t="s">
        <v>1655</v>
      </c>
      <c r="X337" s="2" t="s">
        <v>1656</v>
      </c>
      <c r="Y337" s="2" t="s">
        <v>1657</v>
      </c>
      <c r="Z337" s="2" t="s">
        <v>1658</v>
      </c>
      <c r="AA337" s="2" t="s">
        <v>1659</v>
      </c>
      <c r="AB337" s="2" t="s">
        <v>1660</v>
      </c>
      <c r="AC337" s="2" t="s">
        <v>1661</v>
      </c>
      <c r="AD337" s="2" t="s">
        <v>1662</v>
      </c>
      <c r="AE337" s="2" t="s">
        <v>1663</v>
      </c>
      <c r="AF337" s="2" t="s">
        <v>1664</v>
      </c>
      <c r="AG337" s="2" t="s">
        <v>1665</v>
      </c>
      <c r="AH337" s="2" t="s">
        <v>3766</v>
      </c>
      <c r="AI337" s="2" t="s">
        <v>3767</v>
      </c>
      <c r="AJ337" s="2" t="s">
        <v>3768</v>
      </c>
      <c r="AK337" s="2" t="s">
        <v>3769</v>
      </c>
      <c r="AL337" s="2" t="s">
        <v>3770</v>
      </c>
      <c r="AM337" s="2" t="s">
        <v>3771</v>
      </c>
      <c r="AN337" s="2" t="s">
        <v>3772</v>
      </c>
      <c r="AO337" s="2" t="s">
        <v>3773</v>
      </c>
      <c r="AP337" s="2" t="s">
        <v>3774</v>
      </c>
      <c r="AQ337" s="2" t="s">
        <v>3775</v>
      </c>
      <c r="AR337" s="2" t="s">
        <v>3776</v>
      </c>
      <c r="AS337" s="2" t="s">
        <v>3777</v>
      </c>
      <c r="AT337" s="2" t="s">
        <v>3778</v>
      </c>
      <c r="AU337" s="2" t="s">
        <v>3779</v>
      </c>
      <c r="AV337" s="2" t="s">
        <v>3780</v>
      </c>
      <c r="AW337" s="2" t="s">
        <v>3781</v>
      </c>
      <c r="AX337" s="2" t="s">
        <v>3782</v>
      </c>
      <c r="AY337" s="2" t="s">
        <v>3783</v>
      </c>
      <c r="AZ337" s="2" t="s">
        <v>3784</v>
      </c>
      <c r="BA337" s="2" t="s">
        <v>3785</v>
      </c>
    </row>
    <row r="338" spans="1:53" hidden="1" x14ac:dyDescent="0.2">
      <c r="A338" t="s">
        <v>3786</v>
      </c>
      <c r="B338" t="s">
        <v>210</v>
      </c>
      <c r="C338" s="2" t="s">
        <v>1687</v>
      </c>
      <c r="D338" s="2" t="s">
        <v>1688</v>
      </c>
      <c r="E338" s="2" t="s">
        <v>1689</v>
      </c>
      <c r="F338" s="2" t="s">
        <v>1690</v>
      </c>
      <c r="G338" s="2" t="s">
        <v>1691</v>
      </c>
      <c r="H338" s="2" t="s">
        <v>1692</v>
      </c>
      <c r="I338" s="2" t="s">
        <v>1693</v>
      </c>
      <c r="J338" s="2" t="s">
        <v>1694</v>
      </c>
      <c r="K338" s="2" t="s">
        <v>1695</v>
      </c>
      <c r="L338" s="2" t="s">
        <v>1696</v>
      </c>
      <c r="M338" s="2" t="s">
        <v>1697</v>
      </c>
      <c r="N338" s="2" t="s">
        <v>1698</v>
      </c>
      <c r="O338" s="2" t="s">
        <v>1699</v>
      </c>
      <c r="P338" s="2" t="s">
        <v>1700</v>
      </c>
      <c r="Q338" s="2" t="s">
        <v>1701</v>
      </c>
      <c r="R338" s="2" t="s">
        <v>1702</v>
      </c>
      <c r="S338" s="2" t="s">
        <v>1703</v>
      </c>
      <c r="T338" s="2" t="s">
        <v>1704</v>
      </c>
      <c r="U338" s="2" t="s">
        <v>1705</v>
      </c>
      <c r="V338">
        <v>425</v>
      </c>
      <c r="W338">
        <v>483</v>
      </c>
      <c r="X338">
        <v>530.97260273972597</v>
      </c>
      <c r="Y338">
        <v>555</v>
      </c>
      <c r="Z338" s="2" t="s">
        <v>1706</v>
      </c>
      <c r="AA338" s="2" t="s">
        <v>1707</v>
      </c>
      <c r="AB338" s="2" t="s">
        <v>1708</v>
      </c>
      <c r="AC338" s="2" t="s">
        <v>1709</v>
      </c>
      <c r="AD338" s="2" t="s">
        <v>1710</v>
      </c>
      <c r="AE338" s="2" t="s">
        <v>1711</v>
      </c>
      <c r="AF338" s="2" t="s">
        <v>1712</v>
      </c>
      <c r="AG338" s="2" t="s">
        <v>1713</v>
      </c>
      <c r="AH338" s="2" t="s">
        <v>3787</v>
      </c>
      <c r="AI338" s="2" t="s">
        <v>3788</v>
      </c>
      <c r="AJ338" s="2" t="s">
        <v>3789</v>
      </c>
      <c r="AK338" s="2" t="s">
        <v>3790</v>
      </c>
      <c r="AL338" s="2" t="s">
        <v>3791</v>
      </c>
      <c r="AM338" s="2" t="s">
        <v>3792</v>
      </c>
      <c r="AN338" s="2" t="s">
        <v>3793</v>
      </c>
      <c r="AO338" s="2" t="s">
        <v>3794</v>
      </c>
      <c r="AP338" s="2" t="s">
        <v>3795</v>
      </c>
      <c r="AQ338" s="2" t="s">
        <v>3796</v>
      </c>
      <c r="AR338" s="2" t="s">
        <v>3797</v>
      </c>
      <c r="AS338" s="2" t="s">
        <v>3798</v>
      </c>
      <c r="AT338" s="2" t="s">
        <v>3799</v>
      </c>
      <c r="AU338" s="2" t="s">
        <v>3800</v>
      </c>
      <c r="AV338" s="2" t="s">
        <v>3801</v>
      </c>
      <c r="AW338" s="2" t="s">
        <v>3802</v>
      </c>
      <c r="AX338" s="2" t="s">
        <v>3803</v>
      </c>
      <c r="AY338" s="2" t="s">
        <v>3804</v>
      </c>
      <c r="AZ338" s="2" t="s">
        <v>3805</v>
      </c>
      <c r="BA338">
        <v>4436.6017944841096</v>
      </c>
    </row>
    <row r="339" spans="1:53" hidden="1" x14ac:dyDescent="0.2">
      <c r="A339" t="s">
        <v>3806</v>
      </c>
      <c r="B339" t="s">
        <v>212</v>
      </c>
      <c r="J339">
        <v>0</v>
      </c>
      <c r="K339">
        <v>0</v>
      </c>
      <c r="L339">
        <v>0</v>
      </c>
      <c r="M339">
        <v>0</v>
      </c>
      <c r="N339">
        <v>0</v>
      </c>
      <c r="O339">
        <v>0</v>
      </c>
      <c r="P339">
        <v>0</v>
      </c>
      <c r="Q339">
        <v>0</v>
      </c>
      <c r="R339">
        <v>0</v>
      </c>
      <c r="S339">
        <v>0</v>
      </c>
      <c r="T339">
        <v>0</v>
      </c>
      <c r="U339">
        <v>0</v>
      </c>
      <c r="V339">
        <v>0</v>
      </c>
      <c r="AH339">
        <v>0</v>
      </c>
      <c r="AI339">
        <v>0.02</v>
      </c>
      <c r="AJ339">
        <v>0.04</v>
      </c>
      <c r="AK339">
        <v>0</v>
      </c>
      <c r="AL339">
        <v>0</v>
      </c>
      <c r="AM339">
        <v>0</v>
      </c>
      <c r="AN339">
        <v>1.452</v>
      </c>
      <c r="AO339">
        <v>0.58199999999999996</v>
      </c>
      <c r="AP339">
        <v>0.64200000000000002</v>
      </c>
      <c r="AQ339">
        <v>0.53600000000000003</v>
      </c>
      <c r="AR339">
        <v>0.57599999999999996</v>
      </c>
      <c r="AS339">
        <v>0.49299999999999999</v>
      </c>
      <c r="AT339">
        <v>0.53100000000000003</v>
      </c>
      <c r="AU339">
        <v>0.6</v>
      </c>
      <c r="AV339">
        <v>0.6</v>
      </c>
      <c r="AW339">
        <v>0.6</v>
      </c>
      <c r="AX339">
        <v>0.6</v>
      </c>
      <c r="AY339">
        <v>0.6</v>
      </c>
      <c r="AZ339">
        <v>0.6</v>
      </c>
      <c r="BA339">
        <v>0.6</v>
      </c>
    </row>
    <row r="340" spans="1:53" hidden="1" x14ac:dyDescent="0.2">
      <c r="A340" t="s">
        <v>3807</v>
      </c>
      <c r="B340" t="s">
        <v>214</v>
      </c>
      <c r="J340">
        <v>35</v>
      </c>
      <c r="K340">
        <v>36</v>
      </c>
      <c r="L340">
        <v>1</v>
      </c>
      <c r="M340">
        <v>1</v>
      </c>
      <c r="N340">
        <v>1</v>
      </c>
      <c r="O340">
        <v>1</v>
      </c>
      <c r="P340">
        <v>1</v>
      </c>
      <c r="Q340">
        <v>0.3</v>
      </c>
      <c r="R340">
        <v>0.4</v>
      </c>
      <c r="S340">
        <v>0.3</v>
      </c>
      <c r="T340">
        <v>0.2</v>
      </c>
      <c r="U340">
        <v>0.2</v>
      </c>
      <c r="V340">
        <v>0.2</v>
      </c>
      <c r="X340" s="2" t="s">
        <v>1738</v>
      </c>
      <c r="Y340">
        <v>1</v>
      </c>
      <c r="Z340">
        <v>1</v>
      </c>
      <c r="AA340">
        <v>1</v>
      </c>
      <c r="AB340">
        <v>1</v>
      </c>
      <c r="AC340">
        <v>1</v>
      </c>
      <c r="AH340">
        <v>7.4999999999999997E-2</v>
      </c>
      <c r="AI340">
        <v>0.1</v>
      </c>
      <c r="AJ340">
        <v>0.1</v>
      </c>
      <c r="AK340">
        <v>0.1</v>
      </c>
      <c r="AL340">
        <v>0.1</v>
      </c>
      <c r="AM340">
        <v>0.1</v>
      </c>
      <c r="AN340">
        <v>0.1</v>
      </c>
      <c r="AO340">
        <v>0.39</v>
      </c>
      <c r="AP340">
        <v>0.39</v>
      </c>
      <c r="AQ340">
        <v>0.39</v>
      </c>
      <c r="AR340">
        <v>0.39</v>
      </c>
      <c r="AS340">
        <v>0.39</v>
      </c>
      <c r="AT340">
        <v>0.39</v>
      </c>
      <c r="AU340">
        <v>1</v>
      </c>
      <c r="AV340">
        <v>1</v>
      </c>
      <c r="AW340">
        <v>1</v>
      </c>
      <c r="AX340">
        <v>3</v>
      </c>
      <c r="AY340">
        <v>3</v>
      </c>
      <c r="AZ340">
        <v>4</v>
      </c>
      <c r="BA340">
        <v>15</v>
      </c>
    </row>
    <row r="341" spans="1:53" hidden="1" x14ac:dyDescent="0.2">
      <c r="A341" t="s">
        <v>3808</v>
      </c>
      <c r="B341" t="s">
        <v>216</v>
      </c>
      <c r="J341">
        <v>39</v>
      </c>
      <c r="K341">
        <v>38</v>
      </c>
      <c r="L341">
        <v>36</v>
      </c>
      <c r="M341">
        <v>46</v>
      </c>
      <c r="N341">
        <v>46</v>
      </c>
      <c r="O341">
        <v>47</v>
      </c>
      <c r="P341">
        <v>52</v>
      </c>
      <c r="Q341">
        <v>69</v>
      </c>
      <c r="R341">
        <v>92</v>
      </c>
      <c r="S341">
        <v>84</v>
      </c>
      <c r="T341">
        <v>89</v>
      </c>
      <c r="U341">
        <v>82</v>
      </c>
      <c r="V341">
        <v>86</v>
      </c>
      <c r="W341" s="2" t="s">
        <v>1745</v>
      </c>
      <c r="X341">
        <v>88.087750684931507</v>
      </c>
      <c r="Y341" s="2" t="s">
        <v>1746</v>
      </c>
      <c r="Z341" s="2" t="s">
        <v>1747</v>
      </c>
      <c r="AA341" s="2" t="s">
        <v>1748</v>
      </c>
      <c r="AB341" s="2" t="s">
        <v>1749</v>
      </c>
      <c r="AC341" s="2" t="s">
        <v>1750</v>
      </c>
      <c r="AD341" s="2" t="s">
        <v>1751</v>
      </c>
      <c r="AE341" s="2" t="s">
        <v>1752</v>
      </c>
      <c r="AF341" s="2" t="s">
        <v>1753</v>
      </c>
      <c r="AG341" s="2" t="s">
        <v>1754</v>
      </c>
      <c r="AH341" s="2" t="s">
        <v>3809</v>
      </c>
      <c r="AI341" s="2" t="s">
        <v>3810</v>
      </c>
      <c r="AJ341" s="2" t="s">
        <v>3811</v>
      </c>
      <c r="AK341" s="2" t="s">
        <v>3812</v>
      </c>
      <c r="AL341" s="2" t="s">
        <v>3813</v>
      </c>
      <c r="AM341" s="2" t="s">
        <v>3814</v>
      </c>
      <c r="AN341" s="2" t="s">
        <v>3815</v>
      </c>
      <c r="AO341" s="2" t="s">
        <v>3816</v>
      </c>
      <c r="AP341" s="2" t="s">
        <v>3817</v>
      </c>
      <c r="AQ341" s="2" t="s">
        <v>3818</v>
      </c>
      <c r="AR341" s="2" t="s">
        <v>3819</v>
      </c>
      <c r="AS341" s="2" t="s">
        <v>3820</v>
      </c>
      <c r="AT341" s="2" t="s">
        <v>3821</v>
      </c>
      <c r="AU341" s="2" t="s">
        <v>9481</v>
      </c>
      <c r="AV341" s="2" t="s">
        <v>3822</v>
      </c>
      <c r="AW341" s="2" t="s">
        <v>9482</v>
      </c>
      <c r="AX341" s="2" t="s">
        <v>9483</v>
      </c>
      <c r="AY341" s="2" t="s">
        <v>9484</v>
      </c>
      <c r="AZ341" s="2" t="s">
        <v>9485</v>
      </c>
      <c r="BA341" s="2" t="s">
        <v>9486</v>
      </c>
    </row>
    <row r="342" spans="1:53" hidden="1" x14ac:dyDescent="0.2">
      <c r="A342" t="s">
        <v>3823</v>
      </c>
      <c r="B342" t="s">
        <v>218</v>
      </c>
      <c r="J342">
        <v>0</v>
      </c>
      <c r="K342">
        <v>0</v>
      </c>
      <c r="L342">
        <v>0</v>
      </c>
      <c r="M342">
        <v>0</v>
      </c>
      <c r="N342">
        <v>0</v>
      </c>
      <c r="O342">
        <v>0</v>
      </c>
      <c r="P342">
        <v>0</v>
      </c>
      <c r="Q342">
        <v>0</v>
      </c>
      <c r="R342">
        <v>0</v>
      </c>
      <c r="S342">
        <v>0</v>
      </c>
      <c r="T342">
        <v>0</v>
      </c>
      <c r="U342">
        <v>0</v>
      </c>
      <c r="V342">
        <v>0</v>
      </c>
      <c r="AH342">
        <v>1.97</v>
      </c>
      <c r="AI342">
        <v>2.2000000000000002</v>
      </c>
      <c r="AJ342">
        <v>5.2</v>
      </c>
      <c r="AK342">
        <v>4.8520000000000003</v>
      </c>
      <c r="AL342">
        <v>6.423</v>
      </c>
      <c r="AM342">
        <v>6.9</v>
      </c>
      <c r="AN342">
        <v>2</v>
      </c>
      <c r="AO342">
        <v>3</v>
      </c>
      <c r="AP342">
        <v>3</v>
      </c>
      <c r="AQ342">
        <v>3</v>
      </c>
      <c r="AR342">
        <v>3</v>
      </c>
      <c r="AS342">
        <v>0</v>
      </c>
      <c r="AT342">
        <v>1.6279999999999999</v>
      </c>
      <c r="AU342">
        <v>0</v>
      </c>
      <c r="AV342">
        <v>0</v>
      </c>
      <c r="AW342">
        <v>0</v>
      </c>
      <c r="AX342">
        <v>0</v>
      </c>
      <c r="AY342">
        <v>3</v>
      </c>
      <c r="AZ342">
        <v>3</v>
      </c>
      <c r="BA342">
        <v>3</v>
      </c>
    </row>
    <row r="343" spans="1:53" hidden="1" x14ac:dyDescent="0.2">
      <c r="A343" t="s">
        <v>3824</v>
      </c>
      <c r="B343" t="s">
        <v>220</v>
      </c>
      <c r="J343">
        <v>11</v>
      </c>
      <c r="K343">
        <v>8</v>
      </c>
      <c r="L343">
        <v>11</v>
      </c>
      <c r="M343">
        <v>12</v>
      </c>
      <c r="N343">
        <v>10</v>
      </c>
      <c r="O343">
        <v>15</v>
      </c>
      <c r="P343">
        <v>15</v>
      </c>
      <c r="Q343">
        <v>14</v>
      </c>
      <c r="R343">
        <v>14</v>
      </c>
      <c r="S343">
        <v>13</v>
      </c>
      <c r="T343">
        <v>14</v>
      </c>
      <c r="U343">
        <v>18</v>
      </c>
      <c r="V343">
        <v>20</v>
      </c>
      <c r="W343" s="2" t="s">
        <v>1775</v>
      </c>
      <c r="X343" s="2" t="s">
        <v>1776</v>
      </c>
      <c r="Y343" s="2" t="s">
        <v>1777</v>
      </c>
      <c r="Z343" s="2" t="s">
        <v>1778</v>
      </c>
      <c r="AA343" s="2" t="s">
        <v>1779</v>
      </c>
      <c r="AB343" s="2" t="s">
        <v>1780</v>
      </c>
      <c r="AC343" s="2" t="s">
        <v>1781</v>
      </c>
      <c r="AD343" s="2" t="s">
        <v>1782</v>
      </c>
      <c r="AE343" s="2" t="s">
        <v>1783</v>
      </c>
      <c r="AF343" s="2" t="s">
        <v>1784</v>
      </c>
      <c r="AG343" s="2" t="s">
        <v>1785</v>
      </c>
      <c r="AH343" s="2" t="s">
        <v>3825</v>
      </c>
      <c r="AI343" s="2" t="s">
        <v>3826</v>
      </c>
      <c r="AJ343" s="2" t="s">
        <v>3827</v>
      </c>
      <c r="AK343" s="2" t="s">
        <v>3828</v>
      </c>
      <c r="AL343" s="2" t="s">
        <v>3829</v>
      </c>
      <c r="AM343" s="2" t="s">
        <v>3830</v>
      </c>
      <c r="AN343" s="2" t="s">
        <v>3831</v>
      </c>
      <c r="AO343" s="2" t="s">
        <v>3832</v>
      </c>
      <c r="AP343" s="2" t="s">
        <v>3833</v>
      </c>
      <c r="AQ343" s="2" t="s">
        <v>3834</v>
      </c>
      <c r="AR343" s="2" t="s">
        <v>3835</v>
      </c>
      <c r="AS343" s="2" t="s">
        <v>3836</v>
      </c>
      <c r="AT343" s="2" t="s">
        <v>3837</v>
      </c>
      <c r="AU343" s="2" t="s">
        <v>9487</v>
      </c>
      <c r="AV343" s="2" t="s">
        <v>9488</v>
      </c>
      <c r="AW343" s="2" t="s">
        <v>9489</v>
      </c>
      <c r="AX343" s="2" t="s">
        <v>9490</v>
      </c>
      <c r="AY343" s="2" t="s">
        <v>3838</v>
      </c>
      <c r="AZ343" s="2" t="s">
        <v>9491</v>
      </c>
      <c r="BA343" s="2" t="s">
        <v>9492</v>
      </c>
    </row>
    <row r="344" spans="1:53" hidden="1" x14ac:dyDescent="0.2">
      <c r="A344" t="s">
        <v>3839</v>
      </c>
      <c r="B344" t="s">
        <v>222</v>
      </c>
      <c r="J344">
        <v>0</v>
      </c>
      <c r="K344">
        <v>0</v>
      </c>
      <c r="L344">
        <v>0</v>
      </c>
      <c r="M344">
        <v>0</v>
      </c>
      <c r="N344">
        <v>0</v>
      </c>
      <c r="O344">
        <v>0</v>
      </c>
      <c r="P344">
        <v>1</v>
      </c>
      <c r="Q344">
        <v>0.5</v>
      </c>
      <c r="R344">
        <v>0.5</v>
      </c>
      <c r="S344">
        <v>0.2</v>
      </c>
      <c r="T344">
        <v>0.3</v>
      </c>
      <c r="U344">
        <v>0.3</v>
      </c>
      <c r="V344">
        <v>0.05</v>
      </c>
      <c r="AH344">
        <v>0.02</v>
      </c>
      <c r="AI344">
        <v>0.02</v>
      </c>
      <c r="AJ344">
        <v>0.02</v>
      </c>
      <c r="AK344">
        <v>0.02</v>
      </c>
      <c r="AL344">
        <v>0.02</v>
      </c>
      <c r="AM344">
        <v>0.02</v>
      </c>
      <c r="AN344">
        <v>0.02</v>
      </c>
      <c r="AO344">
        <v>1.7999999999999999E-2</v>
      </c>
      <c r="AP344">
        <v>2.1999999999999999E-2</v>
      </c>
      <c r="AQ344">
        <v>2.1999999999999999E-2</v>
      </c>
      <c r="AR344">
        <v>2.1999999999999999E-2</v>
      </c>
      <c r="AS344">
        <v>2.1999999999999999E-2</v>
      </c>
      <c r="AT344">
        <v>2.1999999999999999E-2</v>
      </c>
      <c r="AU344">
        <v>0.02</v>
      </c>
      <c r="AV344">
        <v>0.02</v>
      </c>
      <c r="AW344">
        <v>0.02</v>
      </c>
      <c r="AX344">
        <v>0.02</v>
      </c>
      <c r="AY344">
        <v>0.02</v>
      </c>
      <c r="AZ344">
        <v>0.02</v>
      </c>
      <c r="BA344">
        <v>0.02</v>
      </c>
    </row>
    <row r="345" spans="1:53" hidden="1" x14ac:dyDescent="0.2">
      <c r="A345" t="s">
        <v>3840</v>
      </c>
      <c r="B345" t="s">
        <v>224</v>
      </c>
      <c r="J345" t="s">
        <v>23</v>
      </c>
      <c r="K345" t="s">
        <v>23</v>
      </c>
      <c r="L345" t="s">
        <v>23</v>
      </c>
      <c r="M345" t="s">
        <v>23</v>
      </c>
      <c r="N345" t="s">
        <v>23</v>
      </c>
      <c r="O345" t="s">
        <v>23</v>
      </c>
      <c r="P345" t="s">
        <v>23</v>
      </c>
      <c r="Q345" t="s">
        <v>23</v>
      </c>
      <c r="R345" t="s">
        <v>23</v>
      </c>
      <c r="S345" t="s">
        <v>23</v>
      </c>
      <c r="T345" t="s">
        <v>23</v>
      </c>
      <c r="U345" t="s">
        <v>23</v>
      </c>
      <c r="V345">
        <v>444</v>
      </c>
      <c r="W345" s="2" t="s">
        <v>1808</v>
      </c>
      <c r="X345" s="2" t="s">
        <v>1809</v>
      </c>
      <c r="Y345" s="2" t="s">
        <v>1810</v>
      </c>
      <c r="Z345" s="2" t="s">
        <v>1811</v>
      </c>
      <c r="AA345" s="2" t="s">
        <v>1812</v>
      </c>
      <c r="AB345" s="2" t="s">
        <v>1813</v>
      </c>
      <c r="AC345" s="2" t="s">
        <v>1814</v>
      </c>
      <c r="AD345" s="2" t="s">
        <v>1815</v>
      </c>
      <c r="AE345" s="2" t="s">
        <v>1816</v>
      </c>
      <c r="AF345" s="2" t="s">
        <v>1817</v>
      </c>
      <c r="AG345" s="2" t="s">
        <v>1818</v>
      </c>
      <c r="AH345" s="2" t="s">
        <v>3841</v>
      </c>
      <c r="AI345" s="2" t="s">
        <v>3842</v>
      </c>
      <c r="AJ345" s="2" t="s">
        <v>3843</v>
      </c>
      <c r="AK345" s="2" t="s">
        <v>3844</v>
      </c>
      <c r="AL345" s="2" t="s">
        <v>3845</v>
      </c>
      <c r="AM345" s="2" t="s">
        <v>3846</v>
      </c>
      <c r="AN345" s="2" t="s">
        <v>3847</v>
      </c>
      <c r="AO345" s="2" t="s">
        <v>3848</v>
      </c>
      <c r="AP345" s="2" t="s">
        <v>3849</v>
      </c>
      <c r="AQ345" s="2" t="s">
        <v>3850</v>
      </c>
      <c r="AR345" s="2" t="s">
        <v>3851</v>
      </c>
      <c r="AS345" s="2" t="s">
        <v>3852</v>
      </c>
      <c r="AT345" s="2" t="s">
        <v>3853</v>
      </c>
      <c r="AU345" s="2" t="s">
        <v>3854</v>
      </c>
      <c r="AV345" s="2" t="s">
        <v>3855</v>
      </c>
      <c r="AW345" s="2" t="s">
        <v>3856</v>
      </c>
      <c r="AX345" s="2" t="s">
        <v>3857</v>
      </c>
      <c r="AY345" s="2" t="s">
        <v>3858</v>
      </c>
      <c r="AZ345" s="2" t="s">
        <v>3859</v>
      </c>
      <c r="BA345" s="2" t="s">
        <v>3860</v>
      </c>
    </row>
    <row r="346" spans="1:53" hidden="1" x14ac:dyDescent="0.2">
      <c r="A346" t="s">
        <v>3861</v>
      </c>
      <c r="B346" t="s">
        <v>226</v>
      </c>
      <c r="J346">
        <v>0</v>
      </c>
      <c r="K346">
        <v>0</v>
      </c>
      <c r="L346">
        <v>0</v>
      </c>
      <c r="M346">
        <v>0</v>
      </c>
      <c r="N346">
        <v>0</v>
      </c>
      <c r="O346">
        <v>0</v>
      </c>
      <c r="P346">
        <v>0</v>
      </c>
      <c r="Q346">
        <v>0</v>
      </c>
      <c r="R346">
        <v>0</v>
      </c>
      <c r="S346">
        <v>0</v>
      </c>
      <c r="T346">
        <v>0</v>
      </c>
      <c r="U346">
        <v>0</v>
      </c>
      <c r="V346">
        <v>0</v>
      </c>
      <c r="AH346">
        <v>0</v>
      </c>
      <c r="AI346">
        <v>0</v>
      </c>
      <c r="AJ346">
        <v>0</v>
      </c>
      <c r="AK346">
        <v>0</v>
      </c>
      <c r="AL346">
        <v>0</v>
      </c>
      <c r="AM346">
        <v>0</v>
      </c>
      <c r="AN346">
        <v>0.43099999999999999</v>
      </c>
      <c r="AO346">
        <v>0.51700000000000002</v>
      </c>
      <c r="AP346">
        <v>0.51700000000000002</v>
      </c>
      <c r="AQ346">
        <v>0.68899999999999995</v>
      </c>
      <c r="AR346">
        <v>0.86199999999999999</v>
      </c>
      <c r="AS346">
        <v>0.86199999999999999</v>
      </c>
      <c r="AT346">
        <v>0.86199999999999999</v>
      </c>
      <c r="AU346">
        <v>0</v>
      </c>
      <c r="AV346">
        <v>0</v>
      </c>
      <c r="AW346">
        <v>0</v>
      </c>
      <c r="AX346">
        <v>0</v>
      </c>
      <c r="AY346">
        <v>0</v>
      </c>
      <c r="AZ346">
        <v>0</v>
      </c>
      <c r="BA346">
        <v>0</v>
      </c>
    </row>
    <row r="347" spans="1:53" hidden="1" x14ac:dyDescent="0.2">
      <c r="A347" t="s">
        <v>3862</v>
      </c>
      <c r="B347" t="s">
        <v>228</v>
      </c>
      <c r="J347">
        <v>0</v>
      </c>
      <c r="K347">
        <v>0</v>
      </c>
      <c r="L347">
        <v>0</v>
      </c>
      <c r="M347">
        <v>0</v>
      </c>
      <c r="N347">
        <v>0</v>
      </c>
      <c r="O347">
        <v>0</v>
      </c>
      <c r="P347">
        <v>0</v>
      </c>
      <c r="Q347">
        <v>0</v>
      </c>
      <c r="R347">
        <v>0</v>
      </c>
      <c r="S347">
        <v>0</v>
      </c>
      <c r="T347">
        <v>0</v>
      </c>
      <c r="U347">
        <v>0</v>
      </c>
      <c r="V347">
        <v>0</v>
      </c>
      <c r="AH347">
        <v>0</v>
      </c>
      <c r="AI347">
        <v>0</v>
      </c>
      <c r="AJ347">
        <v>0</v>
      </c>
      <c r="AK347">
        <v>0</v>
      </c>
      <c r="AL347">
        <v>0</v>
      </c>
      <c r="AM347">
        <v>0</v>
      </c>
      <c r="AN347">
        <v>0</v>
      </c>
      <c r="AO347">
        <v>0</v>
      </c>
      <c r="AP347">
        <v>0</v>
      </c>
      <c r="AQ347">
        <v>0</v>
      </c>
      <c r="AR347">
        <v>0</v>
      </c>
      <c r="AS347">
        <v>0</v>
      </c>
      <c r="AT347">
        <v>0</v>
      </c>
      <c r="AU347">
        <v>0</v>
      </c>
      <c r="AV347">
        <v>0</v>
      </c>
      <c r="AW347">
        <v>0</v>
      </c>
      <c r="AX347">
        <v>0</v>
      </c>
      <c r="AY347">
        <v>0</v>
      </c>
      <c r="AZ347">
        <v>0</v>
      </c>
      <c r="BA347">
        <v>0</v>
      </c>
    </row>
    <row r="348" spans="1:53" hidden="1" x14ac:dyDescent="0.2">
      <c r="A348" t="s">
        <v>3863</v>
      </c>
      <c r="B348" t="s">
        <v>230</v>
      </c>
      <c r="AH348" t="s">
        <v>23</v>
      </c>
      <c r="AI348" t="s">
        <v>23</v>
      </c>
      <c r="AJ348" t="s">
        <v>23</v>
      </c>
      <c r="AK348" t="s">
        <v>23</v>
      </c>
    </row>
    <row r="349" spans="1:53" hidden="1" x14ac:dyDescent="0.2">
      <c r="A349" t="s">
        <v>3864</v>
      </c>
      <c r="B349" t="s">
        <v>232</v>
      </c>
      <c r="C349" s="2" t="s">
        <v>1843</v>
      </c>
      <c r="D349" s="2" t="s">
        <v>1844</v>
      </c>
      <c r="E349" s="2" t="s">
        <v>1845</v>
      </c>
      <c r="F349" s="2" t="s">
        <v>1846</v>
      </c>
      <c r="G349" s="2" t="s">
        <v>1847</v>
      </c>
      <c r="H349" s="2" t="s">
        <v>1848</v>
      </c>
      <c r="I349" s="2" t="s">
        <v>1849</v>
      </c>
      <c r="J349" s="2" t="s">
        <v>1850</v>
      </c>
      <c r="K349" s="2" t="s">
        <v>1851</v>
      </c>
      <c r="L349">
        <v>822.97260273972597</v>
      </c>
      <c r="M349" s="2" t="s">
        <v>1852</v>
      </c>
      <c r="N349" s="2" t="s">
        <v>1853</v>
      </c>
      <c r="O349" s="2" t="s">
        <v>1854</v>
      </c>
      <c r="P349" s="2" t="s">
        <v>1855</v>
      </c>
      <c r="Q349" s="2" t="s">
        <v>1856</v>
      </c>
      <c r="R349" s="2" t="s">
        <v>1857</v>
      </c>
      <c r="S349" s="2" t="s">
        <v>1858</v>
      </c>
      <c r="T349" s="2" t="s">
        <v>1859</v>
      </c>
      <c r="U349" s="2" t="s">
        <v>1860</v>
      </c>
      <c r="V349" s="2" t="s">
        <v>1861</v>
      </c>
      <c r="W349" s="2" t="s">
        <v>1862</v>
      </c>
      <c r="X349" s="2" t="s">
        <v>1863</v>
      </c>
      <c r="Y349" s="2" t="s">
        <v>1864</v>
      </c>
      <c r="Z349" s="2" t="s">
        <v>1865</v>
      </c>
      <c r="AA349" s="2" t="s">
        <v>1866</v>
      </c>
      <c r="AB349" s="2" t="s">
        <v>1867</v>
      </c>
      <c r="AC349" s="2" t="s">
        <v>1868</v>
      </c>
      <c r="AD349" s="2" t="s">
        <v>1869</v>
      </c>
      <c r="AE349" s="2" t="s">
        <v>1870</v>
      </c>
      <c r="AF349" s="2" t="s">
        <v>1871</v>
      </c>
      <c r="AG349" s="2" t="s">
        <v>1872</v>
      </c>
      <c r="AH349" s="2" t="s">
        <v>3865</v>
      </c>
      <c r="AI349" s="2" t="s">
        <v>3866</v>
      </c>
      <c r="AJ349" s="2" t="s">
        <v>3867</v>
      </c>
      <c r="AK349" s="2" t="s">
        <v>3868</v>
      </c>
      <c r="AL349" s="2" t="s">
        <v>3869</v>
      </c>
      <c r="AM349" s="2" t="s">
        <v>3870</v>
      </c>
      <c r="AN349" s="2" t="s">
        <v>3871</v>
      </c>
      <c r="AO349" s="2" t="s">
        <v>3872</v>
      </c>
      <c r="AP349" s="2" t="s">
        <v>3873</v>
      </c>
      <c r="AQ349">
        <v>2900</v>
      </c>
      <c r="AR349" s="2" t="s">
        <v>3874</v>
      </c>
      <c r="AS349" s="2" t="s">
        <v>3875</v>
      </c>
      <c r="AT349" s="2" t="s">
        <v>3876</v>
      </c>
      <c r="AU349" s="2" t="s">
        <v>3877</v>
      </c>
      <c r="AV349" s="2" t="s">
        <v>3878</v>
      </c>
      <c r="AW349" s="2" t="s">
        <v>3879</v>
      </c>
      <c r="AX349">
        <v>2738.0382513661202</v>
      </c>
      <c r="AY349" s="2" t="s">
        <v>3880</v>
      </c>
      <c r="AZ349" s="2" t="s">
        <v>3881</v>
      </c>
      <c r="BA349" s="2" t="s">
        <v>3882</v>
      </c>
    </row>
    <row r="350" spans="1:53" hidden="1" x14ac:dyDescent="0.2">
      <c r="A350" t="s">
        <v>3883</v>
      </c>
      <c r="B350" t="s">
        <v>234</v>
      </c>
      <c r="J350" t="s">
        <v>23</v>
      </c>
      <c r="K350" t="s">
        <v>23</v>
      </c>
      <c r="L350" t="s">
        <v>23</v>
      </c>
      <c r="M350" t="s">
        <v>23</v>
      </c>
      <c r="N350" t="s">
        <v>23</v>
      </c>
      <c r="O350" t="s">
        <v>23</v>
      </c>
      <c r="P350" t="s">
        <v>23</v>
      </c>
      <c r="Q350" t="s">
        <v>23</v>
      </c>
      <c r="R350" t="s">
        <v>23</v>
      </c>
      <c r="S350" t="s">
        <v>23</v>
      </c>
      <c r="T350" t="s">
        <v>23</v>
      </c>
      <c r="U350" t="s">
        <v>23</v>
      </c>
      <c r="V350">
        <v>2.2999999999999998</v>
      </c>
      <c r="W350" s="2" t="s">
        <v>1892</v>
      </c>
      <c r="X350" s="2" t="s">
        <v>1893</v>
      </c>
      <c r="Y350">
        <v>2</v>
      </c>
      <c r="Z350">
        <v>1.9950000000000001</v>
      </c>
      <c r="AA350">
        <v>1.694</v>
      </c>
      <c r="AB350">
        <v>2.2999999999999998</v>
      </c>
      <c r="AC350">
        <v>1.5</v>
      </c>
      <c r="AD350">
        <v>1.5</v>
      </c>
      <c r="AE350">
        <v>1.5</v>
      </c>
      <c r="AF350">
        <v>1.51</v>
      </c>
      <c r="AG350">
        <v>1.37</v>
      </c>
      <c r="AH350" s="2" t="s">
        <v>3884</v>
      </c>
      <c r="AI350" s="2" t="s">
        <v>3885</v>
      </c>
      <c r="AJ350" s="2" t="s">
        <v>3886</v>
      </c>
      <c r="AK350" s="2" t="s">
        <v>3887</v>
      </c>
      <c r="AL350">
        <v>1</v>
      </c>
      <c r="AM350">
        <v>1</v>
      </c>
      <c r="AN350">
        <v>1</v>
      </c>
      <c r="AO350">
        <v>1</v>
      </c>
      <c r="AP350">
        <v>1</v>
      </c>
      <c r="AQ350">
        <v>1</v>
      </c>
      <c r="AR350">
        <v>1</v>
      </c>
      <c r="AS350">
        <v>1</v>
      </c>
      <c r="AT350">
        <v>1</v>
      </c>
      <c r="AU350">
        <v>3.5</v>
      </c>
      <c r="AV350">
        <v>4</v>
      </c>
      <c r="AW350">
        <v>4.7</v>
      </c>
      <c r="AX350">
        <v>4.8</v>
      </c>
      <c r="AY350">
        <v>5.3</v>
      </c>
      <c r="AZ350">
        <v>5.9260000000000002</v>
      </c>
      <c r="BA350">
        <v>6.2</v>
      </c>
    </row>
    <row r="351" spans="1:53" hidden="1" x14ac:dyDescent="0.2">
      <c r="A351" t="s">
        <v>3888</v>
      </c>
      <c r="B351" t="s">
        <v>236</v>
      </c>
      <c r="J351">
        <v>0</v>
      </c>
      <c r="K351">
        <v>0</v>
      </c>
      <c r="L351">
        <v>0</v>
      </c>
      <c r="M351">
        <v>0</v>
      </c>
      <c r="N351">
        <v>0</v>
      </c>
      <c r="O351">
        <v>0</v>
      </c>
      <c r="P351">
        <v>0</v>
      </c>
      <c r="Q351">
        <v>0</v>
      </c>
      <c r="R351">
        <v>0</v>
      </c>
      <c r="S351">
        <v>0</v>
      </c>
      <c r="T351">
        <v>0</v>
      </c>
      <c r="U351">
        <v>0</v>
      </c>
      <c r="V351">
        <v>0</v>
      </c>
      <c r="AH351">
        <v>0</v>
      </c>
      <c r="AI351">
        <v>0</v>
      </c>
      <c r="AJ351">
        <v>0</v>
      </c>
      <c r="AK351">
        <v>0</v>
      </c>
      <c r="AL351">
        <v>0</v>
      </c>
      <c r="AM351">
        <v>0</v>
      </c>
      <c r="AN351">
        <v>0</v>
      </c>
      <c r="AO351">
        <v>0</v>
      </c>
      <c r="AP351">
        <v>0</v>
      </c>
      <c r="AQ351">
        <v>0</v>
      </c>
      <c r="AR351">
        <v>0</v>
      </c>
      <c r="AS351">
        <v>0</v>
      </c>
      <c r="AT351">
        <v>0</v>
      </c>
      <c r="AU351">
        <v>0</v>
      </c>
      <c r="AV351">
        <v>0</v>
      </c>
      <c r="AW351">
        <v>0</v>
      </c>
      <c r="AX351">
        <v>0</v>
      </c>
      <c r="AY351">
        <v>0</v>
      </c>
      <c r="AZ351">
        <v>0</v>
      </c>
      <c r="BA351">
        <v>0</v>
      </c>
    </row>
    <row r="352" spans="1:53" hidden="1" x14ac:dyDescent="0.2">
      <c r="A352" t="s">
        <v>3889</v>
      </c>
      <c r="B352" t="s">
        <v>238</v>
      </c>
      <c r="J352" t="s">
        <v>23</v>
      </c>
      <c r="K352" t="s">
        <v>23</v>
      </c>
      <c r="L352" t="s">
        <v>23</v>
      </c>
      <c r="M352" t="s">
        <v>23</v>
      </c>
      <c r="N352" t="s">
        <v>23</v>
      </c>
      <c r="O352" t="s">
        <v>23</v>
      </c>
      <c r="P352" t="s">
        <v>23</v>
      </c>
      <c r="Q352" t="s">
        <v>23</v>
      </c>
      <c r="R352" t="s">
        <v>23</v>
      </c>
      <c r="S352" t="s">
        <v>23</v>
      </c>
      <c r="T352" t="s">
        <v>23</v>
      </c>
      <c r="U352" t="s">
        <v>23</v>
      </c>
      <c r="V352">
        <v>0</v>
      </c>
      <c r="AH352">
        <v>0.2</v>
      </c>
      <c r="AI352">
        <v>0.3</v>
      </c>
      <c r="AJ352">
        <v>0.3</v>
      </c>
      <c r="AK352">
        <v>0.5</v>
      </c>
      <c r="AL352">
        <v>0.9</v>
      </c>
      <c r="AM352">
        <v>1.2</v>
      </c>
      <c r="AN352">
        <v>1.1859999999999999</v>
      </c>
      <c r="AO352">
        <v>1.2290000000000001</v>
      </c>
      <c r="AP352">
        <v>1.9</v>
      </c>
      <c r="AQ352">
        <v>1.429</v>
      </c>
      <c r="AR352">
        <v>1.581</v>
      </c>
      <c r="AS352">
        <v>1.2490000000000001</v>
      </c>
      <c r="AT352">
        <v>0.92200000000000004</v>
      </c>
      <c r="AU352">
        <v>1.595</v>
      </c>
      <c r="AV352">
        <v>1.595</v>
      </c>
      <c r="AW352">
        <v>1.595</v>
      </c>
      <c r="AX352">
        <v>1.595</v>
      </c>
      <c r="AY352">
        <v>1.595</v>
      </c>
      <c r="AZ352">
        <v>1.595</v>
      </c>
      <c r="BA352">
        <v>1.595</v>
      </c>
    </row>
    <row r="353" spans="1:53" hidden="1" x14ac:dyDescent="0.2">
      <c r="A353" t="s">
        <v>3890</v>
      </c>
      <c r="B353" t="s">
        <v>240</v>
      </c>
      <c r="J353">
        <v>0</v>
      </c>
      <c r="K353">
        <v>0</v>
      </c>
      <c r="L353">
        <v>0</v>
      </c>
      <c r="M353">
        <v>0</v>
      </c>
      <c r="N353">
        <v>0</v>
      </c>
      <c r="O353">
        <v>0</v>
      </c>
      <c r="P353">
        <v>0</v>
      </c>
      <c r="Q353">
        <v>0</v>
      </c>
      <c r="R353">
        <v>0</v>
      </c>
      <c r="S353">
        <v>0</v>
      </c>
      <c r="T353">
        <v>0</v>
      </c>
      <c r="U353">
        <v>0</v>
      </c>
      <c r="V353">
        <v>0</v>
      </c>
      <c r="AH353">
        <v>0</v>
      </c>
      <c r="AI353">
        <v>0</v>
      </c>
      <c r="AJ353">
        <v>0</v>
      </c>
      <c r="AK353">
        <v>0</v>
      </c>
      <c r="AL353">
        <v>0</v>
      </c>
      <c r="AM353">
        <v>0</v>
      </c>
      <c r="AN353">
        <v>0</v>
      </c>
      <c r="AO353">
        <v>0</v>
      </c>
      <c r="AP353">
        <v>0</v>
      </c>
      <c r="AQ353">
        <v>0</v>
      </c>
      <c r="AR353">
        <v>0</v>
      </c>
      <c r="AS353">
        <v>0</v>
      </c>
      <c r="AT353">
        <v>0</v>
      </c>
      <c r="AU353">
        <v>0</v>
      </c>
      <c r="AV353">
        <v>0</v>
      </c>
      <c r="AW353">
        <v>0</v>
      </c>
      <c r="AX353">
        <v>0</v>
      </c>
      <c r="AY353">
        <v>0</v>
      </c>
      <c r="AZ353">
        <v>0</v>
      </c>
      <c r="BA353">
        <v>0</v>
      </c>
    </row>
    <row r="354" spans="1:53" hidden="1" x14ac:dyDescent="0.2">
      <c r="A354" t="s">
        <v>3891</v>
      </c>
      <c r="B354" t="s">
        <v>242</v>
      </c>
      <c r="J354">
        <v>0</v>
      </c>
      <c r="K354">
        <v>0</v>
      </c>
      <c r="L354">
        <v>0</v>
      </c>
      <c r="M354">
        <v>0</v>
      </c>
      <c r="N354">
        <v>0</v>
      </c>
      <c r="O354">
        <v>0</v>
      </c>
      <c r="P354">
        <v>0</v>
      </c>
      <c r="Q354">
        <v>0</v>
      </c>
      <c r="R354">
        <v>0</v>
      </c>
      <c r="S354">
        <v>0</v>
      </c>
      <c r="T354">
        <v>0</v>
      </c>
      <c r="U354">
        <v>0</v>
      </c>
      <c r="V354">
        <v>0</v>
      </c>
      <c r="AH354">
        <v>0</v>
      </c>
      <c r="AI354">
        <v>0</v>
      </c>
      <c r="AJ354">
        <v>0</v>
      </c>
      <c r="AK354">
        <v>0</v>
      </c>
      <c r="AL354">
        <v>0</v>
      </c>
      <c r="AM354">
        <v>0</v>
      </c>
      <c r="AN354">
        <v>0</v>
      </c>
      <c r="AO354">
        <v>0</v>
      </c>
      <c r="AP354">
        <v>0</v>
      </c>
      <c r="AQ354">
        <v>0</v>
      </c>
      <c r="AR354">
        <v>0</v>
      </c>
      <c r="AS354">
        <v>0</v>
      </c>
      <c r="AT354">
        <v>0</v>
      </c>
      <c r="AU354">
        <v>0</v>
      </c>
      <c r="AV354">
        <v>0</v>
      </c>
      <c r="AW354">
        <v>0</v>
      </c>
      <c r="AX354">
        <v>0</v>
      </c>
      <c r="AY354">
        <v>0</v>
      </c>
      <c r="AZ354">
        <v>0</v>
      </c>
      <c r="BA354">
        <v>0</v>
      </c>
    </row>
    <row r="355" spans="1:53" hidden="1" x14ac:dyDescent="0.2">
      <c r="A355" t="s">
        <v>3892</v>
      </c>
      <c r="B355" t="s">
        <v>244</v>
      </c>
      <c r="J355">
        <v>0</v>
      </c>
      <c r="K355">
        <v>0</v>
      </c>
      <c r="L355">
        <v>0</v>
      </c>
      <c r="M355">
        <v>0</v>
      </c>
      <c r="N355">
        <v>0</v>
      </c>
      <c r="O355">
        <v>0</v>
      </c>
      <c r="P355">
        <v>0</v>
      </c>
      <c r="Q355">
        <v>0</v>
      </c>
      <c r="R355">
        <v>0</v>
      </c>
      <c r="S355">
        <v>0</v>
      </c>
      <c r="T355">
        <v>0</v>
      </c>
      <c r="U355">
        <v>0</v>
      </c>
      <c r="V355">
        <v>0</v>
      </c>
      <c r="AH355">
        <v>0</v>
      </c>
      <c r="AI355">
        <v>0</v>
      </c>
      <c r="AJ355">
        <v>0</v>
      </c>
      <c r="AK355">
        <v>0</v>
      </c>
      <c r="AL355">
        <v>0</v>
      </c>
      <c r="AM355">
        <v>0</v>
      </c>
      <c r="AN355">
        <v>0</v>
      </c>
      <c r="AO355">
        <v>0</v>
      </c>
      <c r="AP355">
        <v>0</v>
      </c>
      <c r="AQ355">
        <v>0</v>
      </c>
      <c r="AR355">
        <v>0</v>
      </c>
      <c r="AS355">
        <v>0</v>
      </c>
      <c r="AT355">
        <v>0</v>
      </c>
      <c r="AU355">
        <v>0</v>
      </c>
      <c r="AV355">
        <v>0</v>
      </c>
      <c r="AW355">
        <v>0</v>
      </c>
      <c r="AX355">
        <v>0</v>
      </c>
      <c r="AY355">
        <v>0</v>
      </c>
      <c r="AZ355">
        <v>0</v>
      </c>
      <c r="BA355">
        <v>0</v>
      </c>
    </row>
    <row r="356" spans="1:53" hidden="1" x14ac:dyDescent="0.2">
      <c r="A356" t="s">
        <v>3893</v>
      </c>
      <c r="B356" t="s">
        <v>246</v>
      </c>
      <c r="C356" s="2" t="s">
        <v>1907</v>
      </c>
      <c r="D356" s="2" t="s">
        <v>1908</v>
      </c>
      <c r="E356" s="2" t="s">
        <v>1909</v>
      </c>
      <c r="F356" s="2" t="s">
        <v>1910</v>
      </c>
      <c r="G356" s="2" t="s">
        <v>1911</v>
      </c>
      <c r="H356" s="2" t="s">
        <v>1912</v>
      </c>
      <c r="I356" s="2" t="s">
        <v>1913</v>
      </c>
      <c r="J356" s="2" t="s">
        <v>1914</v>
      </c>
      <c r="K356" s="2" t="s">
        <v>1915</v>
      </c>
      <c r="L356" s="2" t="s">
        <v>1916</v>
      </c>
      <c r="M356" s="2" t="s">
        <v>1917</v>
      </c>
      <c r="N356" s="2" t="s">
        <v>1918</v>
      </c>
      <c r="O356" s="2" t="s">
        <v>1919</v>
      </c>
      <c r="P356" s="2" t="s">
        <v>1920</v>
      </c>
      <c r="Q356" s="2" t="s">
        <v>1921</v>
      </c>
      <c r="R356" s="2" t="s">
        <v>1922</v>
      </c>
      <c r="S356" s="2" t="s">
        <v>1923</v>
      </c>
      <c r="T356" s="2" t="s">
        <v>1924</v>
      </c>
      <c r="U356" s="2" t="s">
        <v>1925</v>
      </c>
      <c r="V356" s="2" t="s">
        <v>1926</v>
      </c>
      <c r="W356" s="2" t="s">
        <v>1927</v>
      </c>
      <c r="X356" s="2" t="s">
        <v>1928</v>
      </c>
      <c r="Y356" s="2" t="s">
        <v>1929</v>
      </c>
      <c r="Z356" s="2" t="s">
        <v>1930</v>
      </c>
      <c r="AA356" s="2" t="s">
        <v>1931</v>
      </c>
      <c r="AB356" s="2" t="s">
        <v>1932</v>
      </c>
      <c r="AC356" s="2" t="s">
        <v>1933</v>
      </c>
      <c r="AD356" s="2" t="s">
        <v>1934</v>
      </c>
      <c r="AE356" s="2" t="s">
        <v>1935</v>
      </c>
      <c r="AF356">
        <v>1376.1369863013699</v>
      </c>
      <c r="AG356" s="2" t="s">
        <v>1931</v>
      </c>
      <c r="AH356" s="2" t="s">
        <v>3894</v>
      </c>
      <c r="AI356" s="2" t="s">
        <v>3895</v>
      </c>
      <c r="AJ356" s="2" t="s">
        <v>3896</v>
      </c>
      <c r="AK356">
        <v>1825</v>
      </c>
      <c r="AL356" s="2" t="s">
        <v>3897</v>
      </c>
      <c r="AM356">
        <v>1845</v>
      </c>
      <c r="AN356">
        <v>1850</v>
      </c>
      <c r="AO356" s="2" t="s">
        <v>3898</v>
      </c>
      <c r="AP356" s="2" t="s">
        <v>3899</v>
      </c>
      <c r="AQ356" s="2" t="s">
        <v>3900</v>
      </c>
      <c r="AR356">
        <v>576.91780821917803</v>
      </c>
      <c r="AS356">
        <v>493.97260273972603</v>
      </c>
      <c r="AT356" s="2" t="s">
        <v>3901</v>
      </c>
      <c r="AU356" s="2" t="s">
        <v>3902</v>
      </c>
      <c r="AV356" s="2" t="s">
        <v>3903</v>
      </c>
      <c r="AW356" s="2" t="s">
        <v>3904</v>
      </c>
      <c r="AX356" s="2" t="s">
        <v>3905</v>
      </c>
      <c r="AY356" s="2" t="s">
        <v>3906</v>
      </c>
      <c r="AZ356" s="2" t="s">
        <v>3907</v>
      </c>
      <c r="BA356" s="2" t="s">
        <v>3908</v>
      </c>
    </row>
    <row r="357" spans="1:53" hidden="1" x14ac:dyDescent="0.2">
      <c r="A357" t="s">
        <v>3909</v>
      </c>
      <c r="B357" t="s">
        <v>248</v>
      </c>
      <c r="J357" t="s">
        <v>23</v>
      </c>
      <c r="K357" t="s">
        <v>23</v>
      </c>
      <c r="L357" t="s">
        <v>23</v>
      </c>
      <c r="M357" t="s">
        <v>23</v>
      </c>
      <c r="N357" t="s">
        <v>23</v>
      </c>
      <c r="O357" t="s">
        <v>23</v>
      </c>
      <c r="P357" t="s">
        <v>23</v>
      </c>
      <c r="Q357" t="s">
        <v>23</v>
      </c>
      <c r="R357" t="s">
        <v>23</v>
      </c>
      <c r="S357" t="s">
        <v>23</v>
      </c>
      <c r="T357" t="s">
        <v>23</v>
      </c>
      <c r="U357" t="s">
        <v>23</v>
      </c>
      <c r="V357">
        <v>0</v>
      </c>
      <c r="AH357">
        <v>6.2480000000000002</v>
      </c>
      <c r="AI357">
        <v>4.5860000000000003</v>
      </c>
      <c r="AJ357">
        <v>4.173</v>
      </c>
      <c r="AK357">
        <v>3.887</v>
      </c>
      <c r="AL357">
        <v>4.7</v>
      </c>
      <c r="AM357">
        <v>4.4000000000000004</v>
      </c>
      <c r="AN357">
        <v>4.5730000000000004</v>
      </c>
      <c r="AO357">
        <v>4.0090000000000003</v>
      </c>
      <c r="AP357">
        <v>4.5860000000000003</v>
      </c>
      <c r="AQ357">
        <v>4.7489999999999997</v>
      </c>
      <c r="AR357">
        <v>4.609</v>
      </c>
      <c r="AS357">
        <v>4.4249999999999998</v>
      </c>
      <c r="AT357">
        <v>4.1269999999999998</v>
      </c>
      <c r="AU357">
        <v>4.03</v>
      </c>
      <c r="AV357">
        <v>4.33</v>
      </c>
      <c r="AW357">
        <v>4.03</v>
      </c>
      <c r="AX357">
        <v>4.03</v>
      </c>
      <c r="AY357">
        <v>4.03</v>
      </c>
      <c r="AZ357">
        <v>4.03</v>
      </c>
      <c r="BA357">
        <v>4.03</v>
      </c>
    </row>
    <row r="358" spans="1:53" hidden="1" x14ac:dyDescent="0.2">
      <c r="A358" t="s">
        <v>3910</v>
      </c>
      <c r="B358" t="s">
        <v>250</v>
      </c>
      <c r="J358">
        <v>0</v>
      </c>
      <c r="K358">
        <v>0</v>
      </c>
      <c r="L358">
        <v>0</v>
      </c>
      <c r="M358">
        <v>0</v>
      </c>
      <c r="N358">
        <v>0</v>
      </c>
      <c r="O358">
        <v>0</v>
      </c>
      <c r="P358">
        <v>0</v>
      </c>
      <c r="Q358">
        <v>0</v>
      </c>
      <c r="R358">
        <v>0</v>
      </c>
      <c r="S358">
        <v>0</v>
      </c>
      <c r="T358">
        <v>0</v>
      </c>
      <c r="U358">
        <v>0</v>
      </c>
      <c r="V358">
        <v>0</v>
      </c>
      <c r="AH358">
        <v>0</v>
      </c>
      <c r="AI358">
        <v>0</v>
      </c>
      <c r="AJ358">
        <v>0</v>
      </c>
      <c r="AK358">
        <v>0</v>
      </c>
      <c r="AL358">
        <v>0</v>
      </c>
      <c r="AM358">
        <v>0</v>
      </c>
      <c r="AN358">
        <v>0</v>
      </c>
      <c r="AO358">
        <v>0</v>
      </c>
      <c r="AP358">
        <v>0</v>
      </c>
      <c r="AQ358">
        <v>0</v>
      </c>
      <c r="AR358">
        <v>0</v>
      </c>
      <c r="AS358">
        <v>0</v>
      </c>
      <c r="AT358">
        <v>0</v>
      </c>
      <c r="AU358">
        <v>0</v>
      </c>
      <c r="AV358">
        <v>0</v>
      </c>
      <c r="AW358">
        <v>0</v>
      </c>
      <c r="AX358">
        <v>0</v>
      </c>
      <c r="AY358">
        <v>0</v>
      </c>
      <c r="AZ358">
        <v>0</v>
      </c>
      <c r="BA358">
        <v>0</v>
      </c>
    </row>
    <row r="359" spans="1:53" hidden="1" x14ac:dyDescent="0.2">
      <c r="A359" t="s">
        <v>3911</v>
      </c>
      <c r="B359" t="s">
        <v>252</v>
      </c>
      <c r="J359">
        <v>0</v>
      </c>
      <c r="K359">
        <v>0</v>
      </c>
      <c r="L359">
        <v>0</v>
      </c>
      <c r="M359">
        <v>0</v>
      </c>
      <c r="N359">
        <v>0</v>
      </c>
      <c r="O359">
        <v>0</v>
      </c>
      <c r="P359">
        <v>0</v>
      </c>
      <c r="Q359">
        <v>0</v>
      </c>
      <c r="R359">
        <v>0</v>
      </c>
      <c r="S359">
        <v>0</v>
      </c>
      <c r="T359">
        <v>0</v>
      </c>
      <c r="U359">
        <v>0</v>
      </c>
      <c r="V359">
        <v>0</v>
      </c>
      <c r="AH359">
        <v>0</v>
      </c>
      <c r="AI359">
        <v>0</v>
      </c>
      <c r="AJ359">
        <v>0</v>
      </c>
      <c r="AK359">
        <v>0</v>
      </c>
      <c r="AL359">
        <v>0</v>
      </c>
      <c r="AM359">
        <v>0</v>
      </c>
      <c r="AN359">
        <v>0</v>
      </c>
      <c r="AO359">
        <v>0</v>
      </c>
      <c r="AP359">
        <v>0</v>
      </c>
      <c r="AQ359">
        <v>0</v>
      </c>
      <c r="AR359">
        <v>0</v>
      </c>
      <c r="AS359">
        <v>0</v>
      </c>
      <c r="AT359">
        <v>0</v>
      </c>
      <c r="AU359">
        <v>0</v>
      </c>
      <c r="AV359">
        <v>0</v>
      </c>
      <c r="AW359">
        <v>0</v>
      </c>
      <c r="AX359">
        <v>0</v>
      </c>
      <c r="AY359">
        <v>0</v>
      </c>
      <c r="AZ359">
        <v>0</v>
      </c>
      <c r="BA359">
        <v>0</v>
      </c>
    </row>
    <row r="360" spans="1:53" hidden="1" x14ac:dyDescent="0.2">
      <c r="A360" t="s">
        <v>3912</v>
      </c>
      <c r="B360" t="s">
        <v>254</v>
      </c>
      <c r="J360">
        <v>0</v>
      </c>
      <c r="K360">
        <v>0</v>
      </c>
      <c r="L360">
        <v>0</v>
      </c>
      <c r="M360">
        <v>0</v>
      </c>
      <c r="N360">
        <v>0</v>
      </c>
      <c r="O360">
        <v>0</v>
      </c>
      <c r="P360">
        <v>0</v>
      </c>
      <c r="Q360">
        <v>0</v>
      </c>
      <c r="R360">
        <v>0</v>
      </c>
      <c r="S360">
        <v>0</v>
      </c>
      <c r="T360">
        <v>0</v>
      </c>
      <c r="U360">
        <v>0</v>
      </c>
      <c r="V360">
        <v>0</v>
      </c>
      <c r="AH360">
        <v>0</v>
      </c>
      <c r="AI360">
        <v>0</v>
      </c>
      <c r="AJ360">
        <v>0</v>
      </c>
      <c r="AK360">
        <v>0</v>
      </c>
      <c r="AL360">
        <v>0</v>
      </c>
      <c r="AM360">
        <v>0</v>
      </c>
      <c r="AN360">
        <v>0</v>
      </c>
      <c r="AO360">
        <v>0</v>
      </c>
      <c r="AP360">
        <v>0</v>
      </c>
      <c r="AQ360">
        <v>0</v>
      </c>
      <c r="AR360">
        <v>0</v>
      </c>
      <c r="AS360">
        <v>0</v>
      </c>
      <c r="AT360">
        <v>0</v>
      </c>
      <c r="AU360">
        <v>0</v>
      </c>
      <c r="AV360">
        <v>0</v>
      </c>
      <c r="AW360">
        <v>0</v>
      </c>
      <c r="AX360">
        <v>0</v>
      </c>
      <c r="AY360">
        <v>0</v>
      </c>
      <c r="AZ360">
        <v>0</v>
      </c>
      <c r="BA360">
        <v>0</v>
      </c>
    </row>
    <row r="361" spans="1:53" hidden="1" x14ac:dyDescent="0.2">
      <c r="A361" t="s">
        <v>3913</v>
      </c>
      <c r="B361" t="s">
        <v>256</v>
      </c>
      <c r="J361">
        <v>0</v>
      </c>
      <c r="K361">
        <v>0</v>
      </c>
      <c r="L361">
        <v>0</v>
      </c>
      <c r="M361">
        <v>0</v>
      </c>
      <c r="N361">
        <v>0</v>
      </c>
      <c r="O361">
        <v>0</v>
      </c>
      <c r="P361">
        <v>0</v>
      </c>
      <c r="Q361">
        <v>0</v>
      </c>
      <c r="R361">
        <v>0</v>
      </c>
      <c r="S361">
        <v>0</v>
      </c>
      <c r="T361">
        <v>0</v>
      </c>
      <c r="U361">
        <v>0</v>
      </c>
      <c r="V361">
        <v>0</v>
      </c>
      <c r="AH361">
        <v>0.2</v>
      </c>
      <c r="AI361">
        <v>0.2</v>
      </c>
      <c r="AJ361">
        <v>0.2</v>
      </c>
      <c r="AK361">
        <v>0.2</v>
      </c>
      <c r="AL361">
        <v>0.2</v>
      </c>
      <c r="AM361">
        <v>0.2</v>
      </c>
      <c r="AN361">
        <v>0.32700000000000001</v>
      </c>
      <c r="AO361">
        <v>0.34499999999999997</v>
      </c>
      <c r="AP361">
        <v>0.34499999999999997</v>
      </c>
      <c r="AQ361">
        <v>0.34499999999999997</v>
      </c>
      <c r="AR361">
        <v>0.34499999999999997</v>
      </c>
      <c r="AS361">
        <v>0.43099999999999999</v>
      </c>
      <c r="AT361">
        <v>0.51700000000000002</v>
      </c>
      <c r="AU361">
        <v>0</v>
      </c>
      <c r="AV361">
        <v>0</v>
      </c>
      <c r="AW361">
        <v>0</v>
      </c>
      <c r="AX361">
        <v>0</v>
      </c>
      <c r="AY361">
        <v>0</v>
      </c>
      <c r="AZ361">
        <v>0</v>
      </c>
      <c r="BA361">
        <v>0</v>
      </c>
    </row>
    <row r="362" spans="1:53" hidden="1" x14ac:dyDescent="0.2">
      <c r="A362" t="s">
        <v>3914</v>
      </c>
      <c r="B362" t="s">
        <v>258</v>
      </c>
      <c r="J362">
        <v>283</v>
      </c>
      <c r="K362">
        <v>264</v>
      </c>
      <c r="L362">
        <v>306</v>
      </c>
      <c r="M362">
        <v>365</v>
      </c>
      <c r="N362">
        <v>450</v>
      </c>
      <c r="O362">
        <v>450</v>
      </c>
      <c r="P362">
        <v>513</v>
      </c>
      <c r="Q362">
        <v>508</v>
      </c>
      <c r="R362">
        <v>551</v>
      </c>
      <c r="S362">
        <v>596</v>
      </c>
      <c r="T362">
        <v>631</v>
      </c>
      <c r="U362">
        <v>658</v>
      </c>
      <c r="V362">
        <v>666</v>
      </c>
      <c r="W362" s="2" t="s">
        <v>1962</v>
      </c>
      <c r="X362">
        <v>697.93200000000002</v>
      </c>
      <c r="Y362">
        <v>770.06100000000004</v>
      </c>
      <c r="Z362">
        <v>760.68899999999996</v>
      </c>
      <c r="AA362" s="2" t="s">
        <v>1963</v>
      </c>
      <c r="AB362">
        <v>767.03499999999997</v>
      </c>
      <c r="AC362">
        <v>731.83699999999999</v>
      </c>
      <c r="AD362" s="2" t="s">
        <v>1964</v>
      </c>
      <c r="AE362" s="2" t="s">
        <v>1965</v>
      </c>
      <c r="AF362" s="2" t="s">
        <v>1966</v>
      </c>
      <c r="AG362" s="2" t="s">
        <v>1967</v>
      </c>
      <c r="AH362" s="2" t="s">
        <v>3915</v>
      </c>
      <c r="AI362" s="2" t="s">
        <v>3916</v>
      </c>
      <c r="AJ362" s="2" t="s">
        <v>3917</v>
      </c>
      <c r="AK362">
        <v>738.71209315068495</v>
      </c>
      <c r="AL362">
        <v>744.16948087431695</v>
      </c>
      <c r="AM362">
        <v>705.96010958904105</v>
      </c>
      <c r="AN362" s="2" t="s">
        <v>3918</v>
      </c>
      <c r="AO362" s="2" t="s">
        <v>3919</v>
      </c>
      <c r="AP362" s="2" t="s">
        <v>3920</v>
      </c>
      <c r="AQ362" s="2" t="s">
        <v>3921</v>
      </c>
      <c r="AR362" s="2" t="s">
        <v>3922</v>
      </c>
      <c r="AS362" s="2" t="s">
        <v>3923</v>
      </c>
      <c r="AT362" s="2" t="s">
        <v>3924</v>
      </c>
      <c r="AU362" s="2" t="s">
        <v>3925</v>
      </c>
      <c r="AV362" s="2" t="s">
        <v>3926</v>
      </c>
      <c r="AW362" s="2" t="s">
        <v>3927</v>
      </c>
      <c r="AX362" s="2" t="s">
        <v>3928</v>
      </c>
      <c r="AY362" s="2" t="s">
        <v>3929</v>
      </c>
      <c r="AZ362" s="2" t="s">
        <v>3930</v>
      </c>
      <c r="BA362" s="2" t="s">
        <v>3931</v>
      </c>
    </row>
    <row r="363" spans="1:53" hidden="1" x14ac:dyDescent="0.2">
      <c r="A363" t="s">
        <v>3932</v>
      </c>
      <c r="B363" t="s">
        <v>260</v>
      </c>
      <c r="J363">
        <v>0</v>
      </c>
      <c r="K363">
        <v>0</v>
      </c>
      <c r="L363">
        <v>0</v>
      </c>
      <c r="M363">
        <v>0</v>
      </c>
      <c r="N363">
        <v>0</v>
      </c>
      <c r="O363">
        <v>0</v>
      </c>
      <c r="P363">
        <v>0</v>
      </c>
      <c r="Q363">
        <v>0</v>
      </c>
      <c r="R363">
        <v>0</v>
      </c>
      <c r="S363">
        <v>0</v>
      </c>
      <c r="T363">
        <v>0</v>
      </c>
      <c r="U363">
        <v>0</v>
      </c>
      <c r="V363">
        <v>0</v>
      </c>
      <c r="AH363">
        <v>0</v>
      </c>
      <c r="AI363">
        <v>0</v>
      </c>
      <c r="AJ363">
        <v>0</v>
      </c>
      <c r="AK363">
        <v>0</v>
      </c>
      <c r="AL363">
        <v>0</v>
      </c>
      <c r="AM363">
        <v>0</v>
      </c>
      <c r="AN363">
        <v>0</v>
      </c>
      <c r="AO363">
        <v>0</v>
      </c>
      <c r="AP363">
        <v>0</v>
      </c>
      <c r="AQ363">
        <v>0</v>
      </c>
      <c r="AR363">
        <v>0</v>
      </c>
      <c r="AS363">
        <v>0</v>
      </c>
      <c r="AT363">
        <v>0</v>
      </c>
      <c r="AU363">
        <v>0</v>
      </c>
      <c r="AV363">
        <v>0</v>
      </c>
      <c r="AW363">
        <v>0</v>
      </c>
      <c r="AX363">
        <v>0</v>
      </c>
      <c r="AY363">
        <v>0</v>
      </c>
      <c r="AZ363">
        <v>0</v>
      </c>
      <c r="BA363">
        <v>0</v>
      </c>
    </row>
    <row r="364" spans="1:53" hidden="1" x14ac:dyDescent="0.2">
      <c r="A364" t="s">
        <v>3933</v>
      </c>
      <c r="B364" t="s">
        <v>262</v>
      </c>
      <c r="J364">
        <v>0</v>
      </c>
      <c r="K364">
        <v>0</v>
      </c>
      <c r="L364">
        <v>0</v>
      </c>
      <c r="M364">
        <v>0</v>
      </c>
      <c r="N364">
        <v>0</v>
      </c>
      <c r="O364">
        <v>0</v>
      </c>
      <c r="P364">
        <v>0</v>
      </c>
      <c r="Q364">
        <v>0</v>
      </c>
      <c r="R364">
        <v>0</v>
      </c>
      <c r="S364">
        <v>0</v>
      </c>
      <c r="T364">
        <v>0</v>
      </c>
      <c r="U364">
        <v>0</v>
      </c>
      <c r="V364">
        <v>0</v>
      </c>
      <c r="AH364">
        <v>0</v>
      </c>
      <c r="AI364">
        <v>0</v>
      </c>
      <c r="AJ364">
        <v>0</v>
      </c>
      <c r="AK364">
        <v>0</v>
      </c>
      <c r="AL364">
        <v>0</v>
      </c>
      <c r="AM364">
        <v>0</v>
      </c>
      <c r="AN364">
        <v>0</v>
      </c>
      <c r="AO364">
        <v>0</v>
      </c>
      <c r="AP364">
        <v>0</v>
      </c>
      <c r="AQ364">
        <v>0</v>
      </c>
      <c r="AR364">
        <v>0</v>
      </c>
      <c r="AS364">
        <v>0</v>
      </c>
      <c r="AT364">
        <v>0</v>
      </c>
      <c r="AU364">
        <v>0</v>
      </c>
      <c r="AV364">
        <v>0</v>
      </c>
      <c r="AW364">
        <v>0</v>
      </c>
      <c r="AX364">
        <v>0</v>
      </c>
      <c r="AY364">
        <v>0</v>
      </c>
      <c r="AZ364">
        <v>0</v>
      </c>
      <c r="BA364">
        <v>0</v>
      </c>
    </row>
    <row r="365" spans="1:53" hidden="1" x14ac:dyDescent="0.2">
      <c r="A365" t="s">
        <v>3934</v>
      </c>
      <c r="B365" t="s">
        <v>264</v>
      </c>
      <c r="J365">
        <v>0</v>
      </c>
      <c r="K365">
        <v>0</v>
      </c>
      <c r="L365">
        <v>0</v>
      </c>
      <c r="M365">
        <v>0</v>
      </c>
      <c r="N365">
        <v>0</v>
      </c>
      <c r="O365">
        <v>0</v>
      </c>
      <c r="P365">
        <v>0</v>
      </c>
      <c r="Q365">
        <v>0</v>
      </c>
      <c r="R365">
        <v>0</v>
      </c>
      <c r="S365">
        <v>0</v>
      </c>
      <c r="T365">
        <v>0</v>
      </c>
      <c r="U365">
        <v>0</v>
      </c>
      <c r="V365">
        <v>0</v>
      </c>
      <c r="AH365">
        <v>0</v>
      </c>
      <c r="AI365">
        <v>0.04</v>
      </c>
      <c r="AJ365">
        <v>0.04</v>
      </c>
      <c r="AK365">
        <v>0.02</v>
      </c>
      <c r="AL365">
        <v>0.02</v>
      </c>
      <c r="AM365">
        <v>0.02</v>
      </c>
      <c r="AN365">
        <v>0</v>
      </c>
      <c r="AO365">
        <v>0</v>
      </c>
      <c r="AP365">
        <v>0</v>
      </c>
      <c r="AQ365">
        <v>0</v>
      </c>
      <c r="AR365">
        <v>0</v>
      </c>
      <c r="AS365">
        <v>0</v>
      </c>
      <c r="AT365">
        <v>0</v>
      </c>
      <c r="AU365">
        <v>0</v>
      </c>
      <c r="AV365">
        <v>0</v>
      </c>
      <c r="AW365">
        <v>0</v>
      </c>
      <c r="AX365">
        <v>0</v>
      </c>
      <c r="AY365">
        <v>0</v>
      </c>
      <c r="AZ365">
        <v>0</v>
      </c>
      <c r="BA365">
        <v>0</v>
      </c>
    </row>
    <row r="366" spans="1:53" hidden="1" x14ac:dyDescent="0.2">
      <c r="A366" t="s">
        <v>3935</v>
      </c>
      <c r="B366" t="s">
        <v>266</v>
      </c>
      <c r="J366">
        <v>0</v>
      </c>
      <c r="K366">
        <v>0</v>
      </c>
      <c r="L366">
        <v>0</v>
      </c>
      <c r="M366">
        <v>0</v>
      </c>
      <c r="N366">
        <v>0</v>
      </c>
      <c r="O366">
        <v>0</v>
      </c>
      <c r="P366">
        <v>0</v>
      </c>
      <c r="Q366">
        <v>0</v>
      </c>
      <c r="R366">
        <v>0</v>
      </c>
      <c r="S366">
        <v>0</v>
      </c>
      <c r="T366">
        <v>0</v>
      </c>
      <c r="U366">
        <v>0</v>
      </c>
      <c r="V366">
        <v>0</v>
      </c>
      <c r="AH366">
        <v>0</v>
      </c>
      <c r="AI366">
        <v>0</v>
      </c>
      <c r="AJ366">
        <v>0</v>
      </c>
      <c r="AK366">
        <v>0</v>
      </c>
      <c r="AL366">
        <v>0</v>
      </c>
      <c r="AM366">
        <v>0</v>
      </c>
      <c r="AN366">
        <v>0</v>
      </c>
      <c r="AO366">
        <v>0</v>
      </c>
      <c r="AP366">
        <v>0</v>
      </c>
      <c r="AQ366">
        <v>0</v>
      </c>
      <c r="AR366">
        <v>0</v>
      </c>
      <c r="AS366">
        <v>0</v>
      </c>
      <c r="AT366">
        <v>0</v>
      </c>
      <c r="AU366">
        <v>0</v>
      </c>
      <c r="AV366">
        <v>0</v>
      </c>
      <c r="AW366">
        <v>0</v>
      </c>
      <c r="AX366">
        <v>0</v>
      </c>
      <c r="AY366">
        <v>0</v>
      </c>
      <c r="AZ366">
        <v>0</v>
      </c>
      <c r="BA366">
        <v>0</v>
      </c>
    </row>
    <row r="367" spans="1:53" hidden="1" x14ac:dyDescent="0.2">
      <c r="A367" t="s">
        <v>3936</v>
      </c>
      <c r="B367" t="s">
        <v>268</v>
      </c>
      <c r="J367">
        <v>0</v>
      </c>
      <c r="K367">
        <v>0</v>
      </c>
      <c r="L367">
        <v>0</v>
      </c>
      <c r="M367">
        <v>0</v>
      </c>
      <c r="N367">
        <v>0</v>
      </c>
      <c r="O367">
        <v>0</v>
      </c>
      <c r="P367">
        <v>0</v>
      </c>
      <c r="Q367">
        <v>0</v>
      </c>
      <c r="R367">
        <v>0</v>
      </c>
      <c r="S367">
        <v>0</v>
      </c>
      <c r="T367">
        <v>0</v>
      </c>
      <c r="U367">
        <v>0</v>
      </c>
      <c r="V367">
        <v>0</v>
      </c>
      <c r="AH367">
        <v>0</v>
      </c>
      <c r="AI367">
        <v>0</v>
      </c>
      <c r="AJ367" s="2" t="s">
        <v>1991</v>
      </c>
      <c r="AK367" s="2" t="s">
        <v>1992</v>
      </c>
      <c r="AL367" s="2" t="s">
        <v>1993</v>
      </c>
      <c r="AM367" s="2" t="s">
        <v>1994</v>
      </c>
      <c r="AN367">
        <v>8.2322328767123292</v>
      </c>
      <c r="AO367" s="2" t="s">
        <v>1995</v>
      </c>
      <c r="AP367" s="2" t="s">
        <v>1996</v>
      </c>
      <c r="AQ367" s="2" t="s">
        <v>1997</v>
      </c>
      <c r="AR367" s="2" t="s">
        <v>1998</v>
      </c>
      <c r="AS367" s="2" t="s">
        <v>1999</v>
      </c>
      <c r="AT367" s="2" t="s">
        <v>2000</v>
      </c>
      <c r="AU367">
        <v>0</v>
      </c>
      <c r="AV367">
        <v>0</v>
      </c>
      <c r="AW367">
        <v>0</v>
      </c>
      <c r="AX367">
        <v>0</v>
      </c>
      <c r="AY367">
        <v>0</v>
      </c>
      <c r="AZ367">
        <v>0</v>
      </c>
      <c r="BA367">
        <v>0</v>
      </c>
    </row>
    <row r="368" spans="1:53" hidden="1" x14ac:dyDescent="0.2">
      <c r="A368" t="s">
        <v>3937</v>
      </c>
      <c r="B368" t="s">
        <v>270</v>
      </c>
      <c r="J368">
        <v>0</v>
      </c>
      <c r="K368">
        <v>0</v>
      </c>
      <c r="L368">
        <v>0</v>
      </c>
      <c r="M368">
        <v>0</v>
      </c>
      <c r="N368">
        <v>0</v>
      </c>
      <c r="O368">
        <v>0</v>
      </c>
      <c r="P368">
        <v>0</v>
      </c>
      <c r="Q368">
        <v>0</v>
      </c>
      <c r="R368">
        <v>0</v>
      </c>
      <c r="S368">
        <v>0</v>
      </c>
      <c r="T368">
        <v>0</v>
      </c>
      <c r="U368">
        <v>0</v>
      </c>
      <c r="V368">
        <v>0</v>
      </c>
      <c r="AH368">
        <v>0</v>
      </c>
      <c r="AI368">
        <v>0</v>
      </c>
      <c r="AJ368">
        <v>0</v>
      </c>
      <c r="AK368">
        <v>0</v>
      </c>
      <c r="AL368">
        <v>0</v>
      </c>
      <c r="AM368">
        <v>0</v>
      </c>
      <c r="AN368">
        <v>0.51700000000000002</v>
      </c>
      <c r="AO368">
        <v>0.48199999999999998</v>
      </c>
      <c r="AP368">
        <v>0.43099999999999999</v>
      </c>
      <c r="AQ368">
        <v>0.41399999999999998</v>
      </c>
      <c r="AR368">
        <v>0.60299999999999998</v>
      </c>
      <c r="AS368">
        <v>0.51700000000000002</v>
      </c>
      <c r="AT368">
        <v>0.51700000000000002</v>
      </c>
      <c r="AU368">
        <v>0</v>
      </c>
      <c r="AV368">
        <v>0</v>
      </c>
      <c r="AW368">
        <v>0</v>
      </c>
      <c r="AX368">
        <v>0</v>
      </c>
      <c r="AY368">
        <v>0</v>
      </c>
      <c r="AZ368">
        <v>0</v>
      </c>
      <c r="BA368">
        <v>0</v>
      </c>
    </row>
    <row r="369" spans="1:53" hidden="1" x14ac:dyDescent="0.2">
      <c r="A369" t="s">
        <v>3938</v>
      </c>
      <c r="B369" t="s">
        <v>272</v>
      </c>
      <c r="C369" s="2" t="s">
        <v>2003</v>
      </c>
      <c r="D369" s="2" t="s">
        <v>2004</v>
      </c>
      <c r="E369">
        <v>705.05479452054794</v>
      </c>
      <c r="F369" s="2" t="s">
        <v>2005</v>
      </c>
      <c r="G369" s="2" t="s">
        <v>2006</v>
      </c>
      <c r="H369" s="2" t="s">
        <v>2007</v>
      </c>
      <c r="I369" s="2" t="s">
        <v>2008</v>
      </c>
      <c r="J369" s="2" t="s">
        <v>2009</v>
      </c>
      <c r="K369" s="2" t="s">
        <v>2010</v>
      </c>
      <c r="L369" s="2" t="s">
        <v>2011</v>
      </c>
      <c r="M369" s="2" t="s">
        <v>2012</v>
      </c>
      <c r="N369" s="2" t="s">
        <v>2013</v>
      </c>
      <c r="O369" s="2" t="s">
        <v>2014</v>
      </c>
      <c r="P369" s="2" t="s">
        <v>2015</v>
      </c>
      <c r="Q369" s="2" t="s">
        <v>2016</v>
      </c>
      <c r="R369" s="2" t="s">
        <v>2017</v>
      </c>
      <c r="S369" s="2" t="s">
        <v>2018</v>
      </c>
      <c r="T369" s="2" t="s">
        <v>2019</v>
      </c>
      <c r="U369" s="2" t="s">
        <v>2020</v>
      </c>
      <c r="V369" s="2" t="s">
        <v>2021</v>
      </c>
      <c r="W369" s="2" t="s">
        <v>2022</v>
      </c>
      <c r="X369" s="2" t="s">
        <v>2023</v>
      </c>
      <c r="Y369" s="2" t="s">
        <v>2024</v>
      </c>
      <c r="Z369" s="2" t="s">
        <v>2025</v>
      </c>
      <c r="AA369" s="2" t="s">
        <v>2026</v>
      </c>
      <c r="AB369" s="2" t="s">
        <v>2027</v>
      </c>
      <c r="AC369" s="2" t="s">
        <v>2028</v>
      </c>
      <c r="AD369" s="2" t="s">
        <v>2029</v>
      </c>
      <c r="AE369" s="2" t="s">
        <v>2030</v>
      </c>
      <c r="AF369" s="2" t="s">
        <v>2031</v>
      </c>
      <c r="AG369" s="2" t="s">
        <v>2032</v>
      </c>
      <c r="AH369" s="2" t="s">
        <v>3939</v>
      </c>
      <c r="AI369" s="2" t="s">
        <v>3940</v>
      </c>
      <c r="AJ369" s="2" t="s">
        <v>3941</v>
      </c>
      <c r="AK369" s="2" t="s">
        <v>3942</v>
      </c>
      <c r="AL369" s="2" t="s">
        <v>3943</v>
      </c>
      <c r="AM369" s="2" t="s">
        <v>3944</v>
      </c>
      <c r="AN369" s="2" t="s">
        <v>3945</v>
      </c>
      <c r="AO369" s="2" t="s">
        <v>3946</v>
      </c>
      <c r="AP369" s="2" t="s">
        <v>3947</v>
      </c>
      <c r="AQ369" s="2" t="s">
        <v>3948</v>
      </c>
      <c r="AR369">
        <v>2788.7739726027398</v>
      </c>
      <c r="AS369" s="2" t="s">
        <v>3949</v>
      </c>
      <c r="AT369" s="2" t="s">
        <v>3950</v>
      </c>
      <c r="AU369" s="2" t="s">
        <v>3951</v>
      </c>
      <c r="AV369" s="2" t="s">
        <v>3952</v>
      </c>
      <c r="AW369" s="2" t="s">
        <v>3953</v>
      </c>
      <c r="AX369" s="2" t="s">
        <v>3954</v>
      </c>
      <c r="AY369" s="2" t="s">
        <v>3955</v>
      </c>
      <c r="AZ369" s="2" t="s">
        <v>3956</v>
      </c>
      <c r="BA369" s="2" t="s">
        <v>3957</v>
      </c>
    </row>
    <row r="370" spans="1:53" hidden="1" x14ac:dyDescent="0.2">
      <c r="A370" t="s">
        <v>433</v>
      </c>
      <c r="B370" t="s">
        <v>274</v>
      </c>
    </row>
    <row r="371" spans="1:53" hidden="1" x14ac:dyDescent="0.2">
      <c r="A371" t="s">
        <v>3958</v>
      </c>
      <c r="B371" t="s">
        <v>276</v>
      </c>
      <c r="J371" t="s">
        <v>23</v>
      </c>
      <c r="K371" t="s">
        <v>23</v>
      </c>
      <c r="L371" t="s">
        <v>23</v>
      </c>
      <c r="M371" t="s">
        <v>23</v>
      </c>
      <c r="N371" t="s">
        <v>23</v>
      </c>
      <c r="O371" t="s">
        <v>23</v>
      </c>
      <c r="P371" t="s">
        <v>23</v>
      </c>
      <c r="Q371" t="s">
        <v>23</v>
      </c>
      <c r="R371" t="s">
        <v>23</v>
      </c>
      <c r="S371" t="s">
        <v>23</v>
      </c>
      <c r="T371" t="s">
        <v>23</v>
      </c>
      <c r="U371" t="s">
        <v>23</v>
      </c>
      <c r="V371">
        <v>0</v>
      </c>
      <c r="AH371">
        <v>0</v>
      </c>
      <c r="AI371">
        <v>0</v>
      </c>
      <c r="AJ371">
        <v>0</v>
      </c>
      <c r="AK371">
        <v>0</v>
      </c>
      <c r="AL371">
        <v>0</v>
      </c>
      <c r="AM371">
        <v>0</v>
      </c>
      <c r="AN371">
        <v>0</v>
      </c>
      <c r="AO371">
        <v>0</v>
      </c>
      <c r="AP371">
        <v>0</v>
      </c>
      <c r="AQ371">
        <v>0</v>
      </c>
      <c r="AR371">
        <v>0</v>
      </c>
      <c r="AS371">
        <v>0</v>
      </c>
      <c r="AT371">
        <v>0</v>
      </c>
      <c r="AU371">
        <v>0</v>
      </c>
      <c r="AV371">
        <v>0</v>
      </c>
      <c r="AW371">
        <v>0</v>
      </c>
      <c r="AX371">
        <v>0</v>
      </c>
      <c r="AY371">
        <v>0</v>
      </c>
      <c r="AZ371">
        <v>0</v>
      </c>
      <c r="BA371">
        <v>0</v>
      </c>
    </row>
    <row r="372" spans="1:53" hidden="1" x14ac:dyDescent="0.2">
      <c r="A372" t="s">
        <v>3959</v>
      </c>
      <c r="B372" t="s">
        <v>278</v>
      </c>
      <c r="J372">
        <v>0</v>
      </c>
      <c r="K372">
        <v>0</v>
      </c>
      <c r="L372">
        <v>0</v>
      </c>
      <c r="M372">
        <v>0</v>
      </c>
      <c r="N372">
        <v>0</v>
      </c>
      <c r="O372">
        <v>0</v>
      </c>
      <c r="P372">
        <v>0</v>
      </c>
      <c r="Q372">
        <v>0</v>
      </c>
      <c r="R372">
        <v>0</v>
      </c>
      <c r="S372">
        <v>0</v>
      </c>
      <c r="T372">
        <v>0</v>
      </c>
      <c r="U372">
        <v>0</v>
      </c>
      <c r="V372">
        <v>0</v>
      </c>
      <c r="AD372">
        <v>0.18</v>
      </c>
      <c r="AE372">
        <v>0.2</v>
      </c>
      <c r="AF372">
        <v>0.38</v>
      </c>
      <c r="AG372">
        <v>0.5</v>
      </c>
      <c r="AH372">
        <v>0.59799999999999998</v>
      </c>
      <c r="AI372">
        <v>0.54</v>
      </c>
      <c r="AJ372">
        <v>1.04</v>
      </c>
      <c r="AK372">
        <v>2.3199999999999998</v>
      </c>
      <c r="AL372">
        <v>3.2080000000000002</v>
      </c>
      <c r="AM372">
        <v>5.1230000000000002</v>
      </c>
      <c r="AN372">
        <v>5.976</v>
      </c>
      <c r="AO372" s="2" t="s">
        <v>2054</v>
      </c>
      <c r="AP372">
        <v>9.9345081967213105</v>
      </c>
      <c r="AQ372" s="2" t="s">
        <v>2055</v>
      </c>
      <c r="AR372" s="2" t="s">
        <v>2056</v>
      </c>
      <c r="AS372" s="2" t="s">
        <v>2057</v>
      </c>
      <c r="AT372" s="2" t="s">
        <v>2058</v>
      </c>
      <c r="AU372">
        <v>20</v>
      </c>
      <c r="AV372" s="2" t="s">
        <v>2059</v>
      </c>
      <c r="AW372" s="2" t="s">
        <v>2060</v>
      </c>
      <c r="AX372" s="2" t="s">
        <v>2061</v>
      </c>
      <c r="AY372" s="2" t="s">
        <v>2062</v>
      </c>
      <c r="AZ372" s="2" t="s">
        <v>9371</v>
      </c>
      <c r="BA372" s="2" t="s">
        <v>2063</v>
      </c>
    </row>
    <row r="373" spans="1:53" hidden="1" x14ac:dyDescent="0.2">
      <c r="A373" t="s">
        <v>3960</v>
      </c>
      <c r="B373" t="s">
        <v>280</v>
      </c>
      <c r="J373" t="s">
        <v>23</v>
      </c>
      <c r="K373" t="s">
        <v>23</v>
      </c>
      <c r="L373" t="s">
        <v>23</v>
      </c>
      <c r="M373" t="s">
        <v>23</v>
      </c>
      <c r="N373" t="s">
        <v>23</v>
      </c>
      <c r="O373" t="s">
        <v>23</v>
      </c>
      <c r="P373" t="s">
        <v>23</v>
      </c>
      <c r="Q373" t="s">
        <v>23</v>
      </c>
      <c r="R373" t="s">
        <v>23</v>
      </c>
      <c r="S373" t="s">
        <v>23</v>
      </c>
      <c r="T373" t="s">
        <v>23</v>
      </c>
      <c r="U373" t="s">
        <v>23</v>
      </c>
      <c r="V373" t="s">
        <v>23</v>
      </c>
      <c r="AH373" t="s">
        <v>23</v>
      </c>
      <c r="AI373" t="s">
        <v>23</v>
      </c>
      <c r="AJ373">
        <v>0</v>
      </c>
      <c r="AK373">
        <v>0</v>
      </c>
      <c r="AL373">
        <v>0</v>
      </c>
      <c r="AM373">
        <v>0</v>
      </c>
      <c r="AN373">
        <v>0</v>
      </c>
      <c r="AO373">
        <v>0</v>
      </c>
      <c r="AP373">
        <v>0</v>
      </c>
      <c r="AQ373">
        <v>0</v>
      </c>
      <c r="AR373">
        <v>0</v>
      </c>
      <c r="AS373">
        <v>0</v>
      </c>
      <c r="AT373">
        <v>0</v>
      </c>
      <c r="AU373">
        <v>0</v>
      </c>
      <c r="AV373">
        <v>0</v>
      </c>
      <c r="AW373">
        <v>0</v>
      </c>
      <c r="AX373">
        <v>0</v>
      </c>
      <c r="AY373">
        <v>0</v>
      </c>
      <c r="AZ373">
        <v>0</v>
      </c>
      <c r="BA373">
        <v>0</v>
      </c>
    </row>
    <row r="374" spans="1:53" hidden="1" x14ac:dyDescent="0.2">
      <c r="A374" t="s">
        <v>3961</v>
      </c>
      <c r="B374" t="s">
        <v>282</v>
      </c>
      <c r="J374">
        <v>0</v>
      </c>
      <c r="K374">
        <v>0</v>
      </c>
      <c r="L374">
        <v>0</v>
      </c>
      <c r="M374">
        <v>0</v>
      </c>
      <c r="N374">
        <v>0</v>
      </c>
      <c r="O374">
        <v>0</v>
      </c>
      <c r="P374">
        <v>0</v>
      </c>
      <c r="Q374">
        <v>0</v>
      </c>
      <c r="R374">
        <v>0</v>
      </c>
      <c r="S374">
        <v>0</v>
      </c>
      <c r="T374">
        <v>0</v>
      </c>
      <c r="U374">
        <v>0</v>
      </c>
      <c r="V374">
        <v>0</v>
      </c>
      <c r="AH374">
        <v>0</v>
      </c>
      <c r="AI374">
        <v>0</v>
      </c>
      <c r="AJ374">
        <v>0</v>
      </c>
      <c r="AK374">
        <v>0</v>
      </c>
      <c r="AL374">
        <v>0</v>
      </c>
      <c r="AM374">
        <v>0</v>
      </c>
      <c r="AN374">
        <v>0</v>
      </c>
      <c r="AO374">
        <v>0</v>
      </c>
      <c r="AP374">
        <v>0</v>
      </c>
      <c r="AQ374">
        <v>0</v>
      </c>
      <c r="AR374">
        <v>0</v>
      </c>
      <c r="AS374">
        <v>0</v>
      </c>
      <c r="AT374">
        <v>0</v>
      </c>
      <c r="AU374">
        <v>0</v>
      </c>
      <c r="AV374">
        <v>0</v>
      </c>
      <c r="AW374">
        <v>0</v>
      </c>
      <c r="AX374">
        <v>0</v>
      </c>
      <c r="AY374">
        <v>0</v>
      </c>
      <c r="AZ374">
        <v>0</v>
      </c>
      <c r="BA374">
        <v>0</v>
      </c>
    </row>
    <row r="375" spans="1:53" hidden="1" x14ac:dyDescent="0.2">
      <c r="A375" t="s">
        <v>3962</v>
      </c>
      <c r="B375" t="s">
        <v>284</v>
      </c>
      <c r="J375">
        <v>1</v>
      </c>
      <c r="K375">
        <v>1</v>
      </c>
      <c r="L375">
        <v>1</v>
      </c>
      <c r="M375">
        <v>1</v>
      </c>
      <c r="N375">
        <v>1</v>
      </c>
      <c r="O375">
        <v>1</v>
      </c>
      <c r="P375">
        <v>0.5</v>
      </c>
      <c r="Q375">
        <v>0.4</v>
      </c>
      <c r="R375">
        <v>0.4</v>
      </c>
      <c r="S375">
        <v>0.3</v>
      </c>
      <c r="T375">
        <v>0.3</v>
      </c>
      <c r="U375">
        <v>0.3</v>
      </c>
      <c r="V375">
        <v>0.2</v>
      </c>
      <c r="W375">
        <v>1</v>
      </c>
      <c r="X375">
        <v>1</v>
      </c>
      <c r="Y375">
        <v>1</v>
      </c>
      <c r="Z375">
        <v>1</v>
      </c>
      <c r="AA375">
        <v>1</v>
      </c>
      <c r="AB375">
        <v>1</v>
      </c>
      <c r="AC375">
        <v>0.25800000000000001</v>
      </c>
      <c r="AD375">
        <v>0.27900000000000003</v>
      </c>
      <c r="AE375">
        <v>0.216</v>
      </c>
      <c r="AF375">
        <v>0.13</v>
      </c>
      <c r="AG375">
        <v>0.23599999999999999</v>
      </c>
      <c r="AH375">
        <v>5.6440000000000001</v>
      </c>
      <c r="AI375">
        <v>0.14000000000000001</v>
      </c>
      <c r="AJ375">
        <v>0.2</v>
      </c>
      <c r="AK375">
        <v>0.22</v>
      </c>
      <c r="AL375">
        <v>0.18</v>
      </c>
      <c r="AM375">
        <v>0.16</v>
      </c>
      <c r="AN375">
        <v>0.2</v>
      </c>
      <c r="AO375">
        <v>0.2</v>
      </c>
      <c r="AP375">
        <v>0.14000000000000001</v>
      </c>
      <c r="AQ375">
        <v>0.16</v>
      </c>
      <c r="AR375">
        <v>0.16</v>
      </c>
      <c r="AS375">
        <v>0.16</v>
      </c>
      <c r="AT375">
        <v>0.16</v>
      </c>
      <c r="AU375">
        <v>2.5000000000000001E-2</v>
      </c>
      <c r="AV375">
        <v>0.1</v>
      </c>
      <c r="AW375">
        <v>7.0000000000000007E-2</v>
      </c>
      <c r="AX375">
        <v>0.05</v>
      </c>
      <c r="AY375">
        <v>2.5000000000000001E-2</v>
      </c>
      <c r="AZ375">
        <v>2.5000000000000001E-2</v>
      </c>
      <c r="BA375">
        <v>2.5000000000000001E-2</v>
      </c>
    </row>
    <row r="376" spans="1:53" hidden="1" x14ac:dyDescent="0.2">
      <c r="A376" t="s">
        <v>3963</v>
      </c>
      <c r="B376" t="s">
        <v>286</v>
      </c>
      <c r="J376">
        <v>0</v>
      </c>
      <c r="K376">
        <v>0</v>
      </c>
      <c r="L376">
        <v>0</v>
      </c>
      <c r="M376">
        <v>0</v>
      </c>
      <c r="N376">
        <v>0</v>
      </c>
      <c r="O376">
        <v>0</v>
      </c>
      <c r="P376">
        <v>0</v>
      </c>
      <c r="Q376">
        <v>0</v>
      </c>
      <c r="R376">
        <v>0</v>
      </c>
      <c r="S376">
        <v>0</v>
      </c>
      <c r="T376">
        <v>0</v>
      </c>
      <c r="U376">
        <v>0</v>
      </c>
      <c r="V376">
        <v>0</v>
      </c>
      <c r="AH376">
        <v>0</v>
      </c>
      <c r="AI376">
        <v>0</v>
      </c>
      <c r="AJ376">
        <v>0</v>
      </c>
      <c r="AK376">
        <v>0</v>
      </c>
      <c r="AL376">
        <v>0</v>
      </c>
      <c r="AM376">
        <v>0.02</v>
      </c>
      <c r="AN376">
        <v>0</v>
      </c>
      <c r="AO376">
        <v>0</v>
      </c>
      <c r="AP376">
        <v>0.02</v>
      </c>
      <c r="AQ376">
        <v>0.03</v>
      </c>
      <c r="AR376">
        <v>0.04</v>
      </c>
      <c r="AS376">
        <v>0.16</v>
      </c>
      <c r="AT376">
        <v>0.28199999999999997</v>
      </c>
      <c r="AU376">
        <v>0</v>
      </c>
      <c r="AV376">
        <v>0</v>
      </c>
      <c r="AW376">
        <v>0</v>
      </c>
      <c r="AX376">
        <v>0</v>
      </c>
      <c r="AY376">
        <v>0</v>
      </c>
      <c r="AZ376">
        <v>0</v>
      </c>
      <c r="BA376">
        <v>0</v>
      </c>
    </row>
    <row r="377" spans="1:53" hidden="1" x14ac:dyDescent="0.2">
      <c r="A377" t="s">
        <v>3964</v>
      </c>
      <c r="B377" t="s">
        <v>288</v>
      </c>
      <c r="J377" t="s">
        <v>23</v>
      </c>
      <c r="K377" t="s">
        <v>23</v>
      </c>
      <c r="L377" t="s">
        <v>23</v>
      </c>
      <c r="M377" t="s">
        <v>23</v>
      </c>
      <c r="N377" t="s">
        <v>23</v>
      </c>
      <c r="O377" t="s">
        <v>23</v>
      </c>
      <c r="P377" t="s">
        <v>23</v>
      </c>
      <c r="Q377" t="s">
        <v>23</v>
      </c>
      <c r="R377" t="s">
        <v>23</v>
      </c>
      <c r="S377" t="s">
        <v>23</v>
      </c>
      <c r="T377">
        <v>0</v>
      </c>
      <c r="U377">
        <v>0</v>
      </c>
      <c r="V377">
        <v>0</v>
      </c>
      <c r="AH377">
        <v>0</v>
      </c>
      <c r="AI377">
        <v>0</v>
      </c>
      <c r="AJ377">
        <v>0</v>
      </c>
      <c r="AK377">
        <v>0</v>
      </c>
      <c r="AL377">
        <v>0</v>
      </c>
      <c r="AM377">
        <v>0</v>
      </c>
      <c r="AN377">
        <v>0</v>
      </c>
      <c r="AO377">
        <v>0</v>
      </c>
      <c r="AP377">
        <v>0</v>
      </c>
      <c r="AQ377">
        <v>0</v>
      </c>
      <c r="AR377">
        <v>0</v>
      </c>
      <c r="AS377">
        <v>0</v>
      </c>
      <c r="AT377">
        <v>0</v>
      </c>
      <c r="AU377">
        <v>0</v>
      </c>
      <c r="AV377">
        <v>0</v>
      </c>
      <c r="AW377">
        <v>0</v>
      </c>
      <c r="AX377">
        <v>0</v>
      </c>
      <c r="AY377">
        <v>0</v>
      </c>
      <c r="AZ377">
        <v>0</v>
      </c>
      <c r="BA377">
        <v>0</v>
      </c>
    </row>
    <row r="378" spans="1:53" hidden="1" x14ac:dyDescent="0.2">
      <c r="A378" t="s">
        <v>3965</v>
      </c>
      <c r="B378" t="s">
        <v>290</v>
      </c>
      <c r="J378">
        <v>0</v>
      </c>
      <c r="K378">
        <v>0</v>
      </c>
      <c r="L378">
        <v>0</v>
      </c>
      <c r="M378">
        <v>0</v>
      </c>
      <c r="N378">
        <v>0</v>
      </c>
      <c r="O378">
        <v>0</v>
      </c>
      <c r="P378">
        <v>0</v>
      </c>
      <c r="Q378">
        <v>0</v>
      </c>
      <c r="R378">
        <v>0</v>
      </c>
      <c r="S378">
        <v>0</v>
      </c>
      <c r="T378">
        <v>0</v>
      </c>
      <c r="U378">
        <v>0</v>
      </c>
      <c r="V378">
        <v>0</v>
      </c>
      <c r="AH378">
        <v>0</v>
      </c>
      <c r="AI378">
        <v>0</v>
      </c>
      <c r="AJ378">
        <v>0</v>
      </c>
      <c r="AK378">
        <v>0</v>
      </c>
      <c r="AL378">
        <v>0</v>
      </c>
      <c r="AM378">
        <v>0</v>
      </c>
      <c r="AN378">
        <v>0</v>
      </c>
      <c r="AO378">
        <v>0</v>
      </c>
      <c r="AP378">
        <v>0</v>
      </c>
      <c r="AQ378">
        <v>0</v>
      </c>
      <c r="AR378">
        <v>0</v>
      </c>
      <c r="AS378">
        <v>0</v>
      </c>
      <c r="AT378">
        <v>0</v>
      </c>
      <c r="AU378">
        <v>0</v>
      </c>
      <c r="AV378">
        <v>0</v>
      </c>
      <c r="AW378">
        <v>0</v>
      </c>
      <c r="AX378">
        <v>0</v>
      </c>
      <c r="AY378">
        <v>0</v>
      </c>
      <c r="AZ378">
        <v>0</v>
      </c>
      <c r="BA378">
        <v>0</v>
      </c>
    </row>
    <row r="379" spans="1:53" hidden="1" x14ac:dyDescent="0.2">
      <c r="A379" t="s">
        <v>3966</v>
      </c>
      <c r="B379" t="s">
        <v>292</v>
      </c>
      <c r="J379">
        <v>0</v>
      </c>
      <c r="K379">
        <v>0</v>
      </c>
      <c r="L379">
        <v>0</v>
      </c>
      <c r="M379">
        <v>0</v>
      </c>
      <c r="N379">
        <v>0</v>
      </c>
      <c r="O379">
        <v>0</v>
      </c>
      <c r="P379">
        <v>0</v>
      </c>
      <c r="Q379">
        <v>0</v>
      </c>
      <c r="R379">
        <v>0</v>
      </c>
      <c r="S379">
        <v>0</v>
      </c>
      <c r="T379">
        <v>0</v>
      </c>
      <c r="U379">
        <v>0</v>
      </c>
      <c r="V379">
        <v>0</v>
      </c>
      <c r="AH379">
        <v>0</v>
      </c>
      <c r="AI379">
        <v>0</v>
      </c>
      <c r="AJ379">
        <v>0</v>
      </c>
      <c r="AK379">
        <v>0</v>
      </c>
      <c r="AL379">
        <v>0</v>
      </c>
      <c r="AM379">
        <v>0</v>
      </c>
      <c r="AN379">
        <v>0</v>
      </c>
      <c r="AO379">
        <v>0</v>
      </c>
      <c r="AP379">
        <v>0</v>
      </c>
      <c r="AQ379">
        <v>0</v>
      </c>
      <c r="AR379">
        <v>0</v>
      </c>
      <c r="AS379">
        <v>0</v>
      </c>
      <c r="AT379">
        <v>0</v>
      </c>
      <c r="AU379">
        <v>0</v>
      </c>
      <c r="AV379">
        <v>0</v>
      </c>
      <c r="AW379">
        <v>0</v>
      </c>
      <c r="AX379">
        <v>0</v>
      </c>
      <c r="AY379">
        <v>0</v>
      </c>
      <c r="AZ379">
        <v>0</v>
      </c>
      <c r="BA379">
        <v>0</v>
      </c>
    </row>
    <row r="380" spans="1:53" hidden="1" x14ac:dyDescent="0.2">
      <c r="A380" t="s">
        <v>3967</v>
      </c>
      <c r="B380" t="s">
        <v>294</v>
      </c>
      <c r="J380">
        <v>31</v>
      </c>
      <c r="K380">
        <v>33</v>
      </c>
      <c r="L380">
        <v>45</v>
      </c>
      <c r="M380">
        <v>62</v>
      </c>
      <c r="N380">
        <v>70</v>
      </c>
      <c r="O380">
        <v>87</v>
      </c>
      <c r="P380">
        <v>104</v>
      </c>
      <c r="Q380">
        <v>98</v>
      </c>
      <c r="R380">
        <v>88</v>
      </c>
      <c r="S380">
        <v>77</v>
      </c>
      <c r="T380">
        <v>84</v>
      </c>
      <c r="U380">
        <v>84</v>
      </c>
      <c r="V380">
        <v>67</v>
      </c>
      <c r="W380" s="2" t="s">
        <v>2072</v>
      </c>
      <c r="X380" s="2" t="s">
        <v>2073</v>
      </c>
      <c r="Y380">
        <v>70.506849315068493</v>
      </c>
      <c r="Z380" s="2" t="s">
        <v>2074</v>
      </c>
      <c r="AA380" s="2" t="s">
        <v>2075</v>
      </c>
      <c r="AB380" s="2" t="s">
        <v>2076</v>
      </c>
      <c r="AC380" s="2" t="s">
        <v>2077</v>
      </c>
      <c r="AD380" s="2" t="s">
        <v>2078</v>
      </c>
      <c r="AE380">
        <v>47.402739726027399</v>
      </c>
      <c r="AF380" s="2" t="s">
        <v>2079</v>
      </c>
      <c r="AG380" s="2" t="s">
        <v>2080</v>
      </c>
      <c r="AH380" s="2" t="s">
        <v>3968</v>
      </c>
      <c r="AI380" s="2" t="s">
        <v>3969</v>
      </c>
      <c r="AJ380" s="2" t="s">
        <v>3970</v>
      </c>
      <c r="AK380" s="2" t="s">
        <v>3971</v>
      </c>
      <c r="AL380" s="2" t="s">
        <v>3972</v>
      </c>
      <c r="AM380" s="2" t="s">
        <v>3973</v>
      </c>
      <c r="AN380" s="2" t="s">
        <v>3974</v>
      </c>
      <c r="AO380" s="2" t="s">
        <v>3975</v>
      </c>
      <c r="AP380" s="2" t="s">
        <v>3976</v>
      </c>
      <c r="AQ380" s="2" t="s">
        <v>3977</v>
      </c>
      <c r="AR380">
        <v>75.280520547945201</v>
      </c>
      <c r="AS380">
        <v>69.845109589041101</v>
      </c>
      <c r="AT380" s="2" t="s">
        <v>3978</v>
      </c>
      <c r="AU380" s="2" t="s">
        <v>3979</v>
      </c>
      <c r="AV380" s="2" t="s">
        <v>9493</v>
      </c>
      <c r="AW380" s="2" t="s">
        <v>3980</v>
      </c>
      <c r="AX380">
        <v>76.3957518488224</v>
      </c>
      <c r="AY380" s="2" t="s">
        <v>3981</v>
      </c>
      <c r="AZ380" s="2" t="s">
        <v>9494</v>
      </c>
      <c r="BA380" s="2" t="s">
        <v>9495</v>
      </c>
    </row>
    <row r="381" spans="1:53" hidden="1" x14ac:dyDescent="0.2">
      <c r="A381" t="s">
        <v>3982</v>
      </c>
      <c r="B381" t="s">
        <v>296</v>
      </c>
      <c r="J381">
        <v>0</v>
      </c>
      <c r="K381">
        <v>0</v>
      </c>
      <c r="L381">
        <v>0</v>
      </c>
      <c r="M381">
        <v>0</v>
      </c>
      <c r="N381">
        <v>0</v>
      </c>
      <c r="O381">
        <v>0</v>
      </c>
      <c r="P381">
        <v>0</v>
      </c>
      <c r="Q381">
        <v>0</v>
      </c>
      <c r="R381">
        <v>0</v>
      </c>
      <c r="S381">
        <v>0</v>
      </c>
      <c r="T381">
        <v>0</v>
      </c>
      <c r="U381">
        <v>0</v>
      </c>
      <c r="V381">
        <v>0</v>
      </c>
      <c r="AH381">
        <v>0</v>
      </c>
      <c r="AI381">
        <v>0</v>
      </c>
      <c r="AJ381">
        <v>0</v>
      </c>
      <c r="AK381">
        <v>0</v>
      </c>
      <c r="AL381">
        <v>0</v>
      </c>
      <c r="AM381">
        <v>0</v>
      </c>
      <c r="AN381">
        <v>0</v>
      </c>
      <c r="AO381">
        <v>0</v>
      </c>
      <c r="AP381">
        <v>0</v>
      </c>
      <c r="AQ381">
        <v>0</v>
      </c>
      <c r="AR381">
        <v>0</v>
      </c>
      <c r="AS381">
        <v>0</v>
      </c>
      <c r="AT381">
        <v>0</v>
      </c>
      <c r="AU381">
        <v>0</v>
      </c>
      <c r="AV381">
        <v>0</v>
      </c>
      <c r="AW381">
        <v>0</v>
      </c>
      <c r="AX381">
        <v>0</v>
      </c>
      <c r="AY381">
        <v>0</v>
      </c>
      <c r="AZ381">
        <v>0</v>
      </c>
      <c r="BA381">
        <v>0</v>
      </c>
    </row>
    <row r="382" spans="1:53" hidden="1" x14ac:dyDescent="0.2">
      <c r="A382" t="s">
        <v>3983</v>
      </c>
      <c r="B382" t="s">
        <v>298</v>
      </c>
      <c r="J382">
        <v>0</v>
      </c>
      <c r="K382">
        <v>0</v>
      </c>
      <c r="L382">
        <v>0</v>
      </c>
      <c r="M382">
        <v>0</v>
      </c>
      <c r="N382">
        <v>0</v>
      </c>
      <c r="O382">
        <v>0</v>
      </c>
      <c r="P382">
        <v>0</v>
      </c>
      <c r="Q382">
        <v>0</v>
      </c>
      <c r="R382">
        <v>0</v>
      </c>
      <c r="S382">
        <v>0</v>
      </c>
      <c r="T382">
        <v>0</v>
      </c>
      <c r="U382">
        <v>0</v>
      </c>
      <c r="V382">
        <v>0</v>
      </c>
      <c r="AH382">
        <v>0</v>
      </c>
      <c r="AI382">
        <v>0</v>
      </c>
      <c r="AJ382">
        <v>0</v>
      </c>
      <c r="AK382">
        <v>0</v>
      </c>
      <c r="AL382">
        <v>0</v>
      </c>
      <c r="AM382">
        <v>0</v>
      </c>
      <c r="AN382">
        <v>0</v>
      </c>
      <c r="AO382">
        <v>0</v>
      </c>
      <c r="AP382">
        <v>0</v>
      </c>
      <c r="AQ382">
        <v>0</v>
      </c>
      <c r="AR382">
        <v>0</v>
      </c>
      <c r="AS382">
        <v>0</v>
      </c>
      <c r="AT382">
        <v>0</v>
      </c>
      <c r="AU382">
        <v>0</v>
      </c>
      <c r="AV382">
        <v>0</v>
      </c>
      <c r="AW382">
        <v>0</v>
      </c>
      <c r="AX382">
        <v>0</v>
      </c>
      <c r="AY382">
        <v>0</v>
      </c>
      <c r="AZ382">
        <v>0</v>
      </c>
      <c r="BA382">
        <v>0</v>
      </c>
    </row>
    <row r="383" spans="1:53" hidden="1" x14ac:dyDescent="0.2">
      <c r="A383" t="s">
        <v>3984</v>
      </c>
      <c r="B383" t="s">
        <v>300</v>
      </c>
      <c r="J383">
        <v>8</v>
      </c>
      <c r="K383">
        <v>11</v>
      </c>
      <c r="L383">
        <v>16</v>
      </c>
      <c r="M383">
        <v>17</v>
      </c>
      <c r="N383">
        <v>19</v>
      </c>
      <c r="O383">
        <v>23</v>
      </c>
      <c r="P383">
        <v>41</v>
      </c>
      <c r="Q383">
        <v>42</v>
      </c>
      <c r="R383">
        <v>50</v>
      </c>
      <c r="S383">
        <v>54</v>
      </c>
      <c r="T383">
        <v>56</v>
      </c>
      <c r="U383">
        <v>56</v>
      </c>
      <c r="V383">
        <v>55</v>
      </c>
      <c r="W383" s="2" t="s">
        <v>2102</v>
      </c>
      <c r="X383" s="2" t="s">
        <v>2103</v>
      </c>
      <c r="Y383" s="2" t="s">
        <v>2104</v>
      </c>
      <c r="Z383" s="2" t="s">
        <v>2105</v>
      </c>
      <c r="AA383" s="2" t="s">
        <v>2106</v>
      </c>
      <c r="AB383" s="2" t="s">
        <v>2107</v>
      </c>
      <c r="AC383" s="2" t="s">
        <v>2108</v>
      </c>
      <c r="AD383" s="2" t="s">
        <v>2109</v>
      </c>
      <c r="AE383" s="2" t="s">
        <v>2110</v>
      </c>
      <c r="AF383" s="2" t="s">
        <v>2111</v>
      </c>
      <c r="AG383" s="2" t="s">
        <v>2112</v>
      </c>
      <c r="AH383" s="2" t="s">
        <v>3985</v>
      </c>
      <c r="AI383" s="2" t="s">
        <v>3986</v>
      </c>
      <c r="AJ383" s="2" t="s">
        <v>3987</v>
      </c>
      <c r="AK383" s="2" t="s">
        <v>3988</v>
      </c>
      <c r="AL383" s="2" t="s">
        <v>3989</v>
      </c>
      <c r="AM383" s="2" t="s">
        <v>3990</v>
      </c>
      <c r="AN383" s="2" t="s">
        <v>3991</v>
      </c>
      <c r="AO383" s="2" t="s">
        <v>3992</v>
      </c>
      <c r="AP383" s="2" t="s">
        <v>3993</v>
      </c>
      <c r="AQ383" s="2" t="s">
        <v>3994</v>
      </c>
      <c r="AR383" s="2" t="s">
        <v>3995</v>
      </c>
      <c r="AS383" s="2" t="s">
        <v>3996</v>
      </c>
      <c r="AT383" s="2" t="s">
        <v>3997</v>
      </c>
      <c r="AU383" s="2" t="s">
        <v>3998</v>
      </c>
      <c r="AV383" s="2" t="s">
        <v>9496</v>
      </c>
      <c r="AW383" s="2" t="s">
        <v>9497</v>
      </c>
      <c r="AX383" s="2" t="s">
        <v>9498</v>
      </c>
      <c r="AY383" s="2" t="s">
        <v>9499</v>
      </c>
      <c r="AZ383" s="2" t="s">
        <v>9500</v>
      </c>
      <c r="BA383" s="2" t="s">
        <v>9501</v>
      </c>
    </row>
    <row r="384" spans="1:53" hidden="1" x14ac:dyDescent="0.2">
      <c r="A384" t="s">
        <v>3999</v>
      </c>
      <c r="B384" t="s">
        <v>302</v>
      </c>
      <c r="J384">
        <v>0</v>
      </c>
      <c r="K384">
        <v>0</v>
      </c>
      <c r="L384">
        <v>0</v>
      </c>
      <c r="M384">
        <v>0</v>
      </c>
      <c r="N384">
        <v>0</v>
      </c>
      <c r="O384">
        <v>0</v>
      </c>
      <c r="P384">
        <v>0</v>
      </c>
      <c r="Q384">
        <v>0</v>
      </c>
      <c r="R384">
        <v>0</v>
      </c>
      <c r="S384">
        <v>0</v>
      </c>
      <c r="T384">
        <v>0</v>
      </c>
      <c r="U384">
        <v>0</v>
      </c>
      <c r="V384">
        <v>0</v>
      </c>
      <c r="AH384">
        <v>0</v>
      </c>
      <c r="AI384">
        <v>0</v>
      </c>
      <c r="AJ384">
        <v>0</v>
      </c>
      <c r="AK384">
        <v>0</v>
      </c>
      <c r="AL384">
        <v>0.9</v>
      </c>
      <c r="AM384">
        <v>1</v>
      </c>
      <c r="AN384">
        <v>0.13800000000000001</v>
      </c>
      <c r="AO384">
        <v>0.2</v>
      </c>
      <c r="AP384">
        <v>0.2</v>
      </c>
      <c r="AQ384">
        <v>0.2</v>
      </c>
      <c r="AR384">
        <v>0.2</v>
      </c>
      <c r="AS384">
        <v>0</v>
      </c>
      <c r="AT384">
        <v>0.17199999999999999</v>
      </c>
      <c r="AU384">
        <v>0</v>
      </c>
      <c r="AV384">
        <v>0.2</v>
      </c>
      <c r="AW384">
        <v>0.2</v>
      </c>
      <c r="AX384">
        <v>0.2</v>
      </c>
      <c r="AY384">
        <v>0.2</v>
      </c>
      <c r="AZ384">
        <v>0.2</v>
      </c>
      <c r="BA384">
        <v>0.2</v>
      </c>
    </row>
    <row r="385" spans="1:53" hidden="1" x14ac:dyDescent="0.2">
      <c r="A385" t="s">
        <v>4000</v>
      </c>
      <c r="B385" t="s">
        <v>304</v>
      </c>
      <c r="J385">
        <v>0</v>
      </c>
      <c r="K385">
        <v>0</v>
      </c>
      <c r="L385">
        <v>0</v>
      </c>
      <c r="M385">
        <v>0</v>
      </c>
      <c r="N385">
        <v>0</v>
      </c>
      <c r="O385">
        <v>0</v>
      </c>
      <c r="P385">
        <v>0</v>
      </c>
      <c r="Q385">
        <v>0</v>
      </c>
      <c r="R385">
        <v>0</v>
      </c>
      <c r="S385">
        <v>0</v>
      </c>
      <c r="T385">
        <v>0</v>
      </c>
      <c r="U385">
        <v>0</v>
      </c>
      <c r="V385">
        <v>0</v>
      </c>
      <c r="AH385">
        <v>0</v>
      </c>
      <c r="AI385">
        <v>0</v>
      </c>
      <c r="AJ385">
        <v>0</v>
      </c>
      <c r="AK385">
        <v>0</v>
      </c>
      <c r="AL385">
        <v>0</v>
      </c>
      <c r="AM385">
        <v>0</v>
      </c>
      <c r="AN385">
        <v>0</v>
      </c>
      <c r="AO385" s="2" t="s">
        <v>4001</v>
      </c>
      <c r="AP385">
        <v>20</v>
      </c>
      <c r="AQ385">
        <v>20</v>
      </c>
      <c r="AR385">
        <v>20</v>
      </c>
      <c r="AS385">
        <v>14</v>
      </c>
      <c r="AT385">
        <v>13</v>
      </c>
      <c r="AU385">
        <v>12.95637</v>
      </c>
      <c r="AV385">
        <v>12</v>
      </c>
      <c r="AW385">
        <v>11</v>
      </c>
      <c r="AX385" s="2" t="s">
        <v>4002</v>
      </c>
      <c r="AY385">
        <v>8</v>
      </c>
      <c r="AZ385">
        <v>8</v>
      </c>
      <c r="BA385">
        <v>6</v>
      </c>
    </row>
    <row r="386" spans="1:53" hidden="1" x14ac:dyDescent="0.2">
      <c r="A386" t="s">
        <v>4003</v>
      </c>
      <c r="B386" t="s">
        <v>306</v>
      </c>
      <c r="C386" s="2" t="s">
        <v>2135</v>
      </c>
      <c r="D386" s="2" t="s">
        <v>2136</v>
      </c>
      <c r="E386" s="2" t="s">
        <v>2137</v>
      </c>
      <c r="F386" s="2" t="s">
        <v>2138</v>
      </c>
      <c r="G386" s="2" t="s">
        <v>2139</v>
      </c>
      <c r="H386" s="2" t="s">
        <v>2140</v>
      </c>
      <c r="I386" s="2" t="s">
        <v>2141</v>
      </c>
      <c r="J386" s="2" t="s">
        <v>2142</v>
      </c>
      <c r="K386" s="2" t="s">
        <v>2143</v>
      </c>
      <c r="L386" s="2" t="s">
        <v>2144</v>
      </c>
      <c r="M386" s="2" t="s">
        <v>2145</v>
      </c>
      <c r="N386" s="2" t="s">
        <v>2146</v>
      </c>
      <c r="O386" s="2" t="s">
        <v>2147</v>
      </c>
      <c r="P386" s="2" t="s">
        <v>2148</v>
      </c>
      <c r="Q386" s="2" t="s">
        <v>2149</v>
      </c>
      <c r="R386" s="2" t="s">
        <v>2150</v>
      </c>
      <c r="S386" s="2" t="s">
        <v>2151</v>
      </c>
      <c r="T386" s="2" t="s">
        <v>2152</v>
      </c>
      <c r="U386" s="2" t="s">
        <v>2153</v>
      </c>
      <c r="V386" s="2" t="s">
        <v>2154</v>
      </c>
      <c r="W386" s="2" t="s">
        <v>2155</v>
      </c>
      <c r="X386" s="2" t="s">
        <v>2156</v>
      </c>
      <c r="Y386" s="2" t="s">
        <v>2157</v>
      </c>
      <c r="Z386" s="2" t="s">
        <v>2158</v>
      </c>
      <c r="AA386" s="2" t="s">
        <v>2159</v>
      </c>
      <c r="AB386" s="2" t="s">
        <v>2160</v>
      </c>
      <c r="AC386" s="2" t="s">
        <v>2161</v>
      </c>
      <c r="AD386" s="2" t="s">
        <v>2162</v>
      </c>
      <c r="AE386" s="2" t="s">
        <v>2163</v>
      </c>
      <c r="AF386" s="2" t="s">
        <v>2164</v>
      </c>
      <c r="AG386" s="2" t="s">
        <v>2165</v>
      </c>
      <c r="AH386" s="2" t="s">
        <v>4004</v>
      </c>
      <c r="AI386" s="2" t="s">
        <v>4005</v>
      </c>
      <c r="AJ386" s="2" t="s">
        <v>4006</v>
      </c>
      <c r="AK386" s="2" t="s">
        <v>4007</v>
      </c>
      <c r="AL386" s="2" t="s">
        <v>4008</v>
      </c>
      <c r="AM386" s="2" t="s">
        <v>4009</v>
      </c>
      <c r="AN386" s="2" t="s">
        <v>4010</v>
      </c>
      <c r="AO386" s="2" t="s">
        <v>4011</v>
      </c>
      <c r="AP386" s="2" t="s">
        <v>4012</v>
      </c>
      <c r="AQ386" s="2" t="s">
        <v>4013</v>
      </c>
      <c r="AR386" s="2" t="s">
        <v>4014</v>
      </c>
      <c r="AS386" s="2" t="s">
        <v>4015</v>
      </c>
      <c r="AT386" s="2" t="s">
        <v>4016</v>
      </c>
      <c r="AU386" s="2" t="s">
        <v>4017</v>
      </c>
      <c r="AV386" s="2" t="s">
        <v>4018</v>
      </c>
      <c r="AW386" s="2" t="s">
        <v>4019</v>
      </c>
      <c r="AX386" s="2" t="s">
        <v>4020</v>
      </c>
      <c r="AY386" s="2" t="s">
        <v>4021</v>
      </c>
      <c r="AZ386" s="2" t="s">
        <v>4022</v>
      </c>
      <c r="BA386" s="2" t="s">
        <v>4023</v>
      </c>
    </row>
    <row r="387" spans="1:53" hidden="1" x14ac:dyDescent="0.2">
      <c r="A387" t="s">
        <v>4024</v>
      </c>
      <c r="B387" t="s">
        <v>308</v>
      </c>
      <c r="J387">
        <v>0</v>
      </c>
      <c r="K387">
        <v>0</v>
      </c>
      <c r="L387">
        <v>0</v>
      </c>
      <c r="M387">
        <v>0</v>
      </c>
      <c r="N387">
        <v>0</v>
      </c>
      <c r="O387">
        <v>0</v>
      </c>
      <c r="P387">
        <v>0</v>
      </c>
      <c r="Q387">
        <v>0</v>
      </c>
      <c r="R387">
        <v>0</v>
      </c>
      <c r="S387">
        <v>0</v>
      </c>
      <c r="T387">
        <v>0</v>
      </c>
      <c r="U387">
        <v>0</v>
      </c>
      <c r="V387">
        <v>0</v>
      </c>
      <c r="AH387">
        <v>0</v>
      </c>
      <c r="AI387">
        <v>0</v>
      </c>
      <c r="AJ387">
        <v>0</v>
      </c>
      <c r="AK387">
        <v>0</v>
      </c>
      <c r="AL387">
        <v>0</v>
      </c>
      <c r="AM387">
        <v>0</v>
      </c>
      <c r="AN387">
        <v>0</v>
      </c>
      <c r="AO387">
        <v>0</v>
      </c>
      <c r="AP387">
        <v>0</v>
      </c>
      <c r="AQ387">
        <v>0</v>
      </c>
      <c r="AR387">
        <v>0</v>
      </c>
      <c r="AS387">
        <v>0</v>
      </c>
      <c r="AT387">
        <v>0</v>
      </c>
      <c r="AU387">
        <v>0</v>
      </c>
      <c r="AV387">
        <v>0</v>
      </c>
      <c r="AW387">
        <v>0</v>
      </c>
      <c r="AX387">
        <v>0</v>
      </c>
      <c r="AY387">
        <v>0</v>
      </c>
      <c r="AZ387">
        <v>0</v>
      </c>
      <c r="BA387">
        <v>0</v>
      </c>
    </row>
    <row r="388" spans="1:53" hidden="1" x14ac:dyDescent="0.2">
      <c r="A388" t="s">
        <v>4025</v>
      </c>
      <c r="B388" t="s">
        <v>310</v>
      </c>
      <c r="J388">
        <v>0</v>
      </c>
      <c r="K388">
        <v>0</v>
      </c>
      <c r="L388">
        <v>0</v>
      </c>
      <c r="M388">
        <v>0</v>
      </c>
      <c r="N388">
        <v>0</v>
      </c>
      <c r="O388">
        <v>0</v>
      </c>
      <c r="P388">
        <v>0</v>
      </c>
      <c r="Q388">
        <v>0</v>
      </c>
      <c r="R388">
        <v>0</v>
      </c>
      <c r="S388">
        <v>0</v>
      </c>
      <c r="T388">
        <v>0</v>
      </c>
      <c r="U388">
        <v>0</v>
      </c>
      <c r="V388">
        <v>0</v>
      </c>
      <c r="AH388">
        <v>0</v>
      </c>
      <c r="AI388">
        <v>0</v>
      </c>
      <c r="AJ388">
        <v>0</v>
      </c>
      <c r="AK388">
        <v>0</v>
      </c>
      <c r="AL388">
        <v>0</v>
      </c>
      <c r="AM388">
        <v>0</v>
      </c>
      <c r="AN388">
        <v>0</v>
      </c>
      <c r="AO388">
        <v>0</v>
      </c>
      <c r="AP388">
        <v>0</v>
      </c>
      <c r="AQ388">
        <v>0</v>
      </c>
      <c r="AR388">
        <v>0</v>
      </c>
      <c r="AS388">
        <v>0</v>
      </c>
      <c r="AT388">
        <v>0</v>
      </c>
      <c r="AU388">
        <v>0</v>
      </c>
      <c r="AV388">
        <v>0</v>
      </c>
      <c r="AW388">
        <v>0</v>
      </c>
      <c r="AX388">
        <v>0</v>
      </c>
      <c r="AY388">
        <v>0</v>
      </c>
      <c r="AZ388">
        <v>0</v>
      </c>
      <c r="BA388">
        <v>0</v>
      </c>
    </row>
    <row r="389" spans="1:53" hidden="1" x14ac:dyDescent="0.2">
      <c r="A389" t="s">
        <v>4026</v>
      </c>
      <c r="B389" t="s">
        <v>312</v>
      </c>
      <c r="J389" t="s">
        <v>23</v>
      </c>
      <c r="K389" t="s">
        <v>23</v>
      </c>
      <c r="L389" t="s">
        <v>23</v>
      </c>
      <c r="M389" t="s">
        <v>23</v>
      </c>
      <c r="N389" t="s">
        <v>23</v>
      </c>
      <c r="O389" t="s">
        <v>23</v>
      </c>
      <c r="P389" t="s">
        <v>23</v>
      </c>
      <c r="Q389" t="s">
        <v>23</v>
      </c>
      <c r="R389" t="s">
        <v>23</v>
      </c>
      <c r="S389" t="s">
        <v>23</v>
      </c>
      <c r="T389" t="s">
        <v>23</v>
      </c>
      <c r="U389" t="s">
        <v>23</v>
      </c>
      <c r="V389">
        <v>0</v>
      </c>
      <c r="AH389">
        <v>0</v>
      </c>
      <c r="AI389">
        <v>0</v>
      </c>
      <c r="AJ389">
        <v>0</v>
      </c>
      <c r="AK389">
        <v>0.05</v>
      </c>
      <c r="AL389">
        <v>0.01</v>
      </c>
      <c r="AM389">
        <v>0.01</v>
      </c>
      <c r="AN389">
        <v>0.04</v>
      </c>
      <c r="AO389">
        <v>0.1</v>
      </c>
      <c r="AP389">
        <v>0.11</v>
      </c>
      <c r="AQ389">
        <v>0.1</v>
      </c>
      <c r="AR389">
        <v>0.14000000000000001</v>
      </c>
      <c r="AS389">
        <v>0.23100000000000001</v>
      </c>
      <c r="AT389">
        <v>0.23599999999999999</v>
      </c>
      <c r="AU389">
        <v>0</v>
      </c>
      <c r="AV389">
        <v>0</v>
      </c>
      <c r="AW389">
        <v>0</v>
      </c>
      <c r="AX389">
        <v>0</v>
      </c>
      <c r="AY389">
        <v>0</v>
      </c>
      <c r="AZ389">
        <v>0</v>
      </c>
      <c r="BA389">
        <v>0</v>
      </c>
    </row>
    <row r="390" spans="1:53" hidden="1" x14ac:dyDescent="0.2">
      <c r="A390" t="s">
        <v>433</v>
      </c>
      <c r="B390" t="s">
        <v>314</v>
      </c>
    </row>
    <row r="391" spans="1:53" hidden="1" x14ac:dyDescent="0.2">
      <c r="A391" t="s">
        <v>4027</v>
      </c>
      <c r="B391" t="s">
        <v>316</v>
      </c>
      <c r="C391" s="2" t="s">
        <v>2193</v>
      </c>
      <c r="D391" s="2" t="s">
        <v>2194</v>
      </c>
      <c r="E391" s="2" t="s">
        <v>2195</v>
      </c>
      <c r="F391" s="2" t="s">
        <v>2196</v>
      </c>
      <c r="G391" s="2" t="s">
        <v>2197</v>
      </c>
      <c r="H391" s="2" t="s">
        <v>2198</v>
      </c>
      <c r="I391" s="2" t="s">
        <v>2199</v>
      </c>
      <c r="J391" s="2" t="s">
        <v>2200</v>
      </c>
      <c r="K391" s="2" t="s">
        <v>2201</v>
      </c>
      <c r="L391" s="2" t="s">
        <v>2202</v>
      </c>
      <c r="M391" s="2" t="s">
        <v>2203</v>
      </c>
      <c r="N391" s="2" t="s">
        <v>2204</v>
      </c>
      <c r="O391">
        <v>772.59609589041099</v>
      </c>
      <c r="P391" s="2" t="s">
        <v>2205</v>
      </c>
      <c r="Q391" s="2" t="s">
        <v>2206</v>
      </c>
      <c r="R391" s="2" t="s">
        <v>2207</v>
      </c>
      <c r="S391" s="2" t="s">
        <v>2208</v>
      </c>
      <c r="T391" s="2" t="s">
        <v>2209</v>
      </c>
      <c r="U391" s="2" t="s">
        <v>2210</v>
      </c>
      <c r="V391" s="2" t="s">
        <v>2211</v>
      </c>
      <c r="W391" s="2" t="s">
        <v>2212</v>
      </c>
      <c r="X391" s="2" t="s">
        <v>2213</v>
      </c>
      <c r="Y391" s="2" t="s">
        <v>2214</v>
      </c>
      <c r="Z391" s="2" t="s">
        <v>2215</v>
      </c>
      <c r="AA391" s="2" t="s">
        <v>2216</v>
      </c>
      <c r="AB391" s="2" t="s">
        <v>2217</v>
      </c>
      <c r="AC391" s="2" t="s">
        <v>2218</v>
      </c>
      <c r="AD391" s="2" t="s">
        <v>2219</v>
      </c>
      <c r="AE391" s="2" t="s">
        <v>2220</v>
      </c>
      <c r="AF391" s="2" t="s">
        <v>2221</v>
      </c>
      <c r="AG391" s="2" t="s">
        <v>2222</v>
      </c>
      <c r="AH391" s="2" t="s">
        <v>4028</v>
      </c>
      <c r="AI391" s="2" t="s">
        <v>4029</v>
      </c>
      <c r="AJ391" s="2" t="s">
        <v>4030</v>
      </c>
      <c r="AK391" s="2" t="s">
        <v>4031</v>
      </c>
      <c r="AL391" s="2" t="s">
        <v>4032</v>
      </c>
      <c r="AM391" s="2" t="s">
        <v>4033</v>
      </c>
      <c r="AN391" s="2" t="s">
        <v>4034</v>
      </c>
      <c r="AO391" s="2" t="s">
        <v>4035</v>
      </c>
      <c r="AP391" s="2" t="s">
        <v>4036</v>
      </c>
      <c r="AQ391" s="2" t="s">
        <v>4037</v>
      </c>
      <c r="AR391" s="2" t="s">
        <v>4038</v>
      </c>
      <c r="AS391" s="2" t="s">
        <v>4039</v>
      </c>
      <c r="AT391" s="2" t="s">
        <v>4040</v>
      </c>
      <c r="AU391" s="2" t="s">
        <v>4041</v>
      </c>
      <c r="AV391" s="2" t="s">
        <v>4042</v>
      </c>
      <c r="AW391" s="2" t="s">
        <v>4043</v>
      </c>
      <c r="AX391" s="2" t="s">
        <v>4044</v>
      </c>
      <c r="AY391" s="2" t="s">
        <v>4045</v>
      </c>
      <c r="AZ391" s="2" t="s">
        <v>4046</v>
      </c>
      <c r="BA391" s="2" t="s">
        <v>4047</v>
      </c>
    </row>
    <row r="392" spans="1:53" hidden="1" x14ac:dyDescent="0.2">
      <c r="A392" t="s">
        <v>4048</v>
      </c>
      <c r="B392" t="s">
        <v>318</v>
      </c>
      <c r="J392">
        <v>284</v>
      </c>
      <c r="K392">
        <v>321</v>
      </c>
      <c r="L392">
        <v>326</v>
      </c>
      <c r="M392">
        <v>377</v>
      </c>
      <c r="N392">
        <v>417</v>
      </c>
      <c r="O392">
        <v>502</v>
      </c>
      <c r="P392">
        <v>564</v>
      </c>
      <c r="Q392">
        <v>588</v>
      </c>
      <c r="R392">
        <v>623</v>
      </c>
      <c r="S392">
        <v>651</v>
      </c>
      <c r="T392">
        <v>695</v>
      </c>
      <c r="U392">
        <v>708</v>
      </c>
      <c r="V392">
        <v>746</v>
      </c>
      <c r="W392" s="2" t="s">
        <v>2243</v>
      </c>
      <c r="X392" s="2" t="s">
        <v>2244</v>
      </c>
      <c r="Y392">
        <v>867.31679999999994</v>
      </c>
      <c r="Z392" s="2" t="s">
        <v>2245</v>
      </c>
      <c r="AA392" s="2" t="s">
        <v>2246</v>
      </c>
      <c r="AB392" s="2" t="s">
        <v>2247</v>
      </c>
      <c r="AC392" s="2" t="s">
        <v>2248</v>
      </c>
      <c r="AD392" s="2" t="s">
        <v>2249</v>
      </c>
      <c r="AE392" s="2" t="s">
        <v>2250</v>
      </c>
      <c r="AF392" s="2" t="s">
        <v>2251</v>
      </c>
      <c r="AG392" s="2" t="s">
        <v>2252</v>
      </c>
      <c r="AH392" s="2" t="s">
        <v>4049</v>
      </c>
      <c r="AI392" s="2" t="s">
        <v>4050</v>
      </c>
      <c r="AJ392" s="2" t="s">
        <v>4051</v>
      </c>
      <c r="AK392" s="2" t="s">
        <v>4052</v>
      </c>
      <c r="AL392" s="2" t="s">
        <v>4053</v>
      </c>
      <c r="AM392" s="2" t="s">
        <v>4054</v>
      </c>
      <c r="AN392" s="2" t="s">
        <v>4055</v>
      </c>
      <c r="AO392" s="2" t="s">
        <v>4056</v>
      </c>
      <c r="AP392" s="2" t="s">
        <v>4057</v>
      </c>
      <c r="AQ392" s="2" t="s">
        <v>4058</v>
      </c>
      <c r="AR392" s="2" t="s">
        <v>4059</v>
      </c>
      <c r="AS392" s="2" t="s">
        <v>4060</v>
      </c>
      <c r="AT392" s="2" t="s">
        <v>4061</v>
      </c>
      <c r="AU392" s="2" t="s">
        <v>4062</v>
      </c>
      <c r="AV392" s="2" t="s">
        <v>4063</v>
      </c>
      <c r="AW392" s="2" t="s">
        <v>4064</v>
      </c>
      <c r="AX392" s="2" t="s">
        <v>4065</v>
      </c>
      <c r="AY392" s="2" t="s">
        <v>4066</v>
      </c>
      <c r="AZ392" s="2" t="s">
        <v>4067</v>
      </c>
      <c r="BA392" s="2" t="s">
        <v>4068</v>
      </c>
    </row>
    <row r="393" spans="1:53" hidden="1" x14ac:dyDescent="0.2">
      <c r="A393" t="s">
        <v>4069</v>
      </c>
      <c r="B393" t="s">
        <v>320</v>
      </c>
      <c r="J393">
        <v>10</v>
      </c>
      <c r="K393">
        <v>10</v>
      </c>
      <c r="L393">
        <v>12</v>
      </c>
      <c r="M393">
        <v>13</v>
      </c>
      <c r="N393">
        <v>17</v>
      </c>
      <c r="O393">
        <v>35</v>
      </c>
      <c r="P393">
        <v>42</v>
      </c>
      <c r="Q393">
        <v>42</v>
      </c>
      <c r="R393">
        <v>45</v>
      </c>
      <c r="S393">
        <v>48</v>
      </c>
      <c r="T393">
        <v>62</v>
      </c>
      <c r="U393">
        <v>64</v>
      </c>
      <c r="V393">
        <v>64</v>
      </c>
      <c r="W393" s="2" t="s">
        <v>2273</v>
      </c>
      <c r="X393">
        <v>57</v>
      </c>
      <c r="Y393">
        <v>54</v>
      </c>
      <c r="Z393">
        <v>58</v>
      </c>
      <c r="AA393">
        <v>56</v>
      </c>
      <c r="AB393">
        <v>55</v>
      </c>
      <c r="AC393">
        <v>56</v>
      </c>
      <c r="AD393">
        <v>57.581000000000003</v>
      </c>
      <c r="AE393">
        <v>63.521999999999998</v>
      </c>
      <c r="AF393">
        <v>64.238</v>
      </c>
      <c r="AG393">
        <v>61.969000000000001</v>
      </c>
      <c r="AH393">
        <v>70.876000000000005</v>
      </c>
      <c r="AI393" s="2" t="s">
        <v>4070</v>
      </c>
      <c r="AJ393" s="2" t="s">
        <v>4071</v>
      </c>
      <c r="AK393" s="2" t="s">
        <v>4072</v>
      </c>
      <c r="AL393" s="2" t="s">
        <v>4073</v>
      </c>
      <c r="AM393" s="2" t="s">
        <v>4074</v>
      </c>
      <c r="AN393" s="2" t="s">
        <v>4075</v>
      </c>
      <c r="AO393">
        <v>70.171999999999997</v>
      </c>
      <c r="AP393">
        <v>75.171999999999997</v>
      </c>
      <c r="AQ393">
        <v>85.171999999999997</v>
      </c>
      <c r="AR393">
        <v>98.171999999999997</v>
      </c>
      <c r="AS393" s="2" t="s">
        <v>4076</v>
      </c>
      <c r="AT393" s="2" t="s">
        <v>4077</v>
      </c>
      <c r="AU393" s="2" t="s">
        <v>4078</v>
      </c>
      <c r="AV393" s="2" t="s">
        <v>4079</v>
      </c>
      <c r="AW393" s="2" t="s">
        <v>4080</v>
      </c>
      <c r="AX393" s="2" t="s">
        <v>4081</v>
      </c>
      <c r="AY393" s="2" t="s">
        <v>4082</v>
      </c>
      <c r="AZ393">
        <v>101.2</v>
      </c>
      <c r="BA393">
        <v>101.2</v>
      </c>
    </row>
    <row r="394" spans="1:53" hidden="1" x14ac:dyDescent="0.2">
      <c r="A394" t="s">
        <v>4083</v>
      </c>
      <c r="B394" t="s">
        <v>322</v>
      </c>
      <c r="J394" t="s">
        <v>23</v>
      </c>
      <c r="K394" t="s">
        <v>23</v>
      </c>
      <c r="L394" t="s">
        <v>23</v>
      </c>
      <c r="M394" t="s">
        <v>23</v>
      </c>
      <c r="N394" t="s">
        <v>23</v>
      </c>
      <c r="O394" t="s">
        <v>23</v>
      </c>
      <c r="P394" t="s">
        <v>23</v>
      </c>
      <c r="Q394" t="s">
        <v>23</v>
      </c>
      <c r="R394" t="s">
        <v>23</v>
      </c>
      <c r="S394" t="s">
        <v>23</v>
      </c>
      <c r="T394" t="s">
        <v>23</v>
      </c>
      <c r="U394" t="s">
        <v>23</v>
      </c>
      <c r="V394" t="s">
        <v>23</v>
      </c>
      <c r="AH394">
        <v>0</v>
      </c>
      <c r="AI394">
        <v>0</v>
      </c>
      <c r="AJ394">
        <v>0</v>
      </c>
      <c r="AK394">
        <v>0</v>
      </c>
      <c r="AL394">
        <v>0</v>
      </c>
      <c r="AM394">
        <v>0</v>
      </c>
      <c r="AN394">
        <v>0</v>
      </c>
      <c r="AO394">
        <v>0</v>
      </c>
      <c r="AP394">
        <v>0</v>
      </c>
      <c r="AQ394">
        <v>0</v>
      </c>
      <c r="AR394">
        <v>0</v>
      </c>
      <c r="AS394">
        <v>0</v>
      </c>
      <c r="AT394">
        <v>0</v>
      </c>
      <c r="AU394">
        <v>0</v>
      </c>
      <c r="AV394">
        <v>0</v>
      </c>
      <c r="AW394">
        <v>0</v>
      </c>
      <c r="AX394">
        <v>0</v>
      </c>
      <c r="AY394">
        <v>0</v>
      </c>
      <c r="AZ394">
        <v>0</v>
      </c>
      <c r="BA394">
        <v>0</v>
      </c>
    </row>
    <row r="395" spans="1:53" hidden="1" x14ac:dyDescent="0.2">
      <c r="A395" t="s">
        <v>4084</v>
      </c>
      <c r="B395" t="s">
        <v>324</v>
      </c>
      <c r="J395">
        <v>0</v>
      </c>
      <c r="K395">
        <v>0</v>
      </c>
      <c r="L395">
        <v>0</v>
      </c>
      <c r="M395">
        <v>0</v>
      </c>
      <c r="N395">
        <v>0</v>
      </c>
      <c r="O395">
        <v>0</v>
      </c>
      <c r="P395">
        <v>0</v>
      </c>
      <c r="Q395">
        <v>0</v>
      </c>
      <c r="R395">
        <v>0</v>
      </c>
      <c r="S395">
        <v>0</v>
      </c>
      <c r="T395">
        <v>0</v>
      </c>
      <c r="U395">
        <v>0</v>
      </c>
      <c r="V395">
        <v>0</v>
      </c>
      <c r="AH395">
        <v>0</v>
      </c>
      <c r="AI395">
        <v>0</v>
      </c>
      <c r="AJ395">
        <v>0</v>
      </c>
      <c r="AK395">
        <v>0</v>
      </c>
      <c r="AL395">
        <v>0</v>
      </c>
      <c r="AM395">
        <v>0</v>
      </c>
      <c r="AN395">
        <v>0</v>
      </c>
      <c r="AO395">
        <v>0</v>
      </c>
      <c r="AP395">
        <v>0</v>
      </c>
      <c r="AQ395">
        <v>0.30499999999999999</v>
      </c>
      <c r="AR395">
        <v>0.68500000000000005</v>
      </c>
      <c r="AS395">
        <v>0.26200000000000001</v>
      </c>
      <c r="AT395">
        <v>0.44600000000000001</v>
      </c>
      <c r="AU395">
        <v>0</v>
      </c>
      <c r="AV395">
        <v>0</v>
      </c>
      <c r="AW395">
        <v>0</v>
      </c>
      <c r="AX395">
        <v>0</v>
      </c>
      <c r="AY395">
        <v>0</v>
      </c>
      <c r="AZ395">
        <v>0</v>
      </c>
      <c r="BA395">
        <v>0</v>
      </c>
    </row>
    <row r="396" spans="1:53" hidden="1" x14ac:dyDescent="0.2">
      <c r="A396" t="s">
        <v>4085</v>
      </c>
      <c r="B396" t="s">
        <v>326</v>
      </c>
      <c r="J396">
        <v>0</v>
      </c>
      <c r="K396">
        <v>0</v>
      </c>
      <c r="L396">
        <v>0</v>
      </c>
      <c r="M396">
        <v>0</v>
      </c>
      <c r="N396">
        <v>0</v>
      </c>
      <c r="O396">
        <v>0</v>
      </c>
      <c r="P396">
        <v>0</v>
      </c>
      <c r="Q396">
        <v>0</v>
      </c>
      <c r="R396">
        <v>0</v>
      </c>
      <c r="S396">
        <v>0</v>
      </c>
      <c r="T396">
        <v>0</v>
      </c>
      <c r="U396">
        <v>0.2</v>
      </c>
      <c r="V396">
        <v>53</v>
      </c>
      <c r="W396" s="2" t="s">
        <v>2292</v>
      </c>
      <c r="X396" s="2" t="s">
        <v>2293</v>
      </c>
      <c r="Y396" s="2" t="s">
        <v>2294</v>
      </c>
      <c r="Z396" s="2" t="s">
        <v>2295</v>
      </c>
      <c r="AA396">
        <v>80.0054794520548</v>
      </c>
      <c r="AB396">
        <v>78.938630136986305</v>
      </c>
      <c r="AC396">
        <v>88.4</v>
      </c>
      <c r="AD396">
        <v>64</v>
      </c>
      <c r="AE396">
        <v>60</v>
      </c>
      <c r="AF396" s="2" t="s">
        <v>2296</v>
      </c>
      <c r="AG396" s="2" t="s">
        <v>2297</v>
      </c>
      <c r="AH396" s="2" t="s">
        <v>4086</v>
      </c>
      <c r="AI396" s="2" t="s">
        <v>4087</v>
      </c>
      <c r="AJ396" s="2" t="s">
        <v>4088</v>
      </c>
      <c r="AK396" s="2" t="s">
        <v>4089</v>
      </c>
      <c r="AL396">
        <v>41.355191256830601</v>
      </c>
      <c r="AM396" s="2" t="s">
        <v>4090</v>
      </c>
      <c r="AN396" s="2" t="s">
        <v>4091</v>
      </c>
      <c r="AO396" s="2" t="s">
        <v>4092</v>
      </c>
      <c r="AP396" s="2" t="s">
        <v>4093</v>
      </c>
      <c r="AQ396" s="2" t="s">
        <v>4094</v>
      </c>
      <c r="AR396" s="2" t="s">
        <v>4095</v>
      </c>
      <c r="AS396">
        <v>57.5013698630137</v>
      </c>
      <c r="AT396" s="2" t="s">
        <v>4096</v>
      </c>
      <c r="AU396" s="2" t="s">
        <v>4097</v>
      </c>
      <c r="AV396" s="2" t="s">
        <v>4098</v>
      </c>
      <c r="AW396" s="2" t="s">
        <v>4099</v>
      </c>
      <c r="AX396" s="2" t="s">
        <v>9502</v>
      </c>
      <c r="AY396" s="2" t="s">
        <v>9503</v>
      </c>
      <c r="AZ396" s="2" t="s">
        <v>9504</v>
      </c>
      <c r="BA396" s="2" t="s">
        <v>9505</v>
      </c>
    </row>
    <row r="397" spans="1:53" hidden="1" x14ac:dyDescent="0.2">
      <c r="A397" t="s">
        <v>4100</v>
      </c>
      <c r="B397" t="s">
        <v>328</v>
      </c>
      <c r="J397">
        <v>0</v>
      </c>
      <c r="K397">
        <v>0</v>
      </c>
      <c r="L397">
        <v>0</v>
      </c>
      <c r="M397">
        <v>0</v>
      </c>
      <c r="N397">
        <v>0</v>
      </c>
      <c r="O397">
        <v>0</v>
      </c>
      <c r="P397">
        <v>0</v>
      </c>
      <c r="Q397">
        <v>0</v>
      </c>
      <c r="R397">
        <v>0</v>
      </c>
      <c r="S397">
        <v>0</v>
      </c>
      <c r="T397">
        <v>0</v>
      </c>
      <c r="U397">
        <v>0</v>
      </c>
      <c r="V397">
        <v>0</v>
      </c>
      <c r="AH397">
        <v>0.1</v>
      </c>
      <c r="AI397">
        <v>0.6</v>
      </c>
      <c r="AJ397">
        <v>0.8</v>
      </c>
      <c r="AK397">
        <v>1.1000000000000001</v>
      </c>
      <c r="AL397">
        <v>1.7</v>
      </c>
      <c r="AM397">
        <v>2.2000000000000002</v>
      </c>
      <c r="AN397">
        <v>2.4500000000000002</v>
      </c>
      <c r="AO397">
        <v>2.6389999999999998</v>
      </c>
      <c r="AP397">
        <v>2.9449999999999998</v>
      </c>
      <c r="AQ397">
        <v>3.3130000000000002</v>
      </c>
      <c r="AR397">
        <v>3.5710000000000002</v>
      </c>
      <c r="AS397">
        <v>4.8369999999999997</v>
      </c>
      <c r="AT397">
        <v>4.6870000000000003</v>
      </c>
      <c r="AU397">
        <v>5.6970000000000001</v>
      </c>
      <c r="AV397">
        <v>6.8929999999999998</v>
      </c>
      <c r="AW397">
        <v>8.9700000000000006</v>
      </c>
      <c r="AX397">
        <v>8.9700000000000006</v>
      </c>
      <c r="AY397">
        <v>2</v>
      </c>
      <c r="AZ397">
        <v>2</v>
      </c>
      <c r="BA397">
        <v>2</v>
      </c>
    </row>
    <row r="398" spans="1:53" hidden="1" x14ac:dyDescent="0.2">
      <c r="A398" t="s">
        <v>4101</v>
      </c>
      <c r="B398" t="s">
        <v>330</v>
      </c>
      <c r="J398">
        <v>198</v>
      </c>
      <c r="K398">
        <v>197</v>
      </c>
      <c r="L398">
        <v>199</v>
      </c>
      <c r="M398">
        <v>172</v>
      </c>
      <c r="N398">
        <v>185</v>
      </c>
      <c r="O398">
        <v>191</v>
      </c>
      <c r="P398">
        <v>179</v>
      </c>
      <c r="Q398">
        <v>165</v>
      </c>
      <c r="R398">
        <v>142</v>
      </c>
      <c r="S398">
        <v>130</v>
      </c>
      <c r="T398">
        <v>130</v>
      </c>
      <c r="U398">
        <v>116</v>
      </c>
      <c r="V398">
        <v>117</v>
      </c>
      <c r="W398" s="2" t="s">
        <v>2314</v>
      </c>
      <c r="X398" s="2" t="s">
        <v>2315</v>
      </c>
      <c r="Y398" s="2" t="s">
        <v>2316</v>
      </c>
      <c r="Z398" s="2" t="s">
        <v>2317</v>
      </c>
      <c r="AA398" s="2" t="s">
        <v>2318</v>
      </c>
      <c r="AB398" s="2" t="s">
        <v>2319</v>
      </c>
      <c r="AC398" s="2" t="s">
        <v>2320</v>
      </c>
      <c r="AD398" s="2" t="s">
        <v>2321</v>
      </c>
      <c r="AE398" s="2" t="s">
        <v>2322</v>
      </c>
      <c r="AF398" s="2" t="s">
        <v>2323</v>
      </c>
      <c r="AG398" s="2" t="s">
        <v>2324</v>
      </c>
      <c r="AH398" s="2" t="s">
        <v>4102</v>
      </c>
      <c r="AI398" s="2" t="s">
        <v>4103</v>
      </c>
      <c r="AJ398" s="2" t="s">
        <v>4104</v>
      </c>
      <c r="AK398" s="2" t="s">
        <v>4105</v>
      </c>
      <c r="AL398" s="2" t="s">
        <v>4106</v>
      </c>
      <c r="AM398" s="2" t="s">
        <v>4107</v>
      </c>
      <c r="AN398" s="2" t="s">
        <v>4108</v>
      </c>
      <c r="AO398" s="2" t="s">
        <v>4109</v>
      </c>
      <c r="AP398">
        <v>156.01595628415299</v>
      </c>
      <c r="AQ398" s="2" t="s">
        <v>4110</v>
      </c>
      <c r="AR398" s="2" t="s">
        <v>4111</v>
      </c>
      <c r="AS398" s="2" t="s">
        <v>4112</v>
      </c>
      <c r="AT398" s="2" t="s">
        <v>4113</v>
      </c>
      <c r="AU398" s="2" t="s">
        <v>4114</v>
      </c>
      <c r="AV398" s="2" t="s">
        <v>4115</v>
      </c>
      <c r="AW398" s="2" t="s">
        <v>4116</v>
      </c>
      <c r="AX398" s="2" t="s">
        <v>4117</v>
      </c>
      <c r="AY398" s="2" t="s">
        <v>4118</v>
      </c>
      <c r="AZ398" s="2" t="s">
        <v>4119</v>
      </c>
      <c r="BA398" s="2" t="s">
        <v>4120</v>
      </c>
    </row>
    <row r="399" spans="1:53" hidden="1" x14ac:dyDescent="0.2">
      <c r="A399" t="s">
        <v>4121</v>
      </c>
      <c r="B399" t="s">
        <v>332</v>
      </c>
      <c r="J399">
        <v>15</v>
      </c>
      <c r="K399">
        <v>2</v>
      </c>
      <c r="L399">
        <v>8</v>
      </c>
      <c r="M399">
        <v>13</v>
      </c>
      <c r="N399">
        <v>12</v>
      </c>
      <c r="O399">
        <v>9</v>
      </c>
      <c r="P399">
        <v>8</v>
      </c>
      <c r="Q399">
        <v>6</v>
      </c>
      <c r="R399">
        <v>6</v>
      </c>
      <c r="S399">
        <v>5</v>
      </c>
      <c r="T399">
        <v>4.7</v>
      </c>
      <c r="U399">
        <v>3</v>
      </c>
      <c r="V399">
        <v>8</v>
      </c>
      <c r="W399">
        <v>10</v>
      </c>
      <c r="X399">
        <v>5</v>
      </c>
      <c r="Y399">
        <v>3</v>
      </c>
      <c r="Z399">
        <v>1</v>
      </c>
      <c r="AA399">
        <v>0.8</v>
      </c>
      <c r="AB399">
        <v>0.8</v>
      </c>
      <c r="AC399" s="2" t="s">
        <v>2346</v>
      </c>
      <c r="AD399" s="2" t="s">
        <v>2347</v>
      </c>
      <c r="AE399" s="2" t="s">
        <v>2348</v>
      </c>
      <c r="AF399" s="2" t="s">
        <v>2349</v>
      </c>
      <c r="AG399">
        <v>20</v>
      </c>
      <c r="AH399">
        <v>18.100000000000001</v>
      </c>
      <c r="AI399">
        <v>17.2</v>
      </c>
      <c r="AJ399">
        <v>16.399999999999999</v>
      </c>
      <c r="AK399">
        <v>18.600000000000001</v>
      </c>
      <c r="AL399" s="2" t="s">
        <v>4122</v>
      </c>
      <c r="AM399">
        <v>37.5</v>
      </c>
      <c r="AN399">
        <v>35.311999999999998</v>
      </c>
      <c r="AO399">
        <v>36.359000000000002</v>
      </c>
      <c r="AP399">
        <v>32.981000000000002</v>
      </c>
      <c r="AQ399">
        <v>38.906999999999996</v>
      </c>
      <c r="AR399">
        <v>42.936</v>
      </c>
      <c r="AS399" s="2" t="s">
        <v>4123</v>
      </c>
      <c r="AT399">
        <v>27.875</v>
      </c>
      <c r="AU399">
        <v>12.305</v>
      </c>
      <c r="AV399">
        <v>11.305</v>
      </c>
      <c r="AW399">
        <v>10.305</v>
      </c>
      <c r="AX399" s="2" t="s">
        <v>9506</v>
      </c>
      <c r="AY399" s="2" t="s">
        <v>9507</v>
      </c>
      <c r="AZ399" s="2" t="s">
        <v>4124</v>
      </c>
      <c r="BA399" s="2" t="s">
        <v>9508</v>
      </c>
    </row>
    <row r="400" spans="1:53" hidden="1" x14ac:dyDescent="0.2">
      <c r="A400" t="s">
        <v>4125</v>
      </c>
      <c r="B400" t="s">
        <v>334</v>
      </c>
      <c r="J400">
        <v>8</v>
      </c>
      <c r="K400">
        <v>8</v>
      </c>
      <c r="L400">
        <v>5.5</v>
      </c>
      <c r="M400">
        <v>5</v>
      </c>
      <c r="N400">
        <v>5</v>
      </c>
      <c r="O400">
        <v>5</v>
      </c>
      <c r="P400">
        <v>5</v>
      </c>
      <c r="Q400">
        <v>4</v>
      </c>
      <c r="R400">
        <v>4</v>
      </c>
      <c r="S400">
        <v>3.3</v>
      </c>
      <c r="T400">
        <v>2.2000000000000002</v>
      </c>
      <c r="U400">
        <v>3.1</v>
      </c>
      <c r="V400">
        <v>3.2</v>
      </c>
      <c r="W400" s="2" t="s">
        <v>2354</v>
      </c>
      <c r="X400" s="2" t="s">
        <v>2355</v>
      </c>
      <c r="Y400" s="2" t="s">
        <v>2356</v>
      </c>
      <c r="Z400" s="2" t="s">
        <v>2357</v>
      </c>
      <c r="AA400" s="2" t="s">
        <v>2358</v>
      </c>
      <c r="AB400" s="2" t="s">
        <v>2359</v>
      </c>
      <c r="AC400" s="2" t="s">
        <v>2360</v>
      </c>
      <c r="AD400" s="2" t="s">
        <v>2361</v>
      </c>
      <c r="AE400" s="2" t="s">
        <v>2362</v>
      </c>
      <c r="AF400" s="2" t="s">
        <v>2363</v>
      </c>
      <c r="AG400" s="2" t="s">
        <v>2364</v>
      </c>
      <c r="AH400" s="2" t="s">
        <v>4126</v>
      </c>
      <c r="AI400" s="2" t="s">
        <v>4127</v>
      </c>
      <c r="AJ400" s="2" t="s">
        <v>4128</v>
      </c>
      <c r="AK400">
        <v>24.498000000000001</v>
      </c>
      <c r="AL400" s="2" t="s">
        <v>4129</v>
      </c>
      <c r="AM400" s="2" t="s">
        <v>4130</v>
      </c>
      <c r="AN400" s="2" t="s">
        <v>4131</v>
      </c>
      <c r="AO400" s="2" t="s">
        <v>4132</v>
      </c>
      <c r="AP400" s="2" t="s">
        <v>4133</v>
      </c>
      <c r="AQ400" s="2" t="s">
        <v>4134</v>
      </c>
      <c r="AR400" s="2" t="s">
        <v>4135</v>
      </c>
      <c r="AS400" s="2" t="s">
        <v>4136</v>
      </c>
      <c r="AT400" s="2" t="s">
        <v>4137</v>
      </c>
      <c r="AU400" s="2" t="s">
        <v>9509</v>
      </c>
      <c r="AV400" s="2" t="s">
        <v>9510</v>
      </c>
      <c r="AW400" s="2" t="s">
        <v>4138</v>
      </c>
      <c r="AX400" s="2" t="s">
        <v>9511</v>
      </c>
      <c r="AY400" s="2" t="s">
        <v>4139</v>
      </c>
      <c r="AZ400" s="2" t="s">
        <v>9512</v>
      </c>
      <c r="BA400" s="2" t="s">
        <v>9513</v>
      </c>
    </row>
    <row r="401" spans="1:53" hidden="1" x14ac:dyDescent="0.2">
      <c r="A401" t="s">
        <v>4140</v>
      </c>
      <c r="B401" t="s">
        <v>336</v>
      </c>
      <c r="J401">
        <v>0</v>
      </c>
      <c r="K401">
        <v>0</v>
      </c>
      <c r="L401">
        <v>0</v>
      </c>
      <c r="M401">
        <v>0</v>
      </c>
      <c r="N401">
        <v>0</v>
      </c>
      <c r="O401">
        <v>0</v>
      </c>
      <c r="P401">
        <v>0</v>
      </c>
      <c r="Q401">
        <v>0</v>
      </c>
      <c r="R401">
        <v>0</v>
      </c>
      <c r="S401">
        <v>0</v>
      </c>
      <c r="T401">
        <v>0</v>
      </c>
      <c r="U401">
        <v>0</v>
      </c>
      <c r="V401">
        <v>0</v>
      </c>
      <c r="AH401">
        <v>0</v>
      </c>
      <c r="AI401">
        <v>0.02</v>
      </c>
      <c r="AJ401" s="2" t="s">
        <v>4141</v>
      </c>
      <c r="AK401" s="2" t="s">
        <v>4142</v>
      </c>
      <c r="AL401" s="2" t="s">
        <v>4143</v>
      </c>
      <c r="AM401">
        <v>1</v>
      </c>
      <c r="AN401">
        <v>6.26</v>
      </c>
      <c r="AO401">
        <v>8.23</v>
      </c>
      <c r="AP401">
        <v>6</v>
      </c>
      <c r="AQ401">
        <v>7.04</v>
      </c>
      <c r="AR401">
        <v>7.63</v>
      </c>
      <c r="AS401">
        <v>6.5039999999999996</v>
      </c>
      <c r="AT401">
        <v>6.5701917810000001</v>
      </c>
      <c r="AU401">
        <v>7.0355147950000001</v>
      </c>
      <c r="AV401">
        <v>7.148604712</v>
      </c>
      <c r="AW401">
        <v>7.0426010000000003</v>
      </c>
      <c r="AX401">
        <v>8.0429999999999993</v>
      </c>
      <c r="AY401">
        <v>8.0429999999999993</v>
      </c>
      <c r="AZ401">
        <v>8.0429999999999993</v>
      </c>
      <c r="BA401">
        <v>8.0429999999999993</v>
      </c>
    </row>
    <row r="402" spans="1:53" hidden="1" x14ac:dyDescent="0.2">
      <c r="A402" t="s">
        <v>4144</v>
      </c>
      <c r="B402" t="s">
        <v>338</v>
      </c>
      <c r="J402">
        <v>0</v>
      </c>
      <c r="K402">
        <v>0</v>
      </c>
      <c r="L402">
        <v>0</v>
      </c>
      <c r="M402">
        <v>0</v>
      </c>
      <c r="N402">
        <v>0</v>
      </c>
      <c r="O402">
        <v>0</v>
      </c>
      <c r="P402">
        <v>0</v>
      </c>
      <c r="Q402">
        <v>0</v>
      </c>
      <c r="R402">
        <v>0</v>
      </c>
      <c r="S402">
        <v>0</v>
      </c>
      <c r="T402">
        <v>0</v>
      </c>
      <c r="U402">
        <v>0</v>
      </c>
      <c r="V402">
        <v>0</v>
      </c>
      <c r="AH402">
        <v>0</v>
      </c>
      <c r="AI402">
        <v>0</v>
      </c>
      <c r="AJ402">
        <v>0</v>
      </c>
      <c r="AK402">
        <v>0</v>
      </c>
      <c r="AL402">
        <v>0</v>
      </c>
      <c r="AM402">
        <v>0</v>
      </c>
      <c r="AN402">
        <v>0</v>
      </c>
      <c r="AO402">
        <v>0</v>
      </c>
      <c r="AP402">
        <v>0</v>
      </c>
      <c r="AQ402">
        <v>0</v>
      </c>
      <c r="AR402">
        <v>0</v>
      </c>
      <c r="AS402">
        <v>0</v>
      </c>
      <c r="AT402">
        <v>0</v>
      </c>
      <c r="AU402">
        <v>0</v>
      </c>
      <c r="AV402">
        <v>0</v>
      </c>
      <c r="AW402">
        <v>0</v>
      </c>
      <c r="AX402">
        <v>0</v>
      </c>
      <c r="AY402">
        <v>0</v>
      </c>
      <c r="AZ402">
        <v>0</v>
      </c>
      <c r="BA402">
        <v>0</v>
      </c>
    </row>
    <row r="403" spans="1:53" hidden="1" x14ac:dyDescent="0.2">
      <c r="A403" t="s">
        <v>4145</v>
      </c>
      <c r="B403" t="s">
        <v>340</v>
      </c>
      <c r="C403" s="2" t="s">
        <v>2389</v>
      </c>
      <c r="D403" s="2" t="s">
        <v>2390</v>
      </c>
      <c r="E403" s="2" t="s">
        <v>2391</v>
      </c>
      <c r="F403" s="2" t="s">
        <v>2392</v>
      </c>
      <c r="G403" s="2" t="s">
        <v>2393</v>
      </c>
      <c r="H403">
        <v>486.98630136986299</v>
      </c>
      <c r="I403" s="2" t="s">
        <v>2394</v>
      </c>
      <c r="J403" s="2" t="s">
        <v>2395</v>
      </c>
      <c r="K403" s="2" t="s">
        <v>2396</v>
      </c>
      <c r="L403" s="2" t="s">
        <v>2397</v>
      </c>
      <c r="M403" s="2" t="s">
        <v>2398</v>
      </c>
      <c r="N403" s="2" t="s">
        <v>2399</v>
      </c>
      <c r="O403" s="2" t="s">
        <v>2400</v>
      </c>
      <c r="P403" s="2" t="s">
        <v>2401</v>
      </c>
      <c r="Q403" s="2" t="s">
        <v>2402</v>
      </c>
      <c r="R403" s="2" t="s">
        <v>2403</v>
      </c>
      <c r="S403" s="2" t="s">
        <v>2404</v>
      </c>
      <c r="T403" s="2" t="s">
        <v>2405</v>
      </c>
      <c r="U403" s="2" t="s">
        <v>2406</v>
      </c>
      <c r="V403" s="2" t="s">
        <v>2407</v>
      </c>
      <c r="W403" s="2" t="s">
        <v>2408</v>
      </c>
      <c r="X403" s="2" t="s">
        <v>2409</v>
      </c>
      <c r="Y403" s="2" t="s">
        <v>2410</v>
      </c>
      <c r="Z403">
        <v>569.17213114754099</v>
      </c>
      <c r="AA403" s="2" t="s">
        <v>2411</v>
      </c>
      <c r="AB403">
        <v>750.97260273972597</v>
      </c>
      <c r="AC403" s="2" t="s">
        <v>2412</v>
      </c>
      <c r="AD403" s="2" t="s">
        <v>2413</v>
      </c>
      <c r="AE403">
        <v>881.02739726027403</v>
      </c>
      <c r="AF403" s="2" t="s">
        <v>2414</v>
      </c>
      <c r="AG403" s="2" t="s">
        <v>2415</v>
      </c>
      <c r="AH403" s="2" t="s">
        <v>4146</v>
      </c>
      <c r="AI403" s="2" t="s">
        <v>4147</v>
      </c>
      <c r="AJ403" s="2" t="s">
        <v>4148</v>
      </c>
      <c r="AK403" s="2" t="s">
        <v>4149</v>
      </c>
      <c r="AL403" s="2" t="s">
        <v>4150</v>
      </c>
      <c r="AM403" s="2" t="s">
        <v>4151</v>
      </c>
      <c r="AN403" s="2" t="s">
        <v>4152</v>
      </c>
      <c r="AO403" s="2" t="s">
        <v>4153</v>
      </c>
      <c r="AP403" s="2" t="s">
        <v>4154</v>
      </c>
      <c r="AQ403" s="2" t="s">
        <v>4155</v>
      </c>
      <c r="AR403" s="2" t="s">
        <v>4156</v>
      </c>
      <c r="AS403" s="2" t="s">
        <v>4157</v>
      </c>
      <c r="AT403" s="2" t="s">
        <v>4158</v>
      </c>
      <c r="AU403" s="2" t="s">
        <v>4159</v>
      </c>
      <c r="AV403" s="2" t="s">
        <v>4160</v>
      </c>
      <c r="AW403" s="2" t="s">
        <v>4161</v>
      </c>
      <c r="AX403" s="2" t="s">
        <v>4162</v>
      </c>
      <c r="AY403" s="2" t="s">
        <v>4163</v>
      </c>
      <c r="AZ403" s="2" t="s">
        <v>4164</v>
      </c>
      <c r="BA403">
        <v>1851</v>
      </c>
    </row>
    <row r="404" spans="1:53" hidden="1" x14ac:dyDescent="0.2">
      <c r="A404" t="s">
        <v>4165</v>
      </c>
      <c r="B404" t="s">
        <v>342</v>
      </c>
      <c r="J404">
        <v>0</v>
      </c>
      <c r="K404">
        <v>0</v>
      </c>
      <c r="L404">
        <v>0</v>
      </c>
      <c r="M404">
        <v>0</v>
      </c>
      <c r="N404">
        <v>0</v>
      </c>
      <c r="O404">
        <v>0</v>
      </c>
      <c r="P404">
        <v>0</v>
      </c>
      <c r="Q404">
        <v>0</v>
      </c>
      <c r="R404">
        <v>0</v>
      </c>
      <c r="S404">
        <v>0</v>
      </c>
      <c r="T404">
        <v>0</v>
      </c>
      <c r="U404">
        <v>0</v>
      </c>
      <c r="V404">
        <v>0</v>
      </c>
      <c r="AH404">
        <v>0</v>
      </c>
      <c r="AI404">
        <v>0</v>
      </c>
      <c r="AJ404">
        <v>0</v>
      </c>
      <c r="AK404">
        <v>0</v>
      </c>
      <c r="AL404">
        <v>0</v>
      </c>
      <c r="AM404">
        <v>0</v>
      </c>
      <c r="AN404">
        <v>0</v>
      </c>
      <c r="AO404">
        <v>0</v>
      </c>
      <c r="AP404">
        <v>0</v>
      </c>
      <c r="AQ404">
        <v>0</v>
      </c>
      <c r="AR404">
        <v>0</v>
      </c>
      <c r="AS404">
        <v>0</v>
      </c>
      <c r="AT404">
        <v>0</v>
      </c>
      <c r="AU404">
        <v>0</v>
      </c>
      <c r="AV404">
        <v>0</v>
      </c>
      <c r="AW404">
        <v>0</v>
      </c>
      <c r="AX404">
        <v>0</v>
      </c>
      <c r="AY404">
        <v>0</v>
      </c>
      <c r="AZ404">
        <v>0</v>
      </c>
      <c r="BA404">
        <v>0</v>
      </c>
    </row>
    <row r="405" spans="1:53" hidden="1" x14ac:dyDescent="0.2">
      <c r="A405" t="s">
        <v>4166</v>
      </c>
      <c r="B405" t="s">
        <v>344</v>
      </c>
      <c r="J405">
        <v>252</v>
      </c>
      <c r="K405">
        <v>255</v>
      </c>
      <c r="L405">
        <v>256</v>
      </c>
      <c r="M405">
        <v>255</v>
      </c>
      <c r="N405">
        <v>252</v>
      </c>
      <c r="O405">
        <v>235</v>
      </c>
      <c r="P405">
        <v>236</v>
      </c>
      <c r="Q405">
        <v>230</v>
      </c>
      <c r="R405">
        <v>206</v>
      </c>
      <c r="S405">
        <v>193</v>
      </c>
      <c r="T405">
        <v>171</v>
      </c>
      <c r="U405">
        <v>148</v>
      </c>
      <c r="V405">
        <v>143</v>
      </c>
      <c r="W405" s="2" t="s">
        <v>2438</v>
      </c>
      <c r="X405" s="2" t="s">
        <v>2439</v>
      </c>
      <c r="Y405" s="2" t="s">
        <v>2440</v>
      </c>
      <c r="Z405">
        <v>143</v>
      </c>
      <c r="AA405" s="2" t="s">
        <v>2441</v>
      </c>
      <c r="AB405">
        <v>135.53800000000001</v>
      </c>
      <c r="AC405" s="2" t="s">
        <v>2442</v>
      </c>
      <c r="AD405" s="2" t="s">
        <v>2443</v>
      </c>
      <c r="AE405" s="2" t="s">
        <v>2444</v>
      </c>
      <c r="AF405" s="2" t="s">
        <v>2445</v>
      </c>
      <c r="AG405" s="2" t="s">
        <v>2446</v>
      </c>
      <c r="AH405" s="2" t="s">
        <v>4167</v>
      </c>
      <c r="AI405" s="2" t="s">
        <v>4168</v>
      </c>
      <c r="AJ405" s="2" t="s">
        <v>4169</v>
      </c>
      <c r="AK405" s="2" t="s">
        <v>4170</v>
      </c>
      <c r="AL405" s="2" t="s">
        <v>4171</v>
      </c>
      <c r="AM405" s="2" t="s">
        <v>4172</v>
      </c>
      <c r="AN405" s="2" t="s">
        <v>4173</v>
      </c>
      <c r="AO405" s="2" t="s">
        <v>4174</v>
      </c>
      <c r="AP405" s="2" t="s">
        <v>4175</v>
      </c>
      <c r="AQ405" s="2" t="s">
        <v>4176</v>
      </c>
      <c r="AR405" s="2" t="s">
        <v>4177</v>
      </c>
      <c r="AS405" s="2" t="s">
        <v>4178</v>
      </c>
      <c r="AT405" s="2" t="s">
        <v>4179</v>
      </c>
      <c r="AU405" s="2" t="s">
        <v>9514</v>
      </c>
      <c r="AV405" s="2" t="s">
        <v>9515</v>
      </c>
      <c r="AW405" s="2" t="s">
        <v>9516</v>
      </c>
      <c r="AX405" s="2" t="s">
        <v>9517</v>
      </c>
      <c r="AY405" s="2" t="s">
        <v>9518</v>
      </c>
      <c r="AZ405" s="2" t="s">
        <v>9519</v>
      </c>
      <c r="BA405" s="2" t="s">
        <v>9520</v>
      </c>
    </row>
    <row r="406" spans="1:53" hidden="1" x14ac:dyDescent="0.2">
      <c r="A406" t="s">
        <v>4180</v>
      </c>
      <c r="B406" t="s">
        <v>346</v>
      </c>
      <c r="C406" t="s">
        <v>23</v>
      </c>
      <c r="D406" t="s">
        <v>23</v>
      </c>
      <c r="E406" t="s">
        <v>23</v>
      </c>
      <c r="F406" t="s">
        <v>23</v>
      </c>
      <c r="G406" t="s">
        <v>23</v>
      </c>
      <c r="H406" t="s">
        <v>23</v>
      </c>
      <c r="I406" t="s">
        <v>23</v>
      </c>
      <c r="J406" t="s">
        <v>23</v>
      </c>
      <c r="K406" t="s">
        <v>23</v>
      </c>
      <c r="L406" t="s">
        <v>23</v>
      </c>
      <c r="M406" t="s">
        <v>23</v>
      </c>
      <c r="N406" t="s">
        <v>23</v>
      </c>
      <c r="O406" t="s">
        <v>23</v>
      </c>
      <c r="P406" t="s">
        <v>23</v>
      </c>
      <c r="Q406" t="s">
        <v>23</v>
      </c>
      <c r="R406" t="s">
        <v>23</v>
      </c>
      <c r="S406" t="s">
        <v>23</v>
      </c>
      <c r="T406" t="s">
        <v>23</v>
      </c>
      <c r="U406" t="s">
        <v>23</v>
      </c>
      <c r="V406" s="2" t="s">
        <v>2461</v>
      </c>
      <c r="W406" s="2" t="s">
        <v>2462</v>
      </c>
      <c r="X406">
        <v>6415.0767315068497</v>
      </c>
      <c r="Y406" s="2" t="s">
        <v>2463</v>
      </c>
      <c r="Z406">
        <v>6042.2518114754102</v>
      </c>
      <c r="AA406" s="2" t="s">
        <v>2464</v>
      </c>
      <c r="AB406" s="2" t="s">
        <v>2465</v>
      </c>
      <c r="AC406" s="2" t="s">
        <v>2466</v>
      </c>
      <c r="AD406" s="2" t="s">
        <v>2467</v>
      </c>
      <c r="AE406" s="2" t="s">
        <v>2468</v>
      </c>
      <c r="AF406">
        <v>7741.05397260274</v>
      </c>
      <c r="AG406" s="2" t="s">
        <v>2469</v>
      </c>
      <c r="AH406" s="2" t="s">
        <v>4181</v>
      </c>
      <c r="AI406" s="2" t="s">
        <v>4182</v>
      </c>
      <c r="AJ406" s="2" t="s">
        <v>4183</v>
      </c>
      <c r="AK406" s="2" t="s">
        <v>4184</v>
      </c>
      <c r="AL406" s="2" t="s">
        <v>4185</v>
      </c>
      <c r="AM406" s="2" t="s">
        <v>4186</v>
      </c>
      <c r="AN406" s="2" t="s">
        <v>4187</v>
      </c>
      <c r="AO406" s="2" t="s">
        <v>4188</v>
      </c>
      <c r="AP406" s="2" t="s">
        <v>4189</v>
      </c>
      <c r="AQ406" s="2" t="s">
        <v>4190</v>
      </c>
      <c r="AR406" s="2" t="s">
        <v>4191</v>
      </c>
      <c r="AS406" s="2" t="s">
        <v>4192</v>
      </c>
      <c r="AT406" s="2" t="s">
        <v>4193</v>
      </c>
      <c r="AU406" s="2" t="s">
        <v>4194</v>
      </c>
      <c r="AV406" s="2" t="s">
        <v>4195</v>
      </c>
      <c r="AW406" s="2" t="s">
        <v>4196</v>
      </c>
      <c r="AX406" s="2" t="s">
        <v>4197</v>
      </c>
      <c r="AY406" s="2" t="s">
        <v>4198</v>
      </c>
      <c r="AZ406" s="2" t="s">
        <v>4199</v>
      </c>
      <c r="BA406" s="2" t="s">
        <v>4200</v>
      </c>
    </row>
    <row r="407" spans="1:53" hidden="1" x14ac:dyDescent="0.2">
      <c r="A407" t="s">
        <v>4201</v>
      </c>
      <c r="B407" t="s">
        <v>348</v>
      </c>
      <c r="J407">
        <v>0</v>
      </c>
      <c r="K407">
        <v>0</v>
      </c>
      <c r="L407">
        <v>0</v>
      </c>
      <c r="M407">
        <v>0</v>
      </c>
      <c r="N407">
        <v>0</v>
      </c>
      <c r="O407">
        <v>0</v>
      </c>
      <c r="P407">
        <v>0</v>
      </c>
      <c r="Q407">
        <v>0</v>
      </c>
      <c r="R407">
        <v>0</v>
      </c>
      <c r="S407">
        <v>0</v>
      </c>
      <c r="T407">
        <v>0</v>
      </c>
      <c r="U407">
        <v>0</v>
      </c>
      <c r="V407">
        <v>0</v>
      </c>
      <c r="AH407">
        <v>0</v>
      </c>
      <c r="AI407">
        <v>0</v>
      </c>
      <c r="AJ407">
        <v>0</v>
      </c>
      <c r="AK407">
        <v>0</v>
      </c>
      <c r="AL407">
        <v>0</v>
      </c>
      <c r="AM407">
        <v>0.01</v>
      </c>
      <c r="AN407">
        <v>0</v>
      </c>
      <c r="AO407">
        <v>0</v>
      </c>
      <c r="AP407">
        <v>0</v>
      </c>
      <c r="AQ407">
        <v>0</v>
      </c>
      <c r="AR407">
        <v>0</v>
      </c>
      <c r="AS407">
        <v>0</v>
      </c>
      <c r="AT407">
        <v>0</v>
      </c>
      <c r="AU407">
        <v>0</v>
      </c>
      <c r="AV407">
        <v>0</v>
      </c>
      <c r="AW407">
        <v>0</v>
      </c>
      <c r="AX407">
        <v>0</v>
      </c>
      <c r="AY407">
        <v>0</v>
      </c>
      <c r="AZ407">
        <v>0</v>
      </c>
      <c r="BA407">
        <v>0</v>
      </c>
    </row>
    <row r="408" spans="1:53" hidden="1" x14ac:dyDescent="0.2">
      <c r="A408" t="s">
        <v>4202</v>
      </c>
      <c r="B408" t="s">
        <v>350</v>
      </c>
      <c r="J408">
        <v>0</v>
      </c>
      <c r="K408">
        <v>0</v>
      </c>
      <c r="L408">
        <v>0</v>
      </c>
      <c r="M408">
        <v>0</v>
      </c>
      <c r="N408">
        <v>0</v>
      </c>
      <c r="O408">
        <v>0</v>
      </c>
      <c r="P408">
        <v>0</v>
      </c>
      <c r="Q408">
        <v>0</v>
      </c>
      <c r="R408">
        <v>0</v>
      </c>
      <c r="S408">
        <v>0</v>
      </c>
      <c r="T408">
        <v>0</v>
      </c>
      <c r="U408">
        <v>0</v>
      </c>
      <c r="V408">
        <v>0</v>
      </c>
      <c r="AH408">
        <v>0</v>
      </c>
      <c r="AI408">
        <v>0</v>
      </c>
      <c r="AJ408">
        <v>0</v>
      </c>
      <c r="AK408">
        <v>0</v>
      </c>
      <c r="AL408">
        <v>0</v>
      </c>
      <c r="AM408">
        <v>0</v>
      </c>
      <c r="AN408">
        <v>0</v>
      </c>
      <c r="AO408">
        <v>0</v>
      </c>
      <c r="AP408">
        <v>0</v>
      </c>
      <c r="AQ408">
        <v>0</v>
      </c>
      <c r="AR408">
        <v>0</v>
      </c>
      <c r="AS408">
        <v>0</v>
      </c>
      <c r="AT408">
        <v>0</v>
      </c>
      <c r="AU408">
        <v>0</v>
      </c>
      <c r="AV408">
        <v>0</v>
      </c>
      <c r="AW408">
        <v>0</v>
      </c>
      <c r="AX408">
        <v>0</v>
      </c>
      <c r="AY408">
        <v>0</v>
      </c>
      <c r="AZ408">
        <v>0</v>
      </c>
      <c r="BA408">
        <v>0</v>
      </c>
    </row>
    <row r="409" spans="1:53" hidden="1" x14ac:dyDescent="0.2">
      <c r="A409" t="s">
        <v>4203</v>
      </c>
      <c r="B409" t="s">
        <v>352</v>
      </c>
      <c r="J409">
        <v>0</v>
      </c>
      <c r="K409">
        <v>0</v>
      </c>
      <c r="L409">
        <v>0</v>
      </c>
      <c r="M409">
        <v>0</v>
      </c>
      <c r="N409">
        <v>0</v>
      </c>
      <c r="O409">
        <v>0</v>
      </c>
      <c r="P409">
        <v>0</v>
      </c>
      <c r="Q409">
        <v>0</v>
      </c>
      <c r="R409">
        <v>0</v>
      </c>
      <c r="S409">
        <v>0</v>
      </c>
      <c r="T409">
        <v>0</v>
      </c>
      <c r="U409">
        <v>0</v>
      </c>
      <c r="V409">
        <v>0</v>
      </c>
      <c r="AH409">
        <v>0</v>
      </c>
      <c r="AI409">
        <v>0</v>
      </c>
      <c r="AJ409">
        <v>0</v>
      </c>
      <c r="AK409">
        <v>0</v>
      </c>
      <c r="AL409">
        <v>0</v>
      </c>
      <c r="AM409">
        <v>0</v>
      </c>
      <c r="AN409">
        <v>0</v>
      </c>
      <c r="AO409">
        <v>0</v>
      </c>
      <c r="AP409">
        <v>0</v>
      </c>
      <c r="AQ409">
        <v>0</v>
      </c>
      <c r="AR409">
        <v>0</v>
      </c>
      <c r="AS409">
        <v>0</v>
      </c>
      <c r="AT409">
        <v>0</v>
      </c>
      <c r="AU409">
        <v>0</v>
      </c>
      <c r="AV409">
        <v>0</v>
      </c>
      <c r="AW409">
        <v>0</v>
      </c>
      <c r="AX409">
        <v>0</v>
      </c>
      <c r="AY409">
        <v>0</v>
      </c>
      <c r="AZ409">
        <v>0</v>
      </c>
      <c r="BA409">
        <v>0</v>
      </c>
    </row>
    <row r="410" spans="1:53" hidden="1" x14ac:dyDescent="0.2">
      <c r="A410" t="s">
        <v>4204</v>
      </c>
      <c r="B410" t="s">
        <v>354</v>
      </c>
      <c r="J410">
        <v>0</v>
      </c>
      <c r="K410">
        <v>0</v>
      </c>
      <c r="L410">
        <v>0</v>
      </c>
      <c r="M410">
        <v>0</v>
      </c>
      <c r="N410">
        <v>0</v>
      </c>
      <c r="O410">
        <v>0</v>
      </c>
      <c r="P410">
        <v>0</v>
      </c>
      <c r="Q410">
        <v>0</v>
      </c>
      <c r="R410">
        <v>0</v>
      </c>
      <c r="S410">
        <v>0</v>
      </c>
      <c r="T410">
        <v>0</v>
      </c>
      <c r="U410">
        <v>0</v>
      </c>
      <c r="V410">
        <v>0</v>
      </c>
      <c r="AH410">
        <v>0</v>
      </c>
      <c r="AI410">
        <v>0</v>
      </c>
      <c r="AJ410">
        <v>0</v>
      </c>
      <c r="AK410">
        <v>0</v>
      </c>
      <c r="AL410">
        <v>0</v>
      </c>
      <c r="AM410">
        <v>0</v>
      </c>
      <c r="AN410">
        <v>0</v>
      </c>
      <c r="AO410">
        <v>0</v>
      </c>
      <c r="AP410">
        <v>0</v>
      </c>
      <c r="AQ410">
        <v>0</v>
      </c>
      <c r="AR410">
        <v>0</v>
      </c>
      <c r="AS410">
        <v>0</v>
      </c>
      <c r="AT410">
        <v>0</v>
      </c>
      <c r="AU410">
        <v>0</v>
      </c>
      <c r="AV410">
        <v>0</v>
      </c>
      <c r="AW410">
        <v>0</v>
      </c>
      <c r="AX410">
        <v>0</v>
      </c>
      <c r="AY410">
        <v>0</v>
      </c>
      <c r="AZ410">
        <v>0</v>
      </c>
      <c r="BA410">
        <v>0</v>
      </c>
    </row>
    <row r="411" spans="1:53" hidden="1" x14ac:dyDescent="0.2">
      <c r="A411" t="s">
        <v>4205</v>
      </c>
      <c r="B411" t="s">
        <v>356</v>
      </c>
      <c r="J411">
        <v>0</v>
      </c>
      <c r="K411">
        <v>0</v>
      </c>
      <c r="L411">
        <v>0</v>
      </c>
      <c r="M411">
        <v>0</v>
      </c>
      <c r="N411">
        <v>0</v>
      </c>
      <c r="O411">
        <v>0</v>
      </c>
      <c r="P411">
        <v>0</v>
      </c>
      <c r="Q411">
        <v>0</v>
      </c>
      <c r="R411">
        <v>0</v>
      </c>
      <c r="S411">
        <v>0</v>
      </c>
      <c r="T411">
        <v>0</v>
      </c>
      <c r="U411">
        <v>0</v>
      </c>
      <c r="V411">
        <v>0</v>
      </c>
      <c r="AH411">
        <v>0</v>
      </c>
      <c r="AI411">
        <v>0</v>
      </c>
      <c r="AJ411">
        <v>0</v>
      </c>
      <c r="AK411">
        <v>0</v>
      </c>
      <c r="AL411">
        <v>0</v>
      </c>
      <c r="AM411">
        <v>0</v>
      </c>
      <c r="AN411">
        <v>0</v>
      </c>
      <c r="AO411">
        <v>0</v>
      </c>
      <c r="AP411">
        <v>0</v>
      </c>
      <c r="AQ411">
        <v>0</v>
      </c>
      <c r="AR411">
        <v>0</v>
      </c>
      <c r="AS411">
        <v>0</v>
      </c>
      <c r="AT411">
        <v>0</v>
      </c>
      <c r="AU411">
        <v>0</v>
      </c>
      <c r="AV411">
        <v>0</v>
      </c>
      <c r="AW411">
        <v>0</v>
      </c>
      <c r="AX411">
        <v>0</v>
      </c>
      <c r="AY411">
        <v>0</v>
      </c>
      <c r="AZ411">
        <v>0</v>
      </c>
      <c r="BA411">
        <v>0</v>
      </c>
    </row>
    <row r="412" spans="1:53" hidden="1" x14ac:dyDescent="0.2">
      <c r="A412" t="s">
        <v>4206</v>
      </c>
      <c r="B412" t="s">
        <v>358</v>
      </c>
      <c r="J412">
        <v>0</v>
      </c>
      <c r="K412">
        <v>0</v>
      </c>
      <c r="L412">
        <v>0</v>
      </c>
      <c r="M412">
        <v>0</v>
      </c>
      <c r="N412">
        <v>0</v>
      </c>
      <c r="O412">
        <v>0</v>
      </c>
      <c r="P412">
        <v>0</v>
      </c>
      <c r="Q412">
        <v>0</v>
      </c>
      <c r="R412">
        <v>0</v>
      </c>
      <c r="S412">
        <v>0</v>
      </c>
      <c r="T412">
        <v>0</v>
      </c>
      <c r="U412">
        <v>0</v>
      </c>
      <c r="V412">
        <v>0</v>
      </c>
      <c r="AH412">
        <v>0</v>
      </c>
      <c r="AI412">
        <v>0</v>
      </c>
      <c r="AJ412">
        <v>0</v>
      </c>
      <c r="AK412">
        <v>0</v>
      </c>
      <c r="AL412">
        <v>0</v>
      </c>
      <c r="AM412">
        <v>0</v>
      </c>
      <c r="AN412">
        <v>0</v>
      </c>
      <c r="AO412">
        <v>0</v>
      </c>
      <c r="AP412">
        <v>0</v>
      </c>
      <c r="AQ412">
        <v>0</v>
      </c>
      <c r="AR412">
        <v>0</v>
      </c>
      <c r="AS412">
        <v>0</v>
      </c>
      <c r="AT412">
        <v>0</v>
      </c>
      <c r="AU412">
        <v>0</v>
      </c>
      <c r="AV412">
        <v>0</v>
      </c>
      <c r="AW412">
        <v>0</v>
      </c>
      <c r="AX412">
        <v>0</v>
      </c>
      <c r="AY412">
        <v>0</v>
      </c>
      <c r="AZ412">
        <v>0</v>
      </c>
      <c r="BA412">
        <v>0</v>
      </c>
    </row>
    <row r="413" spans="1:53" hidden="1" x14ac:dyDescent="0.2">
      <c r="A413" t="s">
        <v>4207</v>
      </c>
      <c r="B413" t="s">
        <v>360</v>
      </c>
      <c r="J413">
        <v>0</v>
      </c>
      <c r="K413">
        <v>0</v>
      </c>
      <c r="L413">
        <v>0</v>
      </c>
      <c r="M413">
        <v>0</v>
      </c>
      <c r="N413">
        <v>0</v>
      </c>
      <c r="O413">
        <v>0</v>
      </c>
      <c r="P413">
        <v>0</v>
      </c>
      <c r="Q413">
        <v>0</v>
      </c>
      <c r="R413">
        <v>0</v>
      </c>
      <c r="S413">
        <v>0</v>
      </c>
      <c r="T413">
        <v>0</v>
      </c>
      <c r="U413">
        <v>0</v>
      </c>
      <c r="V413">
        <v>0</v>
      </c>
      <c r="AH413">
        <v>0</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row>
    <row r="414" spans="1:53" hidden="1" x14ac:dyDescent="0.2">
      <c r="A414" t="s">
        <v>4208</v>
      </c>
      <c r="B414" t="s">
        <v>362</v>
      </c>
      <c r="J414">
        <v>0</v>
      </c>
      <c r="K414">
        <v>0</v>
      </c>
      <c r="L414">
        <v>0</v>
      </c>
      <c r="M414">
        <v>0</v>
      </c>
      <c r="N414">
        <v>0</v>
      </c>
      <c r="O414">
        <v>0</v>
      </c>
      <c r="P414">
        <v>0</v>
      </c>
      <c r="Q414">
        <v>0</v>
      </c>
      <c r="R414">
        <v>0</v>
      </c>
      <c r="S414">
        <v>0</v>
      </c>
      <c r="T414">
        <v>0</v>
      </c>
      <c r="U414">
        <v>0</v>
      </c>
      <c r="V414">
        <v>0</v>
      </c>
      <c r="AH414">
        <v>0</v>
      </c>
      <c r="AI414">
        <v>0</v>
      </c>
      <c r="AJ414">
        <v>0</v>
      </c>
      <c r="AK414">
        <v>0</v>
      </c>
      <c r="AL414">
        <v>0</v>
      </c>
      <c r="AM414">
        <v>0</v>
      </c>
      <c r="AN414">
        <v>0</v>
      </c>
      <c r="AO414">
        <v>0</v>
      </c>
      <c r="AP414">
        <v>0</v>
      </c>
      <c r="AQ414">
        <v>0</v>
      </c>
      <c r="AR414">
        <v>0</v>
      </c>
      <c r="AS414">
        <v>0</v>
      </c>
      <c r="AT414">
        <v>0</v>
      </c>
      <c r="AU414">
        <v>0</v>
      </c>
      <c r="AV414">
        <v>0</v>
      </c>
      <c r="AW414">
        <v>0</v>
      </c>
      <c r="AX414">
        <v>0</v>
      </c>
      <c r="AY414">
        <v>0</v>
      </c>
      <c r="AZ414">
        <v>0</v>
      </c>
      <c r="BA414">
        <v>0</v>
      </c>
    </row>
    <row r="415" spans="1:53" hidden="1" x14ac:dyDescent="0.2">
      <c r="A415" t="s">
        <v>4209</v>
      </c>
      <c r="B415" t="s">
        <v>364</v>
      </c>
      <c r="C415">
        <v>7596.1369863013697</v>
      </c>
      <c r="D415" s="2" t="s">
        <v>2499</v>
      </c>
      <c r="E415">
        <v>7075.0739726027396</v>
      </c>
      <c r="F415" s="2" t="s">
        <v>2500</v>
      </c>
      <c r="G415" s="2" t="s">
        <v>2501</v>
      </c>
      <c r="H415" s="2" t="s">
        <v>2502</v>
      </c>
      <c r="I415" s="2" t="s">
        <v>2503</v>
      </c>
      <c r="J415" s="2" t="s">
        <v>2504</v>
      </c>
      <c r="K415">
        <v>9814.9479452054802</v>
      </c>
      <c r="L415" s="2" t="s">
        <v>2505</v>
      </c>
      <c r="M415" s="2" t="s">
        <v>2506</v>
      </c>
      <c r="N415">
        <v>4663.2021857923501</v>
      </c>
      <c r="O415" s="2" t="s">
        <v>2507</v>
      </c>
      <c r="P415" s="2" t="s">
        <v>2508</v>
      </c>
      <c r="Q415" s="2" t="s">
        <v>2509</v>
      </c>
      <c r="R415" s="2" t="s">
        <v>2510</v>
      </c>
      <c r="S415" s="2" t="s">
        <v>2511</v>
      </c>
      <c r="T415" s="2" t="s">
        <v>2512</v>
      </c>
      <c r="U415" s="2" t="s">
        <v>2513</v>
      </c>
      <c r="V415">
        <v>8332.1942500553705</v>
      </c>
      <c r="W415">
        <v>8880.0410958904104</v>
      </c>
      <c r="X415" s="2" t="s">
        <v>2514</v>
      </c>
      <c r="Y415" s="2" t="s">
        <v>2515</v>
      </c>
      <c r="Z415">
        <v>8912.9508196721308</v>
      </c>
      <c r="AA415">
        <v>9130.7260273972606</v>
      </c>
      <c r="AB415" s="2" t="s">
        <v>2516</v>
      </c>
      <c r="AC415" s="2" t="s">
        <v>2517</v>
      </c>
      <c r="AD415">
        <v>9068.0110655737699</v>
      </c>
      <c r="AE415" s="2" t="s">
        <v>2518</v>
      </c>
      <c r="AF415" s="2" t="s">
        <v>2519</v>
      </c>
      <c r="AG415">
        <v>9975.9</v>
      </c>
      <c r="AH415" s="2" t="s">
        <v>4210</v>
      </c>
      <c r="AI415" s="2" t="s">
        <v>4211</v>
      </c>
      <c r="AJ415" s="2" t="s">
        <v>4212</v>
      </c>
      <c r="AK415" s="2" t="s">
        <v>4213</v>
      </c>
      <c r="AL415" s="2" t="s">
        <v>4214</v>
      </c>
      <c r="AM415" s="2" t="s">
        <v>4215</v>
      </c>
      <c r="AN415" s="2" t="s">
        <v>4216</v>
      </c>
      <c r="AO415" s="2" t="s">
        <v>4217</v>
      </c>
      <c r="AP415" s="2" t="s">
        <v>4218</v>
      </c>
      <c r="AQ415" s="2" t="s">
        <v>4219</v>
      </c>
      <c r="AR415" s="2" t="s">
        <v>4220</v>
      </c>
      <c r="AS415" s="2" t="s">
        <v>4221</v>
      </c>
      <c r="AT415" s="2" t="s">
        <v>4222</v>
      </c>
      <c r="AU415" s="2" t="s">
        <v>4223</v>
      </c>
      <c r="AV415" s="2" t="s">
        <v>4224</v>
      </c>
      <c r="AW415" s="2" t="s">
        <v>4225</v>
      </c>
      <c r="AX415">
        <v>10828</v>
      </c>
      <c r="AY415" s="2" t="s">
        <v>4226</v>
      </c>
      <c r="AZ415" s="2" t="s">
        <v>4227</v>
      </c>
      <c r="BA415" s="2" t="s">
        <v>4228</v>
      </c>
    </row>
    <row r="416" spans="1:53" hidden="1" x14ac:dyDescent="0.2">
      <c r="A416" t="s">
        <v>4229</v>
      </c>
      <c r="B416" t="s">
        <v>366</v>
      </c>
      <c r="J416">
        <v>0</v>
      </c>
      <c r="K416">
        <v>0</v>
      </c>
      <c r="L416">
        <v>0</v>
      </c>
      <c r="M416">
        <v>0</v>
      </c>
      <c r="N416">
        <v>0</v>
      </c>
      <c r="O416">
        <v>0</v>
      </c>
      <c r="P416">
        <v>0</v>
      </c>
      <c r="Q416">
        <v>0</v>
      </c>
      <c r="R416">
        <v>0</v>
      </c>
      <c r="S416">
        <v>0</v>
      </c>
      <c r="T416">
        <v>0</v>
      </c>
      <c r="U416">
        <v>0</v>
      </c>
      <c r="V416">
        <v>0</v>
      </c>
      <c r="AH416">
        <v>0</v>
      </c>
      <c r="AI416">
        <v>0</v>
      </c>
      <c r="AJ416">
        <v>0</v>
      </c>
      <c r="AK416">
        <v>0</v>
      </c>
      <c r="AL416">
        <v>0</v>
      </c>
      <c r="AM416">
        <v>0</v>
      </c>
      <c r="AN416">
        <v>0</v>
      </c>
      <c r="AO416">
        <v>0</v>
      </c>
      <c r="AP416">
        <v>0</v>
      </c>
      <c r="AQ416">
        <v>0</v>
      </c>
      <c r="AR416">
        <v>0</v>
      </c>
      <c r="AS416">
        <v>0</v>
      </c>
      <c r="AT416">
        <v>0</v>
      </c>
      <c r="AU416">
        <v>0</v>
      </c>
      <c r="AV416">
        <v>0</v>
      </c>
      <c r="AW416">
        <v>0</v>
      </c>
      <c r="AX416">
        <v>0</v>
      </c>
      <c r="AY416">
        <v>0</v>
      </c>
      <c r="AZ416">
        <v>0</v>
      </c>
      <c r="BA416" s="2" t="s">
        <v>4230</v>
      </c>
    </row>
    <row r="417" spans="1:53" hidden="1" x14ac:dyDescent="0.2">
      <c r="A417" t="s">
        <v>4231</v>
      </c>
      <c r="B417" t="s">
        <v>368</v>
      </c>
      <c r="J417" t="s">
        <v>23</v>
      </c>
      <c r="K417" t="s">
        <v>23</v>
      </c>
      <c r="L417" t="s">
        <v>23</v>
      </c>
      <c r="M417" t="s">
        <v>23</v>
      </c>
      <c r="N417" t="s">
        <v>23</v>
      </c>
      <c r="O417" t="s">
        <v>23</v>
      </c>
      <c r="P417" t="s">
        <v>23</v>
      </c>
      <c r="Q417" t="s">
        <v>23</v>
      </c>
      <c r="R417" t="s">
        <v>23</v>
      </c>
      <c r="S417" t="s">
        <v>23</v>
      </c>
      <c r="T417" t="s">
        <v>23</v>
      </c>
      <c r="U417" t="s">
        <v>23</v>
      </c>
      <c r="V417" t="s">
        <v>23</v>
      </c>
      <c r="AH417" t="s">
        <v>23</v>
      </c>
      <c r="AI417" t="s">
        <v>23</v>
      </c>
      <c r="AJ417">
        <v>16</v>
      </c>
      <c r="AK417">
        <v>16.5</v>
      </c>
      <c r="AL417">
        <v>17</v>
      </c>
      <c r="AM417">
        <v>18.5</v>
      </c>
      <c r="AN417">
        <v>21</v>
      </c>
      <c r="AO417" s="2" t="s">
        <v>4232</v>
      </c>
      <c r="AP417" s="2" t="s">
        <v>3825</v>
      </c>
      <c r="AQ417" s="2" t="s">
        <v>4233</v>
      </c>
      <c r="AR417" s="2" t="s">
        <v>4234</v>
      </c>
      <c r="AS417" s="2" t="s">
        <v>4235</v>
      </c>
      <c r="AT417">
        <v>21</v>
      </c>
      <c r="AU417">
        <v>18</v>
      </c>
      <c r="AV417">
        <v>17</v>
      </c>
      <c r="AW417">
        <v>17</v>
      </c>
      <c r="AX417" s="2" t="s">
        <v>9521</v>
      </c>
      <c r="AY417" s="2" t="s">
        <v>9522</v>
      </c>
      <c r="AZ417" s="2" t="s">
        <v>4236</v>
      </c>
      <c r="BA417" s="2" t="s">
        <v>4237</v>
      </c>
    </row>
    <row r="418" spans="1:53" hidden="1" x14ac:dyDescent="0.2">
      <c r="A418" t="s">
        <v>4238</v>
      </c>
      <c r="B418" t="s">
        <v>370</v>
      </c>
      <c r="J418">
        <v>0</v>
      </c>
      <c r="K418">
        <v>0</v>
      </c>
      <c r="L418">
        <v>0</v>
      </c>
      <c r="M418">
        <v>0</v>
      </c>
      <c r="N418">
        <v>0</v>
      </c>
      <c r="O418">
        <v>0</v>
      </c>
      <c r="P418">
        <v>0</v>
      </c>
      <c r="Q418">
        <v>0</v>
      </c>
      <c r="R418">
        <v>0</v>
      </c>
      <c r="S418">
        <v>0</v>
      </c>
      <c r="T418">
        <v>0</v>
      </c>
      <c r="U418">
        <v>0</v>
      </c>
      <c r="V418">
        <v>0</v>
      </c>
      <c r="AH418">
        <v>0</v>
      </c>
      <c r="AI418">
        <v>0</v>
      </c>
      <c r="AJ418">
        <v>0</v>
      </c>
      <c r="AK418">
        <v>0</v>
      </c>
      <c r="AL418">
        <v>0</v>
      </c>
      <c r="AM418">
        <v>0</v>
      </c>
      <c r="AN418">
        <v>0</v>
      </c>
      <c r="AO418">
        <v>0</v>
      </c>
      <c r="AP418">
        <v>0</v>
      </c>
      <c r="AQ418">
        <v>0</v>
      </c>
      <c r="AR418">
        <v>0</v>
      </c>
      <c r="AS418">
        <v>0</v>
      </c>
      <c r="AT418">
        <v>0</v>
      </c>
      <c r="AU418">
        <v>0</v>
      </c>
      <c r="AV418">
        <v>0</v>
      </c>
      <c r="AW418">
        <v>0</v>
      </c>
      <c r="AX418">
        <v>0</v>
      </c>
      <c r="AY418">
        <v>0</v>
      </c>
      <c r="AZ418">
        <v>0</v>
      </c>
      <c r="BA418">
        <v>0</v>
      </c>
    </row>
    <row r="419" spans="1:53" hidden="1" x14ac:dyDescent="0.2">
      <c r="A419" t="s">
        <v>4239</v>
      </c>
      <c r="B419" t="s">
        <v>372</v>
      </c>
      <c r="J419">
        <v>0</v>
      </c>
      <c r="K419">
        <v>0</v>
      </c>
      <c r="L419">
        <v>0</v>
      </c>
      <c r="M419">
        <v>0</v>
      </c>
      <c r="N419">
        <v>0</v>
      </c>
      <c r="O419">
        <v>0</v>
      </c>
      <c r="P419">
        <v>0</v>
      </c>
      <c r="Q419">
        <v>0</v>
      </c>
      <c r="R419">
        <v>0</v>
      </c>
      <c r="S419">
        <v>0</v>
      </c>
      <c r="T419">
        <v>0</v>
      </c>
      <c r="U419">
        <v>0</v>
      </c>
      <c r="V419">
        <v>0</v>
      </c>
      <c r="AH419">
        <v>0</v>
      </c>
      <c r="AI419">
        <v>0</v>
      </c>
      <c r="AJ419">
        <v>0</v>
      </c>
      <c r="AK419">
        <v>0</v>
      </c>
      <c r="AL419">
        <v>0</v>
      </c>
      <c r="AM419">
        <v>0</v>
      </c>
      <c r="AN419">
        <v>0</v>
      </c>
      <c r="AO419">
        <v>0</v>
      </c>
      <c r="AP419">
        <v>0</v>
      </c>
      <c r="AQ419">
        <v>0</v>
      </c>
      <c r="AR419">
        <v>0</v>
      </c>
      <c r="AS419">
        <v>0</v>
      </c>
      <c r="AT419">
        <v>0</v>
      </c>
      <c r="AU419">
        <v>0</v>
      </c>
      <c r="AV419">
        <v>0</v>
      </c>
      <c r="AW419">
        <v>0</v>
      </c>
      <c r="AX419">
        <v>0</v>
      </c>
      <c r="AY419">
        <v>0</v>
      </c>
      <c r="AZ419">
        <v>0</v>
      </c>
      <c r="BA419">
        <v>0</v>
      </c>
    </row>
    <row r="420" spans="1:53" hidden="1" x14ac:dyDescent="0.2">
      <c r="A420" t="s">
        <v>4240</v>
      </c>
      <c r="B420" t="s">
        <v>374</v>
      </c>
      <c r="J420">
        <v>0</v>
      </c>
      <c r="K420">
        <v>0</v>
      </c>
      <c r="L420">
        <v>0</v>
      </c>
      <c r="M420">
        <v>0</v>
      </c>
      <c r="N420">
        <v>0</v>
      </c>
      <c r="O420">
        <v>0</v>
      </c>
      <c r="P420">
        <v>0</v>
      </c>
      <c r="Q420">
        <v>0</v>
      </c>
      <c r="R420">
        <v>0</v>
      </c>
      <c r="S420">
        <v>0</v>
      </c>
      <c r="T420">
        <v>0</v>
      </c>
      <c r="U420">
        <v>0</v>
      </c>
      <c r="V420">
        <v>0</v>
      </c>
      <c r="AH420">
        <v>0</v>
      </c>
      <c r="AI420">
        <v>0.02</v>
      </c>
      <c r="AJ420">
        <v>0.3</v>
      </c>
      <c r="AK420">
        <v>0.7</v>
      </c>
      <c r="AL420">
        <v>2</v>
      </c>
      <c r="AM420">
        <v>1</v>
      </c>
      <c r="AN420">
        <v>5</v>
      </c>
      <c r="AO420">
        <v>15</v>
      </c>
      <c r="AP420">
        <v>16</v>
      </c>
      <c r="AQ420">
        <v>15</v>
      </c>
      <c r="AR420">
        <v>15</v>
      </c>
      <c r="AS420">
        <v>12.170999999999999</v>
      </c>
      <c r="AT420">
        <v>13.356</v>
      </c>
      <c r="AU420">
        <v>0</v>
      </c>
      <c r="AV420">
        <v>0</v>
      </c>
      <c r="AW420">
        <v>0</v>
      </c>
      <c r="AX420">
        <v>0</v>
      </c>
      <c r="AY420">
        <v>0</v>
      </c>
      <c r="AZ420">
        <v>0</v>
      </c>
      <c r="BA420">
        <v>0</v>
      </c>
    </row>
    <row r="421" spans="1:53" hidden="1" x14ac:dyDescent="0.2">
      <c r="A421" t="s">
        <v>4241</v>
      </c>
      <c r="B421" t="s">
        <v>376</v>
      </c>
      <c r="J421" t="s">
        <v>23</v>
      </c>
      <c r="K421" t="s">
        <v>23</v>
      </c>
      <c r="L421" t="s">
        <v>23</v>
      </c>
      <c r="M421" t="s">
        <v>23</v>
      </c>
      <c r="N421" t="s">
        <v>23</v>
      </c>
      <c r="O421" t="s">
        <v>23</v>
      </c>
      <c r="P421" t="s">
        <v>23</v>
      </c>
      <c r="Q421" t="s">
        <v>23</v>
      </c>
      <c r="R421" t="s">
        <v>23</v>
      </c>
      <c r="S421" t="s">
        <v>23</v>
      </c>
      <c r="T421" t="s">
        <v>23</v>
      </c>
      <c r="U421" t="s">
        <v>23</v>
      </c>
      <c r="V421" t="s">
        <v>23</v>
      </c>
      <c r="W421">
        <v>1</v>
      </c>
      <c r="X421" s="2" t="s">
        <v>2556</v>
      </c>
      <c r="Y421" s="2" t="s">
        <v>2557</v>
      </c>
      <c r="Z421" s="2" t="s">
        <v>2558</v>
      </c>
      <c r="AA421" s="2" t="s">
        <v>2559</v>
      </c>
      <c r="AB421" s="2" t="s">
        <v>2560</v>
      </c>
      <c r="AC421" s="2" t="s">
        <v>2561</v>
      </c>
      <c r="AD421" s="2" t="s">
        <v>2562</v>
      </c>
      <c r="AE421" s="2" t="s">
        <v>2563</v>
      </c>
      <c r="AF421" s="2" t="s">
        <v>2564</v>
      </c>
      <c r="AG421" s="2" t="s">
        <v>2565</v>
      </c>
      <c r="AH421" s="2" t="s">
        <v>4242</v>
      </c>
      <c r="AI421" s="2" t="s">
        <v>4243</v>
      </c>
      <c r="AJ421" s="2" t="s">
        <v>4244</v>
      </c>
      <c r="AK421" s="2" t="s">
        <v>4245</v>
      </c>
      <c r="AL421" s="2" t="s">
        <v>4246</v>
      </c>
      <c r="AM421" s="2" t="s">
        <v>4247</v>
      </c>
      <c r="AN421" s="2" t="s">
        <v>4248</v>
      </c>
      <c r="AO421">
        <v>6.69</v>
      </c>
      <c r="AP421">
        <v>6.0780000000000003</v>
      </c>
      <c r="AQ421">
        <v>7.9909999999999997</v>
      </c>
      <c r="AR421">
        <v>7.8879999999999999</v>
      </c>
      <c r="AS421">
        <v>8.5350000000000001</v>
      </c>
      <c r="AT421">
        <v>8.9280000000000008</v>
      </c>
      <c r="AU421" s="2" t="s">
        <v>9523</v>
      </c>
      <c r="AV421" s="2" t="s">
        <v>9524</v>
      </c>
      <c r="AW421" s="2" t="s">
        <v>9525</v>
      </c>
      <c r="AX421" s="2" t="s">
        <v>9526</v>
      </c>
      <c r="AY421" s="2" t="s">
        <v>9527</v>
      </c>
      <c r="AZ421" s="2" t="s">
        <v>9528</v>
      </c>
      <c r="BA421" s="2" t="s">
        <v>9529</v>
      </c>
    </row>
    <row r="422" spans="1:53" hidden="1" x14ac:dyDescent="0.2">
      <c r="A422" t="s">
        <v>4249</v>
      </c>
      <c r="B422" t="s">
        <v>378</v>
      </c>
      <c r="J422" t="s">
        <v>23</v>
      </c>
      <c r="K422" t="s">
        <v>23</v>
      </c>
      <c r="L422" t="s">
        <v>23</v>
      </c>
      <c r="M422" t="s">
        <v>23</v>
      </c>
      <c r="N422" t="s">
        <v>23</v>
      </c>
      <c r="O422" t="s">
        <v>23</v>
      </c>
      <c r="P422" t="s">
        <v>23</v>
      </c>
      <c r="Q422" t="s">
        <v>23</v>
      </c>
      <c r="R422" t="s">
        <v>23</v>
      </c>
      <c r="S422" t="s">
        <v>23</v>
      </c>
      <c r="T422" t="s">
        <v>23</v>
      </c>
      <c r="U422" t="s">
        <v>23</v>
      </c>
      <c r="V422">
        <v>0</v>
      </c>
      <c r="AH422">
        <v>6.0000000000000001E-3</v>
      </c>
      <c r="AI422">
        <v>0.105</v>
      </c>
      <c r="AJ422">
        <v>0.105</v>
      </c>
      <c r="AK422">
        <v>0.105</v>
      </c>
      <c r="AL422">
        <v>0.16500000000000001</v>
      </c>
      <c r="AM422">
        <v>0.14499999999999999</v>
      </c>
      <c r="AN422">
        <v>0.375</v>
      </c>
      <c r="AO422">
        <v>1.4999999999999999E-2</v>
      </c>
      <c r="AP422">
        <v>2.5000000000000001E-2</v>
      </c>
      <c r="AQ422">
        <v>3.5000000000000003E-2</v>
      </c>
      <c r="AR422">
        <v>5.0000000000000001E-3</v>
      </c>
      <c r="AS422">
        <v>5.0000000000000001E-3</v>
      </c>
      <c r="AT422">
        <v>5.0000000000000001E-3</v>
      </c>
      <c r="AU422">
        <v>0</v>
      </c>
      <c r="AV422">
        <v>0</v>
      </c>
      <c r="AW422">
        <v>0</v>
      </c>
      <c r="AX422">
        <v>0</v>
      </c>
      <c r="AY422">
        <v>4.9589041095890402E-3</v>
      </c>
      <c r="AZ422">
        <v>0</v>
      </c>
      <c r="BA422">
        <v>0</v>
      </c>
    </row>
    <row r="423" spans="1:53" hidden="1" x14ac:dyDescent="0.2">
      <c r="A423" t="s">
        <v>4250</v>
      </c>
      <c r="B423" t="s">
        <v>380</v>
      </c>
      <c r="J423">
        <v>0</v>
      </c>
      <c r="K423">
        <v>0</v>
      </c>
      <c r="L423">
        <v>0</v>
      </c>
      <c r="M423">
        <v>0</v>
      </c>
      <c r="N423">
        <v>0</v>
      </c>
      <c r="O423">
        <v>0</v>
      </c>
      <c r="P423">
        <v>0</v>
      </c>
      <c r="Q423">
        <v>0</v>
      </c>
      <c r="R423">
        <v>0</v>
      </c>
      <c r="S423">
        <v>0</v>
      </c>
      <c r="T423">
        <v>0</v>
      </c>
      <c r="U423">
        <v>0</v>
      </c>
      <c r="V423">
        <v>0</v>
      </c>
      <c r="AH423">
        <v>0</v>
      </c>
      <c r="AI423">
        <v>0</v>
      </c>
      <c r="AJ423">
        <v>0</v>
      </c>
      <c r="AK423">
        <v>0</v>
      </c>
      <c r="AL423">
        <v>0</v>
      </c>
      <c r="AM423">
        <v>0</v>
      </c>
      <c r="AN423">
        <v>0</v>
      </c>
      <c r="AO423">
        <v>0</v>
      </c>
      <c r="AP423">
        <v>0</v>
      </c>
      <c r="AQ423">
        <v>0</v>
      </c>
      <c r="AR423">
        <v>0</v>
      </c>
      <c r="AS423">
        <v>0</v>
      </c>
      <c r="AT423">
        <v>0</v>
      </c>
      <c r="AU423">
        <v>0</v>
      </c>
      <c r="AV423">
        <v>0</v>
      </c>
      <c r="AW423">
        <v>0</v>
      </c>
      <c r="AX423">
        <v>0</v>
      </c>
      <c r="AY423">
        <v>0</v>
      </c>
      <c r="AZ423">
        <v>0</v>
      </c>
      <c r="BA423">
        <v>0</v>
      </c>
    </row>
    <row r="424" spans="1:53" hidden="1" x14ac:dyDescent="0.2">
      <c r="A424" t="s">
        <v>4251</v>
      </c>
      <c r="B424" t="s">
        <v>382</v>
      </c>
      <c r="J424">
        <v>0</v>
      </c>
      <c r="K424">
        <v>0</v>
      </c>
      <c r="L424">
        <v>0</v>
      </c>
      <c r="M424">
        <v>0</v>
      </c>
      <c r="N424">
        <v>0</v>
      </c>
      <c r="O424">
        <v>0</v>
      </c>
      <c r="P424">
        <v>0</v>
      </c>
      <c r="Q424">
        <v>0</v>
      </c>
      <c r="R424">
        <v>0</v>
      </c>
      <c r="S424">
        <v>0</v>
      </c>
      <c r="T424">
        <v>0</v>
      </c>
      <c r="U424">
        <v>0</v>
      </c>
      <c r="V424">
        <v>0</v>
      </c>
      <c r="AH424">
        <v>0</v>
      </c>
      <c r="AI424">
        <v>0</v>
      </c>
      <c r="AJ424">
        <v>0</v>
      </c>
      <c r="AK424">
        <v>0</v>
      </c>
      <c r="AL424">
        <v>0</v>
      </c>
      <c r="AM424">
        <v>0</v>
      </c>
      <c r="AN424">
        <v>0</v>
      </c>
      <c r="AO424">
        <v>0</v>
      </c>
      <c r="AP424">
        <v>0</v>
      </c>
      <c r="AQ424">
        <v>0</v>
      </c>
      <c r="AR424">
        <v>0</v>
      </c>
      <c r="AS424">
        <v>0</v>
      </c>
      <c r="AT424">
        <v>0</v>
      </c>
      <c r="AU424">
        <v>0</v>
      </c>
      <c r="AV424">
        <v>0</v>
      </c>
      <c r="AW424">
        <v>0</v>
      </c>
      <c r="AX424">
        <v>0</v>
      </c>
      <c r="AY424">
        <v>0</v>
      </c>
      <c r="AZ424">
        <v>0</v>
      </c>
      <c r="BA424">
        <v>0</v>
      </c>
    </row>
    <row r="425" spans="1:53" hidden="1" x14ac:dyDescent="0.2">
      <c r="A425" t="s">
        <v>4252</v>
      </c>
      <c r="B425" t="s">
        <v>384</v>
      </c>
      <c r="J425">
        <v>0</v>
      </c>
      <c r="K425">
        <v>4</v>
      </c>
      <c r="L425">
        <v>20</v>
      </c>
      <c r="M425">
        <v>55</v>
      </c>
      <c r="N425">
        <v>55</v>
      </c>
      <c r="O425">
        <v>60</v>
      </c>
      <c r="P425">
        <v>60</v>
      </c>
      <c r="Q425">
        <v>65</v>
      </c>
      <c r="R425">
        <v>60</v>
      </c>
      <c r="S425">
        <v>70</v>
      </c>
      <c r="T425">
        <v>70</v>
      </c>
      <c r="U425">
        <v>70</v>
      </c>
      <c r="V425">
        <v>129</v>
      </c>
      <c r="W425" s="2" t="s">
        <v>2577</v>
      </c>
      <c r="X425">
        <v>175.03200000000001</v>
      </c>
      <c r="Y425">
        <v>185.03200000000001</v>
      </c>
      <c r="Z425" s="2" t="s">
        <v>2578</v>
      </c>
      <c r="AA425" s="2" t="s">
        <v>2579</v>
      </c>
      <c r="AB425" s="2" t="s">
        <v>2580</v>
      </c>
      <c r="AC425">
        <v>199</v>
      </c>
      <c r="AD425">
        <v>199</v>
      </c>
      <c r="AE425">
        <v>194</v>
      </c>
      <c r="AF425" s="2" t="s">
        <v>2581</v>
      </c>
      <c r="AG425" s="2" t="s">
        <v>2582</v>
      </c>
      <c r="AH425">
        <v>217.16050000000001</v>
      </c>
      <c r="AI425" s="2" t="s">
        <v>4253</v>
      </c>
      <c r="AJ425" s="2" t="s">
        <v>4254</v>
      </c>
      <c r="AK425" s="2" t="s">
        <v>4255</v>
      </c>
      <c r="AL425" s="2" t="s">
        <v>4256</v>
      </c>
      <c r="AM425">
        <v>169.04</v>
      </c>
      <c r="AN425" s="2" t="s">
        <v>4257</v>
      </c>
      <c r="AO425">
        <v>169.13</v>
      </c>
      <c r="AP425" s="2" t="s">
        <v>4258</v>
      </c>
      <c r="AQ425" s="2" t="s">
        <v>4259</v>
      </c>
      <c r="AR425">
        <v>148</v>
      </c>
      <c r="AS425">
        <v>108.086</v>
      </c>
      <c r="AT425">
        <v>103.086</v>
      </c>
      <c r="AU425">
        <v>106.43219999999999</v>
      </c>
      <c r="AV425" s="2" t="s">
        <v>9530</v>
      </c>
      <c r="AW425" s="2" t="s">
        <v>9531</v>
      </c>
      <c r="AX425" s="2" t="s">
        <v>9532</v>
      </c>
      <c r="AY425" s="2" t="s">
        <v>9533</v>
      </c>
      <c r="AZ425" s="2" t="s">
        <v>9534</v>
      </c>
      <c r="BA425" s="2" t="s">
        <v>9535</v>
      </c>
    </row>
    <row r="426" spans="1:53" hidden="1" x14ac:dyDescent="0.2">
      <c r="A426" t="s">
        <v>4260</v>
      </c>
      <c r="B426" t="s">
        <v>386</v>
      </c>
      <c r="J426">
        <v>0</v>
      </c>
      <c r="K426">
        <v>0</v>
      </c>
      <c r="L426">
        <v>0</v>
      </c>
      <c r="M426">
        <v>0</v>
      </c>
      <c r="N426">
        <v>0</v>
      </c>
      <c r="O426">
        <v>0</v>
      </c>
      <c r="P426">
        <v>0</v>
      </c>
      <c r="Q426">
        <v>0</v>
      </c>
      <c r="R426">
        <v>0</v>
      </c>
      <c r="S426">
        <v>0</v>
      </c>
      <c r="T426">
        <v>0</v>
      </c>
      <c r="U426">
        <v>0</v>
      </c>
      <c r="V426">
        <v>0</v>
      </c>
      <c r="AA426" s="2" t="s">
        <v>2591</v>
      </c>
      <c r="AB426" s="2" t="s">
        <v>2592</v>
      </c>
      <c r="AC426">
        <v>8.6603890410958897</v>
      </c>
      <c r="AD426" s="2" t="s">
        <v>2593</v>
      </c>
      <c r="AE426" s="2" t="s">
        <v>2594</v>
      </c>
      <c r="AF426" s="2" t="s">
        <v>2595</v>
      </c>
      <c r="AG426" s="2" t="s">
        <v>2596</v>
      </c>
      <c r="AH426" s="2" t="s">
        <v>4261</v>
      </c>
      <c r="AI426" s="2" t="s">
        <v>4262</v>
      </c>
      <c r="AJ426" s="2" t="s">
        <v>4263</v>
      </c>
      <c r="AK426" s="2" t="s">
        <v>4264</v>
      </c>
      <c r="AL426" s="2" t="s">
        <v>4265</v>
      </c>
      <c r="AM426" s="2" t="s">
        <v>4266</v>
      </c>
      <c r="AN426">
        <v>27.48</v>
      </c>
      <c r="AO426">
        <v>26.11</v>
      </c>
      <c r="AP426">
        <v>27.606000000000002</v>
      </c>
      <c r="AQ426">
        <v>25.893000000000001</v>
      </c>
      <c r="AR426">
        <v>27.312999999999999</v>
      </c>
      <c r="AS426">
        <v>31.355</v>
      </c>
      <c r="AT426">
        <v>33.619</v>
      </c>
      <c r="AU426" s="2" t="s">
        <v>9536</v>
      </c>
      <c r="AV426" s="2" t="s">
        <v>4267</v>
      </c>
      <c r="AW426" s="2" t="s">
        <v>4268</v>
      </c>
      <c r="AX426" s="2" t="s">
        <v>9537</v>
      </c>
      <c r="AY426" s="2" t="s">
        <v>9538</v>
      </c>
      <c r="AZ426" s="2" t="s">
        <v>4269</v>
      </c>
      <c r="BA426" s="2" t="s">
        <v>9539</v>
      </c>
    </row>
    <row r="427" spans="1:53" hidden="1" x14ac:dyDescent="0.2">
      <c r="A427" t="s">
        <v>4270</v>
      </c>
      <c r="B427" t="s">
        <v>388</v>
      </c>
      <c r="J427" t="s">
        <v>23</v>
      </c>
      <c r="K427" t="s">
        <v>23</v>
      </c>
      <c r="L427" t="s">
        <v>23</v>
      </c>
      <c r="M427" t="s">
        <v>23</v>
      </c>
      <c r="N427" t="s">
        <v>23</v>
      </c>
      <c r="O427" t="s">
        <v>23</v>
      </c>
      <c r="P427" t="s">
        <v>23</v>
      </c>
      <c r="Q427" t="s">
        <v>23</v>
      </c>
      <c r="R427" t="s">
        <v>23</v>
      </c>
      <c r="S427" t="s">
        <v>23</v>
      </c>
      <c r="T427" t="s">
        <v>23</v>
      </c>
      <c r="U427" t="s">
        <v>23</v>
      </c>
      <c r="V427" t="s">
        <v>23</v>
      </c>
      <c r="AH427" t="s">
        <v>23</v>
      </c>
      <c r="AI427" t="s">
        <v>23</v>
      </c>
      <c r="AJ427" t="s">
        <v>23</v>
      </c>
      <c r="AK427" t="s">
        <v>23</v>
      </c>
      <c r="AL427" t="s">
        <v>23</v>
      </c>
      <c r="AM427" t="s">
        <v>23</v>
      </c>
      <c r="AN427" t="s">
        <v>23</v>
      </c>
      <c r="AO427" t="s">
        <v>23</v>
      </c>
      <c r="AP427" s="2" t="s">
        <v>2608</v>
      </c>
      <c r="AQ427" s="2" t="s">
        <v>2609</v>
      </c>
      <c r="AR427" s="2" t="s">
        <v>2610</v>
      </c>
      <c r="AS427" s="2" t="s">
        <v>2611</v>
      </c>
      <c r="AT427" s="2" t="s">
        <v>2612</v>
      </c>
      <c r="AU427" s="2" t="s">
        <v>2613</v>
      </c>
      <c r="AV427" s="2" t="s">
        <v>2614</v>
      </c>
      <c r="AW427" s="2" t="s">
        <v>2615</v>
      </c>
      <c r="AX427" s="2" t="s">
        <v>2616</v>
      </c>
      <c r="AY427" s="2" t="s">
        <v>2617</v>
      </c>
      <c r="AZ427" s="2" t="s">
        <v>2618</v>
      </c>
      <c r="BA427" s="2" t="s">
        <v>2619</v>
      </c>
    </row>
    <row r="428" spans="1:53" hidden="1" x14ac:dyDescent="0.2">
      <c r="A428" t="s">
        <v>4271</v>
      </c>
      <c r="B428" t="s">
        <v>390</v>
      </c>
      <c r="J428">
        <v>33</v>
      </c>
      <c r="K428">
        <v>25</v>
      </c>
      <c r="L428">
        <v>30</v>
      </c>
      <c r="M428">
        <v>58</v>
      </c>
      <c r="N428">
        <v>46</v>
      </c>
      <c r="O428">
        <v>44</v>
      </c>
      <c r="P428">
        <v>45</v>
      </c>
      <c r="Q428">
        <v>40</v>
      </c>
      <c r="R428">
        <v>37</v>
      </c>
      <c r="S428">
        <v>30</v>
      </c>
      <c r="T428">
        <v>27</v>
      </c>
      <c r="U428">
        <v>33</v>
      </c>
      <c r="V428">
        <v>31</v>
      </c>
      <c r="W428" s="2" t="s">
        <v>2621</v>
      </c>
      <c r="X428" s="2" t="s">
        <v>2622</v>
      </c>
      <c r="Y428" s="2" t="s">
        <v>2623</v>
      </c>
      <c r="Z428" s="2" t="s">
        <v>2624</v>
      </c>
      <c r="AA428" s="2" t="s">
        <v>2625</v>
      </c>
      <c r="AB428" s="2" t="s">
        <v>2626</v>
      </c>
      <c r="AC428" s="2" t="s">
        <v>2627</v>
      </c>
      <c r="AD428" s="2" t="s">
        <v>2628</v>
      </c>
      <c r="AE428" s="2" t="s">
        <v>2629</v>
      </c>
      <c r="AF428" s="2" t="s">
        <v>2630</v>
      </c>
      <c r="AG428" s="2" t="s">
        <v>2631</v>
      </c>
      <c r="AH428" s="2" t="s">
        <v>4272</v>
      </c>
      <c r="AI428" s="2" t="s">
        <v>4273</v>
      </c>
      <c r="AJ428" s="2" t="s">
        <v>4274</v>
      </c>
      <c r="AK428" s="2" t="s">
        <v>4275</v>
      </c>
      <c r="AL428" s="2" t="s">
        <v>4276</v>
      </c>
      <c r="AM428" s="2" t="s">
        <v>4277</v>
      </c>
      <c r="AN428" s="2" t="s">
        <v>4278</v>
      </c>
      <c r="AO428" s="2" t="s">
        <v>4279</v>
      </c>
      <c r="AP428" s="2" t="s">
        <v>4280</v>
      </c>
      <c r="AQ428" s="2" t="s">
        <v>4281</v>
      </c>
      <c r="AR428" s="2" t="s">
        <v>4282</v>
      </c>
      <c r="AS428" s="2" t="s">
        <v>4283</v>
      </c>
      <c r="AT428" s="2" t="s">
        <v>4284</v>
      </c>
      <c r="AU428" s="2" t="s">
        <v>4285</v>
      </c>
      <c r="AV428" s="2" t="s">
        <v>9540</v>
      </c>
      <c r="AW428" s="2" t="s">
        <v>4286</v>
      </c>
      <c r="AX428" s="2" t="s">
        <v>4287</v>
      </c>
      <c r="AY428" s="2" t="s">
        <v>9541</v>
      </c>
      <c r="AZ428" s="2" t="s">
        <v>4288</v>
      </c>
      <c r="BA428" s="2" t="s">
        <v>4289</v>
      </c>
    </row>
    <row r="429" spans="1:53" hidden="1" x14ac:dyDescent="0.2">
      <c r="A429" t="s">
        <v>4290</v>
      </c>
      <c r="B429" t="s">
        <v>392</v>
      </c>
      <c r="J429">
        <v>0</v>
      </c>
      <c r="K429">
        <v>0</v>
      </c>
      <c r="L429">
        <v>0</v>
      </c>
      <c r="M429">
        <v>0</v>
      </c>
      <c r="N429">
        <v>0</v>
      </c>
      <c r="O429">
        <v>0</v>
      </c>
      <c r="P429">
        <v>0</v>
      </c>
      <c r="Q429">
        <v>0</v>
      </c>
      <c r="R429">
        <v>0</v>
      </c>
      <c r="S429">
        <v>0</v>
      </c>
      <c r="T429">
        <v>0</v>
      </c>
      <c r="U429">
        <v>0</v>
      </c>
      <c r="V429">
        <v>0</v>
      </c>
      <c r="AH429">
        <v>0</v>
      </c>
      <c r="AI429">
        <v>0</v>
      </c>
      <c r="AJ429">
        <v>0</v>
      </c>
      <c r="AK429">
        <v>0</v>
      </c>
      <c r="AL429">
        <v>0</v>
      </c>
      <c r="AM429">
        <v>0</v>
      </c>
      <c r="AN429">
        <v>0</v>
      </c>
      <c r="AO429">
        <v>0</v>
      </c>
      <c r="AP429">
        <v>0</v>
      </c>
      <c r="AQ429">
        <v>0</v>
      </c>
      <c r="AR429">
        <v>0</v>
      </c>
      <c r="AS429">
        <v>0</v>
      </c>
      <c r="AT429">
        <v>0</v>
      </c>
      <c r="AU429">
        <v>0</v>
      </c>
      <c r="AV429">
        <v>0</v>
      </c>
      <c r="AW429">
        <v>0</v>
      </c>
      <c r="AX429">
        <v>0</v>
      </c>
      <c r="AY429">
        <v>0</v>
      </c>
      <c r="AZ429">
        <v>0</v>
      </c>
      <c r="BA429">
        <v>0</v>
      </c>
    </row>
    <row r="430" spans="1:53" hidden="1" x14ac:dyDescent="0.2">
      <c r="A430" t="s">
        <v>4291</v>
      </c>
      <c r="B430" t="s">
        <v>394</v>
      </c>
      <c r="J430">
        <v>0</v>
      </c>
      <c r="K430">
        <v>0</v>
      </c>
      <c r="L430">
        <v>0</v>
      </c>
      <c r="M430">
        <v>0</v>
      </c>
      <c r="N430">
        <v>0</v>
      </c>
      <c r="O430">
        <v>0</v>
      </c>
      <c r="P430">
        <v>0</v>
      </c>
      <c r="Q430">
        <v>0</v>
      </c>
      <c r="R430">
        <v>0</v>
      </c>
      <c r="S430">
        <v>0</v>
      </c>
      <c r="T430">
        <v>0</v>
      </c>
      <c r="U430">
        <v>0</v>
      </c>
      <c r="V430">
        <v>0.3</v>
      </c>
      <c r="Z430" s="2" t="s">
        <v>2650</v>
      </c>
      <c r="AA430" s="2" t="s">
        <v>2651</v>
      </c>
      <c r="AB430">
        <v>10</v>
      </c>
      <c r="AC430" s="2" t="s">
        <v>2652</v>
      </c>
      <c r="AD430" s="2" t="s">
        <v>2653</v>
      </c>
      <c r="AE430" s="2" t="s">
        <v>2654</v>
      </c>
      <c r="AF430" s="2" t="s">
        <v>2655</v>
      </c>
      <c r="AG430" s="2" t="s">
        <v>2656</v>
      </c>
      <c r="AH430" s="2" t="s">
        <v>4292</v>
      </c>
      <c r="AI430" s="2" t="s">
        <v>4293</v>
      </c>
      <c r="AJ430" s="2" t="s">
        <v>4294</v>
      </c>
      <c r="AK430" s="2" t="s">
        <v>4295</v>
      </c>
      <c r="AL430" s="2" t="s">
        <v>4296</v>
      </c>
      <c r="AM430" s="2" t="s">
        <v>4297</v>
      </c>
      <c r="AN430" s="2" t="s">
        <v>4298</v>
      </c>
      <c r="AO430" s="2" t="s">
        <v>4299</v>
      </c>
      <c r="AP430" s="2" t="s">
        <v>4300</v>
      </c>
      <c r="AQ430" s="2" t="s">
        <v>4301</v>
      </c>
      <c r="AR430" s="2" t="s">
        <v>4302</v>
      </c>
      <c r="AS430" s="2" t="s">
        <v>4303</v>
      </c>
      <c r="AT430" s="2" t="s">
        <v>4304</v>
      </c>
      <c r="AU430" s="2" t="s">
        <v>4305</v>
      </c>
      <c r="AV430" s="2" t="s">
        <v>4306</v>
      </c>
      <c r="AW430" s="2" t="s">
        <v>4307</v>
      </c>
      <c r="AX430" s="2" t="s">
        <v>4308</v>
      </c>
      <c r="AY430" s="2" t="s">
        <v>4309</v>
      </c>
      <c r="AZ430" s="2" t="s">
        <v>4310</v>
      </c>
      <c r="BA430" s="2" t="s">
        <v>4311</v>
      </c>
    </row>
    <row r="431" spans="1:53" hidden="1" x14ac:dyDescent="0.2">
      <c r="A431" t="s">
        <v>4312</v>
      </c>
      <c r="B431" t="s">
        <v>396</v>
      </c>
      <c r="J431">
        <v>0</v>
      </c>
      <c r="K431">
        <v>0</v>
      </c>
      <c r="L431">
        <v>0</v>
      </c>
      <c r="M431">
        <v>0</v>
      </c>
      <c r="N431">
        <v>0</v>
      </c>
      <c r="O431">
        <v>1</v>
      </c>
      <c r="P431">
        <v>2</v>
      </c>
      <c r="Q431">
        <v>2</v>
      </c>
      <c r="R431">
        <v>3</v>
      </c>
      <c r="S431">
        <v>4</v>
      </c>
      <c r="T431">
        <v>3.9</v>
      </c>
      <c r="U431">
        <v>3.5</v>
      </c>
      <c r="V431">
        <v>5</v>
      </c>
      <c r="W431">
        <v>5</v>
      </c>
      <c r="X431" s="2" t="s">
        <v>2677</v>
      </c>
      <c r="Y431" s="2" t="s">
        <v>2678</v>
      </c>
      <c r="Z431">
        <v>9</v>
      </c>
      <c r="AA431">
        <v>8</v>
      </c>
      <c r="AB431" s="2" t="s">
        <v>2679</v>
      </c>
      <c r="AC431">
        <v>10</v>
      </c>
      <c r="AD431">
        <v>10</v>
      </c>
      <c r="AE431">
        <v>10</v>
      </c>
      <c r="AF431">
        <v>10</v>
      </c>
      <c r="AG431">
        <v>11</v>
      </c>
      <c r="AH431">
        <v>12</v>
      </c>
      <c r="AI431">
        <v>12</v>
      </c>
      <c r="AJ431">
        <v>13</v>
      </c>
      <c r="AK431">
        <v>14</v>
      </c>
      <c r="AL431" s="2" t="s">
        <v>4313</v>
      </c>
      <c r="AM431">
        <v>16</v>
      </c>
      <c r="AN431">
        <v>16</v>
      </c>
      <c r="AO431">
        <v>16</v>
      </c>
      <c r="AP431" s="2" t="s">
        <v>4314</v>
      </c>
      <c r="AQ431">
        <v>15</v>
      </c>
      <c r="AR431">
        <v>15</v>
      </c>
      <c r="AS431">
        <v>16</v>
      </c>
      <c r="AT431">
        <v>16</v>
      </c>
      <c r="AU431">
        <v>16</v>
      </c>
      <c r="AV431">
        <v>16</v>
      </c>
      <c r="AW431">
        <v>16</v>
      </c>
      <c r="AX431" s="2" t="s">
        <v>4315</v>
      </c>
      <c r="AY431" s="2" t="s">
        <v>4316</v>
      </c>
      <c r="AZ431" s="2" t="s">
        <v>4317</v>
      </c>
      <c r="BA431" s="2" t="s">
        <v>4318</v>
      </c>
    </row>
    <row r="432" spans="1:53" hidden="1" x14ac:dyDescent="0.2">
      <c r="A432" t="s">
        <v>4319</v>
      </c>
      <c r="B432" t="s">
        <v>398</v>
      </c>
      <c r="J432">
        <v>0.5</v>
      </c>
      <c r="K432">
        <v>0.1</v>
      </c>
      <c r="L432">
        <v>0.3</v>
      </c>
      <c r="M432">
        <v>0.4</v>
      </c>
      <c r="N432">
        <v>0.2</v>
      </c>
      <c r="O432">
        <v>0.1</v>
      </c>
      <c r="P432">
        <v>7.2999999999999995E-2</v>
      </c>
      <c r="Q432">
        <v>7.2999999999999995E-2</v>
      </c>
      <c r="R432">
        <v>5.3999999999999999E-2</v>
      </c>
      <c r="S432">
        <v>5.3999999999999999E-2</v>
      </c>
      <c r="T432">
        <v>5.3999999999999999E-2</v>
      </c>
      <c r="U432">
        <v>3.5999999999999997E-2</v>
      </c>
      <c r="V432">
        <v>1.7999999999999999E-2</v>
      </c>
      <c r="AH432">
        <v>1.4</v>
      </c>
      <c r="AI432">
        <v>1.6</v>
      </c>
      <c r="AJ432">
        <v>2.2999999999999998</v>
      </c>
      <c r="AK432">
        <v>3.7</v>
      </c>
      <c r="AL432">
        <v>4.5</v>
      </c>
      <c r="AM432">
        <v>6.5</v>
      </c>
      <c r="AN432">
        <v>7.8339999999999996</v>
      </c>
      <c r="AO432">
        <v>7.9850000000000003</v>
      </c>
      <c r="AP432">
        <v>7.0990000000000002</v>
      </c>
      <c r="AQ432">
        <v>6.2469999999999999</v>
      </c>
      <c r="AR432">
        <v>5.7249999999999996</v>
      </c>
      <c r="AS432">
        <v>6.4269999999999996</v>
      </c>
      <c r="AT432">
        <v>6.8220000000000001</v>
      </c>
      <c r="AU432">
        <v>10.596</v>
      </c>
      <c r="AV432">
        <v>10.596</v>
      </c>
      <c r="AW432">
        <v>10.596</v>
      </c>
      <c r="AX432">
        <v>10.596</v>
      </c>
      <c r="AY432">
        <v>10.596</v>
      </c>
      <c r="AZ432">
        <v>10.596</v>
      </c>
      <c r="BA432">
        <v>10.596</v>
      </c>
    </row>
    <row r="433" spans="1:53" hidden="1" x14ac:dyDescent="0.2">
      <c r="A433" t="s">
        <v>4320</v>
      </c>
      <c r="B433" t="s">
        <v>400</v>
      </c>
      <c r="J433">
        <v>0</v>
      </c>
      <c r="K433">
        <v>0</v>
      </c>
      <c r="L433">
        <v>0</v>
      </c>
      <c r="M433">
        <v>0</v>
      </c>
      <c r="N433">
        <v>0</v>
      </c>
      <c r="O433">
        <v>0</v>
      </c>
      <c r="P433">
        <v>0</v>
      </c>
      <c r="Q433">
        <v>0</v>
      </c>
      <c r="R433">
        <v>0</v>
      </c>
      <c r="S433">
        <v>0</v>
      </c>
      <c r="T433">
        <v>0</v>
      </c>
      <c r="U433">
        <v>0</v>
      </c>
      <c r="V433">
        <v>0</v>
      </c>
      <c r="AH433">
        <v>0.1</v>
      </c>
      <c r="AI433">
        <v>0.12</v>
      </c>
      <c r="AJ433">
        <v>0.22</v>
      </c>
      <c r="AK433">
        <v>0.26</v>
      </c>
      <c r="AL433">
        <v>0.26</v>
      </c>
      <c r="AM433">
        <v>0.1</v>
      </c>
      <c r="AN433">
        <v>0.14000000000000001</v>
      </c>
      <c r="AO433">
        <v>0.12</v>
      </c>
      <c r="AP433">
        <v>0.14000000000000001</v>
      </c>
      <c r="AQ433">
        <v>0.1</v>
      </c>
      <c r="AR433">
        <v>0.1</v>
      </c>
      <c r="AS433">
        <v>0.115</v>
      </c>
      <c r="AT433">
        <v>0.13800000000000001</v>
      </c>
      <c r="AU433">
        <v>0.251</v>
      </c>
      <c r="AV433">
        <v>0.251</v>
      </c>
      <c r="AW433">
        <v>0.251</v>
      </c>
      <c r="AX433">
        <v>0.251</v>
      </c>
      <c r="AY433">
        <v>0.251</v>
      </c>
      <c r="AZ433">
        <v>0.251</v>
      </c>
      <c r="BA433">
        <v>0.251</v>
      </c>
    </row>
    <row r="434" spans="1:53" hidden="1" x14ac:dyDescent="0.2">
      <c r="A434" t="s">
        <v>4321</v>
      </c>
      <c r="B434" t="s">
        <v>402</v>
      </c>
      <c r="J434">
        <v>164</v>
      </c>
      <c r="K434">
        <v>166</v>
      </c>
      <c r="L434">
        <v>160</v>
      </c>
      <c r="M434">
        <v>167</v>
      </c>
      <c r="N434">
        <v>170</v>
      </c>
      <c r="O434">
        <v>178</v>
      </c>
      <c r="P434">
        <v>195</v>
      </c>
      <c r="Q434">
        <v>231</v>
      </c>
      <c r="R434">
        <v>266</v>
      </c>
      <c r="S434">
        <v>342</v>
      </c>
      <c r="T434">
        <v>390</v>
      </c>
      <c r="U434">
        <v>494</v>
      </c>
      <c r="V434">
        <v>483</v>
      </c>
      <c r="W434" s="2" t="s">
        <v>2699</v>
      </c>
      <c r="X434">
        <v>592.50599999999997</v>
      </c>
      <c r="Y434">
        <v>622.46400000000006</v>
      </c>
      <c r="Z434">
        <v>602.11800000000005</v>
      </c>
      <c r="AA434">
        <v>593.15800000000002</v>
      </c>
      <c r="AB434">
        <v>593.51800000000003</v>
      </c>
      <c r="AC434">
        <v>595.81500000000005</v>
      </c>
      <c r="AD434">
        <v>572.51900000000001</v>
      </c>
      <c r="AE434">
        <v>612.57960273972606</v>
      </c>
      <c r="AF434" s="2" t="s">
        <v>2700</v>
      </c>
      <c r="AG434">
        <v>651.57500000000005</v>
      </c>
      <c r="AH434">
        <v>486.98099999999999</v>
      </c>
      <c r="AI434">
        <v>447.87400000000002</v>
      </c>
      <c r="AJ434">
        <v>421.27</v>
      </c>
      <c r="AK434">
        <v>404.09399999999999</v>
      </c>
      <c r="AL434" s="2" t="s">
        <v>4322</v>
      </c>
      <c r="AM434" s="2" t="s">
        <v>4323</v>
      </c>
      <c r="AN434" s="2" t="s">
        <v>4324</v>
      </c>
      <c r="AO434" s="2" t="s">
        <v>4325</v>
      </c>
      <c r="AP434" s="2" t="s">
        <v>4326</v>
      </c>
      <c r="AQ434" s="2" t="s">
        <v>4327</v>
      </c>
      <c r="AR434" s="2" t="s">
        <v>4328</v>
      </c>
      <c r="AS434">
        <v>38</v>
      </c>
      <c r="AT434" s="2" t="s">
        <v>4329</v>
      </c>
      <c r="AU434">
        <v>26</v>
      </c>
      <c r="AV434" s="2" t="s">
        <v>4330</v>
      </c>
      <c r="AW434">
        <v>39</v>
      </c>
      <c r="AX434" s="2" t="s">
        <v>4331</v>
      </c>
      <c r="AY434">
        <v>80.802739726027397</v>
      </c>
      <c r="AZ434" s="2" t="s">
        <v>9542</v>
      </c>
      <c r="BA434" s="2" t="s">
        <v>9543</v>
      </c>
    </row>
    <row r="435" spans="1:53" hidden="1" x14ac:dyDescent="0.2">
      <c r="A435" t="s">
        <v>4332</v>
      </c>
      <c r="B435" t="s">
        <v>404</v>
      </c>
      <c r="J435">
        <v>7</v>
      </c>
      <c r="K435">
        <v>8</v>
      </c>
      <c r="L435">
        <v>6</v>
      </c>
      <c r="M435">
        <v>6</v>
      </c>
      <c r="N435">
        <v>6</v>
      </c>
      <c r="O435">
        <v>4</v>
      </c>
      <c r="P435">
        <v>4</v>
      </c>
      <c r="Q435">
        <v>5</v>
      </c>
      <c r="R435">
        <v>4</v>
      </c>
      <c r="S435">
        <v>4</v>
      </c>
      <c r="T435">
        <v>4</v>
      </c>
      <c r="U435">
        <v>3.2</v>
      </c>
      <c r="V435">
        <v>3</v>
      </c>
      <c r="W435">
        <v>2</v>
      </c>
      <c r="X435">
        <v>1</v>
      </c>
      <c r="Y435">
        <v>1</v>
      </c>
      <c r="Z435">
        <v>1</v>
      </c>
      <c r="AA435">
        <v>1</v>
      </c>
      <c r="AB435">
        <v>1</v>
      </c>
      <c r="AC435">
        <v>1</v>
      </c>
      <c r="AD435">
        <v>1</v>
      </c>
      <c r="AE435">
        <v>1</v>
      </c>
      <c r="AF435" s="2" t="s">
        <v>2713</v>
      </c>
      <c r="AG435" s="2" t="s">
        <v>2714</v>
      </c>
      <c r="AH435" s="2" t="s">
        <v>4333</v>
      </c>
      <c r="AI435" s="2" t="s">
        <v>4334</v>
      </c>
      <c r="AJ435">
        <v>0.432</v>
      </c>
      <c r="AK435">
        <v>0.436</v>
      </c>
      <c r="AL435">
        <v>0.70699999999999996</v>
      </c>
      <c r="AM435">
        <v>1.006</v>
      </c>
      <c r="AN435">
        <v>0.27500000000000002</v>
      </c>
      <c r="AO435">
        <v>0.22500000000000001</v>
      </c>
      <c r="AP435">
        <v>1.3660000000000001</v>
      </c>
      <c r="AQ435">
        <v>1.3320000000000001</v>
      </c>
      <c r="AR435">
        <v>1.302</v>
      </c>
      <c r="AS435" s="2" t="s">
        <v>4335</v>
      </c>
      <c r="AT435">
        <v>0.248</v>
      </c>
      <c r="AU435">
        <v>0.82599999999999996</v>
      </c>
      <c r="AV435">
        <v>0.82599999999999996</v>
      </c>
      <c r="AW435">
        <v>0.82599999999999996</v>
      </c>
      <c r="AX435">
        <v>0.82599999999999996</v>
      </c>
      <c r="AY435">
        <v>0.82599999999999996</v>
      </c>
      <c r="AZ435">
        <v>0.82599999999999996</v>
      </c>
      <c r="BA435">
        <v>0.82599999999999996</v>
      </c>
    </row>
    <row r="436" spans="1:53" hidden="1" x14ac:dyDescent="0.2">
      <c r="A436" t="s">
        <v>4336</v>
      </c>
      <c r="B436" t="s">
        <v>406</v>
      </c>
      <c r="J436" t="s">
        <v>23</v>
      </c>
      <c r="K436" t="s">
        <v>23</v>
      </c>
      <c r="L436" t="s">
        <v>23</v>
      </c>
      <c r="M436" t="s">
        <v>23</v>
      </c>
      <c r="N436" t="s">
        <v>23</v>
      </c>
      <c r="O436" t="s">
        <v>23</v>
      </c>
      <c r="P436" t="s">
        <v>23</v>
      </c>
      <c r="Q436" t="s">
        <v>23</v>
      </c>
      <c r="R436" t="s">
        <v>23</v>
      </c>
      <c r="S436" t="s">
        <v>23</v>
      </c>
      <c r="T436" t="s">
        <v>23</v>
      </c>
      <c r="U436" t="s">
        <v>23</v>
      </c>
      <c r="V436">
        <v>1.3</v>
      </c>
      <c r="W436">
        <v>1</v>
      </c>
      <c r="X436">
        <v>1</v>
      </c>
      <c r="Y436">
        <v>0.79700000000000004</v>
      </c>
      <c r="Z436">
        <v>0.59799999999999998</v>
      </c>
      <c r="AA436">
        <v>0.52</v>
      </c>
      <c r="AB436">
        <v>0.5</v>
      </c>
      <c r="AC436">
        <v>0.4</v>
      </c>
      <c r="AD436">
        <v>0.4</v>
      </c>
      <c r="AE436">
        <v>0.32600000000000001</v>
      </c>
      <c r="AF436">
        <v>0.309</v>
      </c>
      <c r="AG436">
        <v>0.35199999999999998</v>
      </c>
      <c r="AH436">
        <v>0.35199999999999998</v>
      </c>
      <c r="AI436" s="2" t="s">
        <v>4337</v>
      </c>
      <c r="AJ436" s="2" t="s">
        <v>4338</v>
      </c>
      <c r="AK436" s="2" t="s">
        <v>4339</v>
      </c>
      <c r="AL436" s="2" t="s">
        <v>4340</v>
      </c>
      <c r="AM436" s="2" t="s">
        <v>4341</v>
      </c>
      <c r="AN436">
        <v>0.215</v>
      </c>
      <c r="AO436">
        <v>0.215</v>
      </c>
      <c r="AP436" s="2" t="s">
        <v>4342</v>
      </c>
      <c r="AQ436">
        <v>0.20599999999999999</v>
      </c>
      <c r="AR436">
        <v>0.20599999999999999</v>
      </c>
      <c r="AS436" s="2" t="s">
        <v>4343</v>
      </c>
      <c r="AT436">
        <v>0.18</v>
      </c>
      <c r="AU436">
        <v>0.316</v>
      </c>
      <c r="AV436">
        <v>0.316</v>
      </c>
      <c r="AW436">
        <v>0.316</v>
      </c>
      <c r="AX436">
        <v>0.316</v>
      </c>
      <c r="AY436">
        <v>0.316</v>
      </c>
      <c r="AZ436">
        <v>0.316</v>
      </c>
      <c r="BA436">
        <v>0.316</v>
      </c>
    </row>
    <row r="437" spans="1:53" hidden="1" x14ac:dyDescent="0.2">
      <c r="A437" t="s">
        <v>4344</v>
      </c>
      <c r="B437" t="s">
        <v>408</v>
      </c>
      <c r="J437">
        <v>0</v>
      </c>
      <c r="K437">
        <v>0</v>
      </c>
      <c r="L437">
        <v>0</v>
      </c>
      <c r="M437">
        <v>0</v>
      </c>
      <c r="N437">
        <v>0</v>
      </c>
      <c r="O437">
        <v>0</v>
      </c>
      <c r="P437">
        <v>0</v>
      </c>
      <c r="Q437">
        <v>0</v>
      </c>
      <c r="R437">
        <v>0</v>
      </c>
      <c r="S437">
        <v>0</v>
      </c>
      <c r="T437">
        <v>0</v>
      </c>
      <c r="U437">
        <v>0</v>
      </c>
      <c r="V437">
        <v>0</v>
      </c>
      <c r="AH437">
        <v>0</v>
      </c>
      <c r="AI437">
        <v>0</v>
      </c>
      <c r="AJ437">
        <v>0</v>
      </c>
      <c r="AK437">
        <v>0</v>
      </c>
      <c r="AL437">
        <v>0</v>
      </c>
      <c r="AM437">
        <v>0.01</v>
      </c>
      <c r="AN437">
        <v>0</v>
      </c>
      <c r="AO437">
        <v>0</v>
      </c>
      <c r="AP437">
        <v>0</v>
      </c>
      <c r="AQ437">
        <v>0</v>
      </c>
      <c r="AR437">
        <v>0</v>
      </c>
      <c r="AS437">
        <v>0</v>
      </c>
      <c r="AT437">
        <v>0</v>
      </c>
      <c r="AU437">
        <v>0</v>
      </c>
      <c r="AV437">
        <v>0</v>
      </c>
      <c r="AW437">
        <v>0</v>
      </c>
      <c r="AX437">
        <v>0</v>
      </c>
      <c r="AY437">
        <v>0</v>
      </c>
      <c r="AZ437">
        <v>0</v>
      </c>
      <c r="BA437">
        <v>0</v>
      </c>
    </row>
    <row r="438" spans="1:53" hidden="1" x14ac:dyDescent="0.2">
      <c r="A438" t="s">
        <v>4345</v>
      </c>
      <c r="B438" t="s">
        <v>410</v>
      </c>
      <c r="J438">
        <v>0.3</v>
      </c>
      <c r="K438">
        <v>1.3</v>
      </c>
      <c r="L438">
        <v>11</v>
      </c>
      <c r="M438">
        <v>17</v>
      </c>
      <c r="N438">
        <v>29</v>
      </c>
      <c r="O438">
        <v>52</v>
      </c>
      <c r="P438">
        <v>51</v>
      </c>
      <c r="Q438">
        <v>47</v>
      </c>
      <c r="R438">
        <v>52</v>
      </c>
      <c r="S438">
        <v>51</v>
      </c>
      <c r="T438">
        <v>57</v>
      </c>
      <c r="U438">
        <v>59</v>
      </c>
      <c r="V438">
        <v>65</v>
      </c>
      <c r="W438" s="2" t="s">
        <v>2733</v>
      </c>
      <c r="X438">
        <v>108.66</v>
      </c>
      <c r="Y438">
        <v>104.378</v>
      </c>
      <c r="Z438">
        <v>136.68299999999999</v>
      </c>
      <c r="AA438" s="2" t="s">
        <v>2734</v>
      </c>
      <c r="AB438" s="2" t="s">
        <v>2735</v>
      </c>
      <c r="AC438" s="2" t="s">
        <v>2736</v>
      </c>
      <c r="AD438" s="2" t="s">
        <v>2737</v>
      </c>
      <c r="AE438" s="2" t="s">
        <v>2738</v>
      </c>
      <c r="AF438" s="2" t="s">
        <v>2739</v>
      </c>
      <c r="AG438">
        <v>255.322298630137</v>
      </c>
      <c r="AH438" s="2" t="s">
        <v>4346</v>
      </c>
      <c r="AI438" s="2" t="s">
        <v>4347</v>
      </c>
      <c r="AJ438" s="2" t="s">
        <v>4348</v>
      </c>
      <c r="AK438" s="2" t="s">
        <v>4349</v>
      </c>
      <c r="AL438" s="2" t="s">
        <v>4350</v>
      </c>
      <c r="AM438" s="2" t="s">
        <v>4351</v>
      </c>
      <c r="AN438" s="2" t="s">
        <v>4352</v>
      </c>
      <c r="AO438" s="2" t="s">
        <v>4353</v>
      </c>
      <c r="AP438" s="2" t="s">
        <v>4354</v>
      </c>
      <c r="AQ438" s="2" t="s">
        <v>4355</v>
      </c>
      <c r="AR438" s="2" t="s">
        <v>4356</v>
      </c>
      <c r="AS438" s="2" t="s">
        <v>4357</v>
      </c>
      <c r="AT438" s="2" t="s">
        <v>4358</v>
      </c>
      <c r="AU438" s="2" t="s">
        <v>4359</v>
      </c>
      <c r="AV438" s="2" t="s">
        <v>4360</v>
      </c>
      <c r="AW438" s="2" t="s">
        <v>4361</v>
      </c>
      <c r="AX438">
        <v>468.116718579235</v>
      </c>
      <c r="AY438" s="2" t="s">
        <v>4362</v>
      </c>
      <c r="AZ438" s="2" t="s">
        <v>4363</v>
      </c>
      <c r="BA438" s="2" t="s">
        <v>9544</v>
      </c>
    </row>
    <row r="439" spans="1:53" hidden="1" x14ac:dyDescent="0.2">
      <c r="A439" t="s">
        <v>4364</v>
      </c>
      <c r="B439" t="s">
        <v>412</v>
      </c>
      <c r="J439">
        <v>0</v>
      </c>
      <c r="K439">
        <v>0</v>
      </c>
      <c r="L439">
        <v>0</v>
      </c>
      <c r="M439">
        <v>0</v>
      </c>
      <c r="N439">
        <v>0</v>
      </c>
      <c r="O439">
        <v>0</v>
      </c>
      <c r="P439">
        <v>0</v>
      </c>
      <c r="Q439">
        <v>0</v>
      </c>
      <c r="R439">
        <v>0</v>
      </c>
      <c r="S439">
        <v>0</v>
      </c>
      <c r="T439">
        <v>0</v>
      </c>
      <c r="U439">
        <v>0</v>
      </c>
      <c r="V439">
        <v>0</v>
      </c>
      <c r="AH439">
        <v>0</v>
      </c>
      <c r="AI439">
        <v>0</v>
      </c>
      <c r="AJ439">
        <v>0</v>
      </c>
      <c r="AK439">
        <v>0</v>
      </c>
      <c r="AL439">
        <v>0</v>
      </c>
      <c r="AM439">
        <v>0</v>
      </c>
      <c r="AN439">
        <v>0</v>
      </c>
      <c r="AO439">
        <v>0</v>
      </c>
      <c r="AP439">
        <v>0</v>
      </c>
      <c r="AQ439">
        <v>0</v>
      </c>
      <c r="AR439">
        <v>0</v>
      </c>
      <c r="AS439">
        <v>0</v>
      </c>
      <c r="AT439">
        <v>0</v>
      </c>
      <c r="AU439">
        <v>0</v>
      </c>
      <c r="AV439">
        <v>0</v>
      </c>
      <c r="AW439">
        <v>0</v>
      </c>
      <c r="AX439">
        <v>0</v>
      </c>
      <c r="AY439">
        <v>0</v>
      </c>
      <c r="AZ439">
        <v>0</v>
      </c>
      <c r="BA439">
        <v>0</v>
      </c>
    </row>
    <row r="440" spans="1:53" hidden="1" x14ac:dyDescent="0.2">
      <c r="A440" t="s">
        <v>4365</v>
      </c>
      <c r="B440" t="s">
        <v>414</v>
      </c>
      <c r="J440" t="s">
        <v>23</v>
      </c>
      <c r="K440" t="s">
        <v>23</v>
      </c>
      <c r="L440" t="s">
        <v>23</v>
      </c>
      <c r="M440" t="s">
        <v>23</v>
      </c>
      <c r="N440" t="s">
        <v>23</v>
      </c>
      <c r="O440" t="s">
        <v>23</v>
      </c>
      <c r="P440" t="s">
        <v>23</v>
      </c>
      <c r="Q440" t="s">
        <v>23</v>
      </c>
      <c r="R440" t="s">
        <v>23</v>
      </c>
      <c r="S440" t="s">
        <v>23</v>
      </c>
      <c r="T440" t="s">
        <v>23</v>
      </c>
      <c r="U440" t="s">
        <v>23</v>
      </c>
      <c r="V440" t="s">
        <v>23</v>
      </c>
      <c r="AH440" s="2" t="s">
        <v>2759</v>
      </c>
      <c r="AI440">
        <v>89</v>
      </c>
      <c r="AJ440">
        <v>107</v>
      </c>
      <c r="AK440">
        <v>93</v>
      </c>
      <c r="AL440">
        <v>102</v>
      </c>
      <c r="AM440">
        <v>98</v>
      </c>
      <c r="AN440">
        <v>88</v>
      </c>
      <c r="AO440">
        <v>100</v>
      </c>
      <c r="AP440">
        <v>108</v>
      </c>
      <c r="AQ440">
        <v>70</v>
      </c>
      <c r="AR440">
        <v>45</v>
      </c>
      <c r="AS440">
        <v>45</v>
      </c>
      <c r="AT440">
        <v>30</v>
      </c>
      <c r="AU440">
        <v>21</v>
      </c>
      <c r="AV440">
        <v>15</v>
      </c>
      <c r="AW440">
        <v>23</v>
      </c>
      <c r="AX440">
        <v>14</v>
      </c>
      <c r="AY440">
        <v>0</v>
      </c>
      <c r="AZ440">
        <v>0</v>
      </c>
      <c r="BA440">
        <v>0</v>
      </c>
    </row>
    <row r="441" spans="1:53" hidden="1" x14ac:dyDescent="0.2">
      <c r="A441" t="s">
        <v>4366</v>
      </c>
      <c r="B441" t="s">
        <v>416</v>
      </c>
      <c r="J441">
        <v>0</v>
      </c>
      <c r="K441">
        <v>0</v>
      </c>
      <c r="L441">
        <v>0</v>
      </c>
      <c r="M441">
        <v>0</v>
      </c>
      <c r="N441">
        <v>0</v>
      </c>
      <c r="O441">
        <v>0</v>
      </c>
      <c r="P441">
        <v>0</v>
      </c>
      <c r="Q441">
        <v>0</v>
      </c>
      <c r="R441">
        <v>0</v>
      </c>
      <c r="S441">
        <v>0</v>
      </c>
      <c r="T441">
        <v>0</v>
      </c>
      <c r="U441">
        <v>0</v>
      </c>
      <c r="V441">
        <v>0</v>
      </c>
      <c r="AH441">
        <v>0</v>
      </c>
      <c r="AI441">
        <v>0</v>
      </c>
      <c r="AJ441">
        <v>0</v>
      </c>
      <c r="AK441">
        <v>0</v>
      </c>
      <c r="AL441">
        <v>0</v>
      </c>
      <c r="AM441">
        <v>0</v>
      </c>
      <c r="AN441">
        <v>0</v>
      </c>
      <c r="AO441">
        <v>0</v>
      </c>
      <c r="AP441">
        <v>0</v>
      </c>
      <c r="AQ441">
        <v>0</v>
      </c>
      <c r="AR441">
        <v>0</v>
      </c>
      <c r="AS441">
        <v>0</v>
      </c>
      <c r="AT441">
        <v>0</v>
      </c>
      <c r="AU441">
        <v>0</v>
      </c>
      <c r="AV441">
        <v>0</v>
      </c>
      <c r="AW441">
        <v>0</v>
      </c>
      <c r="AX441">
        <v>0</v>
      </c>
      <c r="AY441">
        <v>0</v>
      </c>
      <c r="AZ441">
        <v>0</v>
      </c>
      <c r="BA441">
        <v>0</v>
      </c>
    </row>
    <row r="442" spans="1:53" hidden="1" x14ac:dyDescent="0.2">
      <c r="A442" t="s">
        <v>4367</v>
      </c>
      <c r="B442" t="s">
        <v>418</v>
      </c>
      <c r="J442">
        <v>0</v>
      </c>
      <c r="K442">
        <v>0</v>
      </c>
      <c r="L442">
        <v>0</v>
      </c>
      <c r="M442">
        <v>0</v>
      </c>
      <c r="N442">
        <v>0</v>
      </c>
      <c r="O442">
        <v>0</v>
      </c>
      <c r="P442">
        <v>0</v>
      </c>
      <c r="Q442">
        <v>0</v>
      </c>
      <c r="R442">
        <v>0</v>
      </c>
      <c r="S442">
        <v>0</v>
      </c>
      <c r="T442">
        <v>0</v>
      </c>
      <c r="U442">
        <v>0</v>
      </c>
      <c r="V442">
        <v>0</v>
      </c>
      <c r="AH442">
        <v>0</v>
      </c>
      <c r="AI442">
        <v>0</v>
      </c>
      <c r="AJ442">
        <v>0</v>
      </c>
      <c r="AK442">
        <v>0</v>
      </c>
      <c r="AL442">
        <v>0</v>
      </c>
      <c r="AM442">
        <v>0</v>
      </c>
      <c r="AN442">
        <v>0</v>
      </c>
      <c r="AO442">
        <v>0</v>
      </c>
      <c r="AP442">
        <v>0</v>
      </c>
      <c r="AQ442">
        <v>0</v>
      </c>
      <c r="AR442">
        <v>0</v>
      </c>
      <c r="AS442">
        <v>0</v>
      </c>
      <c r="AT442">
        <v>0</v>
      </c>
      <c r="AU442">
        <v>0</v>
      </c>
      <c r="AV442">
        <v>0</v>
      </c>
      <c r="AW442">
        <v>0</v>
      </c>
      <c r="AX442">
        <v>0</v>
      </c>
      <c r="AY442">
        <v>0</v>
      </c>
      <c r="AZ442">
        <v>0</v>
      </c>
      <c r="BA442">
        <v>0</v>
      </c>
    </row>
    <row r="443" spans="1:53" hidden="1" x14ac:dyDescent="0.2">
      <c r="A443" t="s">
        <v>4368</v>
      </c>
      <c r="B443" t="s">
        <v>420</v>
      </c>
      <c r="J443">
        <v>211</v>
      </c>
      <c r="K443">
        <v>240</v>
      </c>
      <c r="L443">
        <v>180</v>
      </c>
      <c r="M443">
        <v>160</v>
      </c>
      <c r="N443">
        <v>170</v>
      </c>
      <c r="O443">
        <v>175</v>
      </c>
      <c r="P443">
        <v>168</v>
      </c>
      <c r="Q443">
        <v>157</v>
      </c>
      <c r="R443">
        <v>157</v>
      </c>
      <c r="S443">
        <v>154</v>
      </c>
      <c r="T443">
        <v>150</v>
      </c>
      <c r="U443">
        <v>154</v>
      </c>
      <c r="V443">
        <v>142</v>
      </c>
      <c r="W443" s="2" t="s">
        <v>2763</v>
      </c>
      <c r="X443">
        <v>142</v>
      </c>
      <c r="Y443">
        <v>142</v>
      </c>
      <c r="Z443">
        <v>141</v>
      </c>
      <c r="AA443" s="2" t="s">
        <v>2764</v>
      </c>
      <c r="AB443" s="2" t="s">
        <v>2765</v>
      </c>
      <c r="AC443" s="2" t="s">
        <v>2766</v>
      </c>
      <c r="AD443" s="2" t="s">
        <v>2767</v>
      </c>
      <c r="AE443" s="2" t="s">
        <v>2768</v>
      </c>
      <c r="AF443" s="2" t="s">
        <v>2769</v>
      </c>
      <c r="AG443" s="2" t="s">
        <v>2770</v>
      </c>
      <c r="AH443" s="2" t="s">
        <v>4369</v>
      </c>
      <c r="AI443" s="2" t="s">
        <v>4370</v>
      </c>
      <c r="AJ443" s="2" t="s">
        <v>4371</v>
      </c>
      <c r="AK443" s="2" t="s">
        <v>4372</v>
      </c>
      <c r="AL443" s="2" t="s">
        <v>4373</v>
      </c>
      <c r="AM443" s="2" t="s">
        <v>4374</v>
      </c>
      <c r="AN443" s="2" t="s">
        <v>4375</v>
      </c>
      <c r="AO443" s="2" t="s">
        <v>4376</v>
      </c>
      <c r="AP443" s="2" t="s">
        <v>4377</v>
      </c>
      <c r="AQ443" s="2" t="s">
        <v>4378</v>
      </c>
      <c r="AR443" s="2" t="s">
        <v>4379</v>
      </c>
      <c r="AS443">
        <v>95.604720547945206</v>
      </c>
      <c r="AT443" s="2" t="s">
        <v>4380</v>
      </c>
      <c r="AU443" s="2" t="s">
        <v>4381</v>
      </c>
      <c r="AV443" s="2" t="s">
        <v>4382</v>
      </c>
      <c r="AW443" s="2" t="s">
        <v>4383</v>
      </c>
      <c r="AX443" s="2" t="s">
        <v>4384</v>
      </c>
      <c r="AY443" s="2" t="s">
        <v>4385</v>
      </c>
      <c r="AZ443" s="2" t="s">
        <v>4386</v>
      </c>
      <c r="BA443" s="2" t="s">
        <v>9545</v>
      </c>
    </row>
    <row r="444" spans="1:53" hidden="1" x14ac:dyDescent="0.2">
      <c r="A444" t="s">
        <v>4387</v>
      </c>
      <c r="B444" t="s">
        <v>422</v>
      </c>
      <c r="J444">
        <v>110</v>
      </c>
      <c r="K444">
        <v>118</v>
      </c>
      <c r="L444">
        <v>120</v>
      </c>
      <c r="M444">
        <v>120</v>
      </c>
      <c r="N444">
        <v>120</v>
      </c>
      <c r="O444">
        <v>114</v>
      </c>
      <c r="P444">
        <v>111</v>
      </c>
      <c r="Q444">
        <v>109</v>
      </c>
      <c r="R444">
        <v>108</v>
      </c>
      <c r="S444">
        <v>110</v>
      </c>
      <c r="T444">
        <v>98</v>
      </c>
      <c r="U444">
        <v>109</v>
      </c>
      <c r="V444">
        <v>114</v>
      </c>
      <c r="W444">
        <v>102</v>
      </c>
      <c r="X444">
        <v>94</v>
      </c>
      <c r="Y444">
        <v>92</v>
      </c>
      <c r="Z444">
        <v>89</v>
      </c>
      <c r="AA444">
        <v>81</v>
      </c>
      <c r="AB444">
        <v>85</v>
      </c>
      <c r="AC444">
        <v>84</v>
      </c>
      <c r="AD444">
        <v>78</v>
      </c>
      <c r="AE444">
        <v>73.25</v>
      </c>
      <c r="AF444">
        <v>76</v>
      </c>
      <c r="AG444">
        <v>68</v>
      </c>
      <c r="AH444" s="2" t="s">
        <v>4388</v>
      </c>
      <c r="AI444">
        <v>73</v>
      </c>
      <c r="AJ444">
        <v>71</v>
      </c>
      <c r="AK444">
        <v>98</v>
      </c>
      <c r="AL444" s="2" t="s">
        <v>4389</v>
      </c>
      <c r="AM444" s="2" t="s">
        <v>4390</v>
      </c>
      <c r="AN444">
        <v>78.930660273972606</v>
      </c>
      <c r="AO444" s="2" t="s">
        <v>4391</v>
      </c>
      <c r="AP444">
        <v>66.294286885245896</v>
      </c>
      <c r="AQ444" s="2" t="s">
        <v>4392</v>
      </c>
      <c r="AR444">
        <v>53.597260273972601</v>
      </c>
      <c r="AS444">
        <v>40</v>
      </c>
      <c r="AT444">
        <v>42</v>
      </c>
      <c r="AU444" s="2" t="s">
        <v>4393</v>
      </c>
      <c r="AV444" s="2" t="s">
        <v>4394</v>
      </c>
      <c r="AW444" s="2" t="s">
        <v>4395</v>
      </c>
      <c r="AX444" s="2" t="s">
        <v>4396</v>
      </c>
      <c r="AY444" s="2" t="s">
        <v>4397</v>
      </c>
      <c r="AZ444">
        <v>36.746301369841099</v>
      </c>
      <c r="BA444" s="2" t="s">
        <v>4398</v>
      </c>
    </row>
    <row r="445" spans="1:53" hidden="1" x14ac:dyDescent="0.2">
      <c r="A445" t="s">
        <v>4399</v>
      </c>
      <c r="B445" t="s">
        <v>424</v>
      </c>
      <c r="J445">
        <v>46</v>
      </c>
      <c r="K445">
        <v>46</v>
      </c>
      <c r="L445">
        <v>50</v>
      </c>
      <c r="M445">
        <v>44</v>
      </c>
      <c r="N445">
        <v>41</v>
      </c>
      <c r="O445">
        <v>41</v>
      </c>
      <c r="P445">
        <v>46</v>
      </c>
      <c r="Q445">
        <v>51</v>
      </c>
      <c r="R445">
        <v>50</v>
      </c>
      <c r="S445">
        <v>56</v>
      </c>
      <c r="T445">
        <v>73</v>
      </c>
      <c r="U445">
        <v>88</v>
      </c>
      <c r="V445">
        <v>84</v>
      </c>
      <c r="AH445">
        <v>42.420765027322403</v>
      </c>
      <c r="AI445" s="2" t="s">
        <v>4400</v>
      </c>
      <c r="AJ445" s="2" t="s">
        <v>4401</v>
      </c>
      <c r="AK445" s="2" t="s">
        <v>4402</v>
      </c>
      <c r="AL445" s="2" t="s">
        <v>4403</v>
      </c>
      <c r="AM445" s="2" t="s">
        <v>4404</v>
      </c>
      <c r="AN445" s="2" t="s">
        <v>4405</v>
      </c>
      <c r="AO445" s="2" t="s">
        <v>4406</v>
      </c>
      <c r="AP445">
        <v>45.6018306010929</v>
      </c>
      <c r="AQ445" s="2" t="s">
        <v>4407</v>
      </c>
      <c r="AR445" s="2" t="s">
        <v>4408</v>
      </c>
      <c r="AS445" s="2" t="s">
        <v>4409</v>
      </c>
      <c r="AT445" s="2" t="s">
        <v>4410</v>
      </c>
      <c r="AU445" s="2" t="s">
        <v>4411</v>
      </c>
      <c r="AV445">
        <v>58.948679452054797</v>
      </c>
      <c r="AW445" s="2" t="s">
        <v>9546</v>
      </c>
      <c r="AX445" s="2" t="s">
        <v>4412</v>
      </c>
      <c r="AY445" s="2" t="s">
        <v>4413</v>
      </c>
      <c r="AZ445">
        <v>73.050799999999995</v>
      </c>
      <c r="BA445" s="2" t="s">
        <v>4414</v>
      </c>
    </row>
    <row r="446" spans="1:53" hidden="1" x14ac:dyDescent="0.2">
      <c r="A446" t="s">
        <v>4415</v>
      </c>
      <c r="B446" t="s">
        <v>426</v>
      </c>
      <c r="J446" t="s">
        <v>23</v>
      </c>
      <c r="K446" t="s">
        <v>23</v>
      </c>
      <c r="L446" t="s">
        <v>23</v>
      </c>
      <c r="M446" t="s">
        <v>23</v>
      </c>
      <c r="N446" t="s">
        <v>23</v>
      </c>
      <c r="O446" t="s">
        <v>23</v>
      </c>
      <c r="P446" t="s">
        <v>23</v>
      </c>
      <c r="Q446" t="s">
        <v>23</v>
      </c>
      <c r="R446" t="s">
        <v>23</v>
      </c>
      <c r="S446" t="s">
        <v>23</v>
      </c>
      <c r="T446" t="s">
        <v>23</v>
      </c>
      <c r="U446" t="s">
        <v>23</v>
      </c>
      <c r="V446">
        <v>110</v>
      </c>
      <c r="W446" s="2" t="s">
        <v>2820</v>
      </c>
      <c r="X446">
        <v>73.5</v>
      </c>
      <c r="Y446">
        <v>76.5</v>
      </c>
      <c r="Z446" s="2" t="s">
        <v>2821</v>
      </c>
      <c r="AA446" s="2" t="s">
        <v>2822</v>
      </c>
      <c r="AB446" s="2" t="s">
        <v>2823</v>
      </c>
      <c r="AC446" s="2" t="s">
        <v>2824</v>
      </c>
      <c r="AD446" s="2" t="s">
        <v>2825</v>
      </c>
      <c r="AE446" s="2" t="s">
        <v>2826</v>
      </c>
      <c r="AF446">
        <v>189.176698630137</v>
      </c>
      <c r="AG446" s="2" t="s">
        <v>2827</v>
      </c>
      <c r="AH446" s="2" t="s">
        <v>4416</v>
      </c>
      <c r="AI446">
        <v>210</v>
      </c>
      <c r="AJ446">
        <v>186</v>
      </c>
      <c r="AK446">
        <v>204</v>
      </c>
      <c r="AL446" s="2" t="s">
        <v>4417</v>
      </c>
      <c r="AM446" s="2" t="s">
        <v>4418</v>
      </c>
      <c r="AN446" s="2" t="s">
        <v>4419</v>
      </c>
      <c r="AO446" s="2" t="s">
        <v>4420</v>
      </c>
      <c r="AP446" s="2" t="s">
        <v>4421</v>
      </c>
      <c r="AQ446" s="2" t="s">
        <v>4422</v>
      </c>
      <c r="AR446" s="2" t="s">
        <v>4423</v>
      </c>
      <c r="AS446" s="2" t="s">
        <v>4424</v>
      </c>
      <c r="AT446" s="2" t="s">
        <v>4425</v>
      </c>
      <c r="AU446">
        <v>267.26680666700003</v>
      </c>
      <c r="AV446">
        <v>266.26473621000002</v>
      </c>
      <c r="AW446">
        <v>248.583176667</v>
      </c>
      <c r="AX446">
        <v>237.23904645299999</v>
      </c>
      <c r="AY446">
        <v>249.69850500000001</v>
      </c>
      <c r="AZ446">
        <v>252.029055</v>
      </c>
      <c r="BA446">
        <v>271.61629612799999</v>
      </c>
    </row>
    <row r="447" spans="1:53" hidden="1" x14ac:dyDescent="0.2">
      <c r="A447" t="s">
        <v>4426</v>
      </c>
      <c r="B447" t="s">
        <v>428</v>
      </c>
      <c r="J447">
        <v>0</v>
      </c>
      <c r="K447">
        <v>0</v>
      </c>
      <c r="L447">
        <v>0</v>
      </c>
      <c r="M447">
        <v>0</v>
      </c>
      <c r="N447">
        <v>0</v>
      </c>
      <c r="O447">
        <v>0</v>
      </c>
      <c r="P447">
        <v>0</v>
      </c>
      <c r="Q447">
        <v>0</v>
      </c>
      <c r="R447">
        <v>0</v>
      </c>
      <c r="S447">
        <v>0</v>
      </c>
      <c r="T447">
        <v>0</v>
      </c>
      <c r="U447">
        <v>0</v>
      </c>
      <c r="V447">
        <v>0</v>
      </c>
      <c r="AH447">
        <v>0</v>
      </c>
      <c r="AI447">
        <v>0</v>
      </c>
      <c r="AJ447">
        <v>0</v>
      </c>
      <c r="AK447">
        <v>0</v>
      </c>
      <c r="AL447">
        <v>0</v>
      </c>
      <c r="AM447">
        <v>0</v>
      </c>
      <c r="AN447">
        <v>0</v>
      </c>
      <c r="AO447">
        <v>0</v>
      </c>
      <c r="AP447">
        <v>0</v>
      </c>
      <c r="AQ447">
        <v>0</v>
      </c>
      <c r="AR447">
        <v>0</v>
      </c>
      <c r="AS447">
        <v>0</v>
      </c>
      <c r="AT447">
        <v>0</v>
      </c>
      <c r="AU447">
        <v>0</v>
      </c>
      <c r="AV447">
        <v>0</v>
      </c>
      <c r="AW447">
        <v>0</v>
      </c>
      <c r="AX447">
        <v>0</v>
      </c>
      <c r="AY447">
        <v>0</v>
      </c>
      <c r="AZ447">
        <v>0</v>
      </c>
      <c r="BA447">
        <v>0</v>
      </c>
    </row>
    <row r="448" spans="1:53" hidden="1" x14ac:dyDescent="0.2">
      <c r="A448" t="s">
        <v>433</v>
      </c>
      <c r="B448" t="s">
        <v>430</v>
      </c>
    </row>
    <row r="449" spans="1:53" hidden="1" x14ac:dyDescent="0.2">
      <c r="A449" t="s">
        <v>4427</v>
      </c>
      <c r="B449" t="s">
        <v>432</v>
      </c>
      <c r="J449">
        <v>0</v>
      </c>
      <c r="K449">
        <v>0</v>
      </c>
      <c r="L449">
        <v>0</v>
      </c>
      <c r="M449">
        <v>0</v>
      </c>
      <c r="N449">
        <v>0</v>
      </c>
      <c r="O449">
        <v>0</v>
      </c>
      <c r="P449">
        <v>0</v>
      </c>
      <c r="Q449">
        <v>0</v>
      </c>
      <c r="R449">
        <v>0</v>
      </c>
      <c r="S449">
        <v>0</v>
      </c>
      <c r="T449">
        <v>0</v>
      </c>
      <c r="U449">
        <v>0</v>
      </c>
      <c r="V449">
        <v>0</v>
      </c>
      <c r="AH449">
        <v>0</v>
      </c>
      <c r="AI449">
        <v>0</v>
      </c>
      <c r="AJ449">
        <v>0</v>
      </c>
      <c r="AK449">
        <v>0</v>
      </c>
      <c r="AL449">
        <v>0</v>
      </c>
      <c r="AM449">
        <v>0</v>
      </c>
      <c r="AN449">
        <v>0</v>
      </c>
      <c r="AO449">
        <v>0</v>
      </c>
      <c r="AP449">
        <v>0</v>
      </c>
      <c r="AQ449">
        <v>0</v>
      </c>
      <c r="AR449">
        <v>0</v>
      </c>
      <c r="AS449">
        <v>0</v>
      </c>
      <c r="AT449">
        <v>0</v>
      </c>
      <c r="AU449">
        <v>0</v>
      </c>
      <c r="AV449">
        <v>0</v>
      </c>
      <c r="AW449">
        <v>0</v>
      </c>
      <c r="AX449">
        <v>0</v>
      </c>
      <c r="AY449">
        <v>0</v>
      </c>
      <c r="AZ449">
        <v>0</v>
      </c>
      <c r="BA449">
        <v>0</v>
      </c>
    </row>
    <row r="450" spans="1:53" hidden="1" x14ac:dyDescent="0.2">
      <c r="A450" t="s">
        <v>433</v>
      </c>
      <c r="B450" t="s">
        <v>434</v>
      </c>
    </row>
    <row r="451" spans="1:53" hidden="1" x14ac:dyDescent="0.2">
      <c r="A451" t="s">
        <v>4428</v>
      </c>
      <c r="B451" t="s">
        <v>436</v>
      </c>
      <c r="J451">
        <v>0</v>
      </c>
      <c r="K451">
        <v>0</v>
      </c>
      <c r="L451">
        <v>0</v>
      </c>
      <c r="M451">
        <v>0</v>
      </c>
      <c r="N451">
        <v>0</v>
      </c>
      <c r="O451">
        <v>0</v>
      </c>
      <c r="P451">
        <v>0</v>
      </c>
      <c r="Q451">
        <v>0</v>
      </c>
      <c r="R451">
        <v>0</v>
      </c>
      <c r="S451">
        <v>0</v>
      </c>
      <c r="T451">
        <v>0</v>
      </c>
      <c r="U451">
        <v>0</v>
      </c>
      <c r="V451">
        <v>0</v>
      </c>
      <c r="AH451">
        <v>0</v>
      </c>
      <c r="AI451">
        <v>0</v>
      </c>
      <c r="AJ451">
        <v>0</v>
      </c>
      <c r="AK451">
        <v>0</v>
      </c>
      <c r="AL451">
        <v>0</v>
      </c>
      <c r="AM451">
        <v>0</v>
      </c>
      <c r="AN451">
        <v>0</v>
      </c>
      <c r="AO451">
        <v>0</v>
      </c>
      <c r="AP451">
        <v>0</v>
      </c>
      <c r="AQ451">
        <v>0</v>
      </c>
      <c r="AR451">
        <v>0</v>
      </c>
      <c r="AS451">
        <v>0</v>
      </c>
      <c r="AT451">
        <v>0</v>
      </c>
      <c r="AU451">
        <v>0</v>
      </c>
      <c r="AV451">
        <v>0</v>
      </c>
      <c r="AW451">
        <v>0</v>
      </c>
      <c r="AX451">
        <v>0</v>
      </c>
      <c r="AY451">
        <v>0</v>
      </c>
      <c r="AZ451">
        <v>0</v>
      </c>
      <c r="BA451">
        <v>0</v>
      </c>
    </row>
    <row r="452" spans="1:53" hidden="1" x14ac:dyDescent="0.2">
      <c r="A452" t="s">
        <v>4429</v>
      </c>
      <c r="B452" t="s">
        <v>438</v>
      </c>
      <c r="J452">
        <v>0</v>
      </c>
      <c r="K452">
        <v>0</v>
      </c>
      <c r="L452">
        <v>0</v>
      </c>
      <c r="M452">
        <v>0</v>
      </c>
      <c r="N452">
        <v>0</v>
      </c>
      <c r="O452">
        <v>0</v>
      </c>
      <c r="P452">
        <v>0</v>
      </c>
      <c r="Q452">
        <v>0</v>
      </c>
      <c r="R452">
        <v>0</v>
      </c>
      <c r="S452">
        <v>0</v>
      </c>
      <c r="T452">
        <v>0</v>
      </c>
      <c r="U452">
        <v>0</v>
      </c>
      <c r="V452">
        <v>0</v>
      </c>
      <c r="AH452">
        <v>0</v>
      </c>
      <c r="AI452">
        <v>0</v>
      </c>
      <c r="AJ452">
        <v>0</v>
      </c>
      <c r="AK452">
        <v>0</v>
      </c>
      <c r="AL452">
        <v>0</v>
      </c>
      <c r="AM452">
        <v>0</v>
      </c>
      <c r="AN452">
        <v>0</v>
      </c>
      <c r="AO452">
        <v>0</v>
      </c>
      <c r="AP452">
        <v>0</v>
      </c>
      <c r="AQ452">
        <v>0</v>
      </c>
      <c r="AR452">
        <v>0</v>
      </c>
      <c r="AS452">
        <v>0</v>
      </c>
      <c r="AT452">
        <v>0</v>
      </c>
      <c r="AU452">
        <v>0</v>
      </c>
      <c r="AV452">
        <v>0</v>
      </c>
      <c r="AW452">
        <v>0</v>
      </c>
      <c r="AX452">
        <v>0</v>
      </c>
      <c r="AY452">
        <v>0</v>
      </c>
      <c r="AZ452">
        <v>0</v>
      </c>
      <c r="BA452">
        <v>0</v>
      </c>
    </row>
    <row r="453" spans="1:53" hidden="1" x14ac:dyDescent="0.2">
      <c r="A453" t="s">
        <v>4430</v>
      </c>
      <c r="B453" t="s">
        <v>440</v>
      </c>
      <c r="J453" t="s">
        <v>23</v>
      </c>
      <c r="K453" t="s">
        <v>23</v>
      </c>
      <c r="L453" t="s">
        <v>23</v>
      </c>
      <c r="M453" t="s">
        <v>23</v>
      </c>
      <c r="N453" t="s">
        <v>23</v>
      </c>
      <c r="O453" t="s">
        <v>23</v>
      </c>
      <c r="P453" t="s">
        <v>23</v>
      </c>
      <c r="Q453" t="s">
        <v>23</v>
      </c>
      <c r="R453" t="s">
        <v>23</v>
      </c>
      <c r="S453" t="s">
        <v>23</v>
      </c>
      <c r="T453" t="s">
        <v>23</v>
      </c>
      <c r="U453" t="s">
        <v>23</v>
      </c>
      <c r="V453">
        <v>96</v>
      </c>
      <c r="W453">
        <v>85</v>
      </c>
      <c r="X453">
        <v>92</v>
      </c>
      <c r="Y453">
        <v>90</v>
      </c>
      <c r="Z453">
        <v>90</v>
      </c>
      <c r="AA453">
        <v>92</v>
      </c>
      <c r="AB453">
        <v>87</v>
      </c>
      <c r="AC453" s="2" t="s">
        <v>2846</v>
      </c>
      <c r="AD453">
        <v>81.558999999999997</v>
      </c>
      <c r="AE453">
        <v>82.123000000000005</v>
      </c>
      <c r="AF453">
        <v>82.858999999999995</v>
      </c>
      <c r="AG453">
        <v>86.611999999999995</v>
      </c>
      <c r="AH453">
        <v>94.521000000000001</v>
      </c>
      <c r="AI453">
        <v>96.575000000000003</v>
      </c>
      <c r="AJ453">
        <v>99.180999999999997</v>
      </c>
      <c r="AK453">
        <v>97.710999999999999</v>
      </c>
      <c r="AL453" s="2" t="s">
        <v>4431</v>
      </c>
      <c r="AM453" s="2" t="s">
        <v>4432</v>
      </c>
      <c r="AN453" s="2" t="s">
        <v>4433</v>
      </c>
      <c r="AO453" s="2" t="s">
        <v>4434</v>
      </c>
      <c r="AP453" s="2" t="s">
        <v>4435</v>
      </c>
      <c r="AQ453" s="2" t="s">
        <v>4436</v>
      </c>
      <c r="AR453" s="2" t="s">
        <v>4437</v>
      </c>
      <c r="AS453" s="2" t="s">
        <v>4438</v>
      </c>
      <c r="AT453" s="2" t="s">
        <v>4439</v>
      </c>
      <c r="AU453" s="2" t="s">
        <v>9547</v>
      </c>
      <c r="AV453" s="2" t="s">
        <v>9548</v>
      </c>
      <c r="AW453" s="2" t="s">
        <v>4440</v>
      </c>
      <c r="AX453" s="2" t="s">
        <v>4441</v>
      </c>
      <c r="AY453" s="2" t="s">
        <v>4442</v>
      </c>
      <c r="AZ453" s="2" t="s">
        <v>4443</v>
      </c>
      <c r="BA453">
        <v>3.36</v>
      </c>
    </row>
    <row r="454" spans="1:53" hidden="1" x14ac:dyDescent="0.2">
      <c r="A454" t="s">
        <v>4444</v>
      </c>
      <c r="B454" t="s">
        <v>442</v>
      </c>
      <c r="C454" s="2" t="s">
        <v>2862</v>
      </c>
      <c r="D454" s="2" t="s">
        <v>2863</v>
      </c>
      <c r="E454" s="2" t="s">
        <v>2864</v>
      </c>
      <c r="F454" s="2" t="s">
        <v>2865</v>
      </c>
      <c r="G454" s="2" t="s">
        <v>2866</v>
      </c>
      <c r="H454" s="2" t="s">
        <v>2867</v>
      </c>
      <c r="I454" s="2" t="s">
        <v>2868</v>
      </c>
      <c r="J454" s="2" t="s">
        <v>2869</v>
      </c>
      <c r="K454" s="2" t="s">
        <v>2870</v>
      </c>
      <c r="L454" s="2" t="s">
        <v>2871</v>
      </c>
      <c r="M454" s="2" t="s">
        <v>2872</v>
      </c>
      <c r="N454" s="2" t="s">
        <v>2873</v>
      </c>
      <c r="O454" s="2" t="s">
        <v>2874</v>
      </c>
      <c r="P454" s="2" t="s">
        <v>2875</v>
      </c>
      <c r="Q454" s="2" t="s">
        <v>2876</v>
      </c>
      <c r="R454" s="2" t="s">
        <v>2877</v>
      </c>
      <c r="S454" s="2" t="s">
        <v>2878</v>
      </c>
      <c r="T454" s="2" t="s">
        <v>2879</v>
      </c>
      <c r="U454" s="2" t="s">
        <v>2880</v>
      </c>
      <c r="V454" s="2" t="s">
        <v>2881</v>
      </c>
      <c r="W454">
        <v>2458.66301369863</v>
      </c>
      <c r="X454">
        <v>2920.1918273972601</v>
      </c>
      <c r="Y454" s="2" t="s">
        <v>2882</v>
      </c>
      <c r="Z454" s="2" t="s">
        <v>2883</v>
      </c>
      <c r="AA454" s="2" t="s">
        <v>2884</v>
      </c>
      <c r="AB454" s="2" t="s">
        <v>2885</v>
      </c>
      <c r="AC454" s="2" t="s">
        <v>2886</v>
      </c>
      <c r="AD454" s="2" t="s">
        <v>2887</v>
      </c>
      <c r="AE454" s="2" t="s">
        <v>2888</v>
      </c>
      <c r="AF454" s="2" t="s">
        <v>2889</v>
      </c>
      <c r="AG454" s="2" t="s">
        <v>2890</v>
      </c>
      <c r="AH454">
        <v>2839.9426229508199</v>
      </c>
      <c r="AI454" s="2" t="s">
        <v>4445</v>
      </c>
      <c r="AJ454" s="2" t="s">
        <v>4446</v>
      </c>
      <c r="AK454" s="2" t="s">
        <v>4447</v>
      </c>
      <c r="AL454" s="2" t="s">
        <v>4448</v>
      </c>
      <c r="AM454">
        <v>2786</v>
      </c>
      <c r="AN454">
        <v>2804</v>
      </c>
      <c r="AO454" s="2" t="s">
        <v>4449</v>
      </c>
      <c r="AP454" s="2" t="s">
        <v>4450</v>
      </c>
      <c r="AQ454">
        <v>3429</v>
      </c>
      <c r="AR454" s="2" t="s">
        <v>4451</v>
      </c>
      <c r="AS454" s="2" t="s">
        <v>4452</v>
      </c>
      <c r="AT454" s="2" t="s">
        <v>4453</v>
      </c>
      <c r="AU454" s="2" t="s">
        <v>4454</v>
      </c>
      <c r="AV454" s="2" t="s">
        <v>4455</v>
      </c>
      <c r="AW454" s="2" t="s">
        <v>4456</v>
      </c>
      <c r="AX454" s="2" t="s">
        <v>4457</v>
      </c>
      <c r="AY454" s="2" t="s">
        <v>4458</v>
      </c>
      <c r="AZ454" s="2" t="s">
        <v>4459</v>
      </c>
      <c r="BA454" s="2" t="s">
        <v>4460</v>
      </c>
    </row>
    <row r="455" spans="1:53" hidden="1" x14ac:dyDescent="0.2">
      <c r="A455" t="s">
        <v>4461</v>
      </c>
      <c r="B455" t="s">
        <v>444</v>
      </c>
      <c r="C455">
        <v>2</v>
      </c>
      <c r="D455">
        <v>2</v>
      </c>
      <c r="E455" s="2" t="s">
        <v>2908</v>
      </c>
      <c r="F455" s="2" t="s">
        <v>2909</v>
      </c>
      <c r="G455" s="2" t="s">
        <v>2910</v>
      </c>
      <c r="H455" s="2" t="s">
        <v>2911</v>
      </c>
      <c r="I455" s="2" t="s">
        <v>2912</v>
      </c>
      <c r="J455" s="2" t="s">
        <v>2913</v>
      </c>
      <c r="K455" s="2" t="s">
        <v>2914</v>
      </c>
      <c r="L455" s="2" t="s">
        <v>2915</v>
      </c>
      <c r="M455" s="2" t="s">
        <v>2916</v>
      </c>
      <c r="N455">
        <v>2479.7404371584698</v>
      </c>
      <c r="O455" s="2" t="s">
        <v>2917</v>
      </c>
      <c r="P455" s="2" t="s">
        <v>2918</v>
      </c>
      <c r="Q455" s="2" t="s">
        <v>2919</v>
      </c>
      <c r="R455" s="2" t="s">
        <v>2920</v>
      </c>
      <c r="S455" s="2" t="s">
        <v>2921</v>
      </c>
      <c r="T455" s="2" t="s">
        <v>2922</v>
      </c>
      <c r="U455" s="2" t="s">
        <v>2923</v>
      </c>
      <c r="V455" s="2" t="s">
        <v>2924</v>
      </c>
      <c r="W455" s="2" t="s">
        <v>2925</v>
      </c>
      <c r="X455" s="2" t="s">
        <v>2926</v>
      </c>
      <c r="Y455" s="2" t="s">
        <v>2927</v>
      </c>
      <c r="Z455" s="2" t="s">
        <v>2928</v>
      </c>
      <c r="AA455" s="2" t="s">
        <v>2929</v>
      </c>
      <c r="AB455" s="2" t="s">
        <v>2930</v>
      </c>
      <c r="AC455" s="2" t="s">
        <v>2931</v>
      </c>
      <c r="AD455" s="2" t="s">
        <v>2932</v>
      </c>
      <c r="AE455" s="2" t="s">
        <v>2933</v>
      </c>
      <c r="AF455" s="2" t="s">
        <v>2934</v>
      </c>
      <c r="AG455" s="2" t="s">
        <v>2935</v>
      </c>
      <c r="AH455" s="2" t="s">
        <v>4462</v>
      </c>
      <c r="AI455" s="2" t="s">
        <v>4463</v>
      </c>
      <c r="AJ455" s="2" t="s">
        <v>4464</v>
      </c>
      <c r="AK455">
        <v>1667.63861369863</v>
      </c>
      <c r="AL455" s="2" t="s">
        <v>4465</v>
      </c>
      <c r="AM455" s="2" t="s">
        <v>4466</v>
      </c>
      <c r="AN455" s="2" t="s">
        <v>4467</v>
      </c>
      <c r="AO455" s="2" t="s">
        <v>4468</v>
      </c>
      <c r="AP455" s="2" t="s">
        <v>4469</v>
      </c>
      <c r="AQ455" s="2" t="s">
        <v>4470</v>
      </c>
      <c r="AR455" s="2" t="s">
        <v>4471</v>
      </c>
      <c r="AS455">
        <v>969.77549315068495</v>
      </c>
      <c r="AT455" s="2" t="s">
        <v>4472</v>
      </c>
      <c r="AU455" s="2" t="s">
        <v>9549</v>
      </c>
      <c r="AV455" s="2" t="s">
        <v>4473</v>
      </c>
      <c r="AW455" s="2" t="s">
        <v>9550</v>
      </c>
      <c r="AX455" s="2" t="s">
        <v>4474</v>
      </c>
      <c r="AY455" s="2" t="s">
        <v>4475</v>
      </c>
      <c r="AZ455" s="2" t="s">
        <v>4476</v>
      </c>
      <c r="BA455" s="2" t="s">
        <v>9551</v>
      </c>
    </row>
    <row r="456" spans="1:53" hidden="1" x14ac:dyDescent="0.2">
      <c r="A456" t="s">
        <v>4477</v>
      </c>
      <c r="B456" t="s">
        <v>446</v>
      </c>
      <c r="C456" s="2" t="s">
        <v>2953</v>
      </c>
      <c r="D456" s="2" t="s">
        <v>2954</v>
      </c>
      <c r="E456" s="2" t="s">
        <v>2955</v>
      </c>
      <c r="F456" s="2" t="s">
        <v>2956</v>
      </c>
      <c r="G456">
        <v>8244.5616000000009</v>
      </c>
      <c r="H456" s="2" t="s">
        <v>2957</v>
      </c>
      <c r="I456" s="2" t="s">
        <v>2958</v>
      </c>
      <c r="J456" s="2" t="s">
        <v>2959</v>
      </c>
      <c r="K456" s="2" t="s">
        <v>2960</v>
      </c>
      <c r="L456">
        <v>8648.5343452054803</v>
      </c>
      <c r="M456">
        <v>8687.6410273972597</v>
      </c>
      <c r="N456" s="2" t="s">
        <v>2961</v>
      </c>
      <c r="O456" s="2" t="s">
        <v>2962</v>
      </c>
      <c r="P456" s="2" t="s">
        <v>2963</v>
      </c>
      <c r="Q456" s="2" t="s">
        <v>2964</v>
      </c>
      <c r="R456" s="2" t="s">
        <v>2965</v>
      </c>
      <c r="S456" s="2" t="s">
        <v>2966</v>
      </c>
      <c r="T456" s="2" t="s">
        <v>2967</v>
      </c>
      <c r="U456" s="2" t="s">
        <v>2968</v>
      </c>
      <c r="V456" s="2" t="s">
        <v>2969</v>
      </c>
      <c r="W456">
        <v>8835.4894767123296</v>
      </c>
      <c r="X456" s="2" t="s">
        <v>4478</v>
      </c>
      <c r="Y456" s="2" t="s">
        <v>4479</v>
      </c>
      <c r="Z456" s="2" t="s">
        <v>4480</v>
      </c>
      <c r="AA456">
        <v>8611.3484000000008</v>
      </c>
      <c r="AB456" s="2" t="s">
        <v>4481</v>
      </c>
      <c r="AC456" s="2" t="s">
        <v>4482</v>
      </c>
      <c r="AD456" s="2" t="s">
        <v>4483</v>
      </c>
      <c r="AE456" s="2" t="s">
        <v>4484</v>
      </c>
      <c r="AF456" s="2" t="s">
        <v>4485</v>
      </c>
      <c r="AG456" s="2" t="s">
        <v>4486</v>
      </c>
      <c r="AH456" s="2" t="s">
        <v>4487</v>
      </c>
      <c r="AI456" s="2" t="s">
        <v>4488</v>
      </c>
      <c r="AJ456" s="2" t="s">
        <v>4489</v>
      </c>
      <c r="AK456" s="2" t="s">
        <v>4490</v>
      </c>
      <c r="AL456" s="2" t="s">
        <v>4491</v>
      </c>
      <c r="AM456" s="2" t="s">
        <v>4492</v>
      </c>
      <c r="AN456" s="2" t="s">
        <v>4493</v>
      </c>
      <c r="AO456" s="2" t="s">
        <v>4494</v>
      </c>
      <c r="AP456" s="2" t="s">
        <v>4495</v>
      </c>
      <c r="AQ456" s="2" t="s">
        <v>4496</v>
      </c>
      <c r="AR456" s="2" t="s">
        <v>4497</v>
      </c>
      <c r="AS456" s="2" t="s">
        <v>4498</v>
      </c>
      <c r="AT456" s="2" t="s">
        <v>4499</v>
      </c>
      <c r="AU456" s="2" t="s">
        <v>4500</v>
      </c>
      <c r="AV456" s="2" t="s">
        <v>4501</v>
      </c>
      <c r="AW456" s="2" t="s">
        <v>4502</v>
      </c>
      <c r="AX456" s="2" t="s">
        <v>4503</v>
      </c>
      <c r="AY456" s="2" t="s">
        <v>4504</v>
      </c>
      <c r="AZ456" s="2" t="s">
        <v>4505</v>
      </c>
      <c r="BA456" s="2" t="s">
        <v>9552</v>
      </c>
    </row>
    <row r="457" spans="1:53" hidden="1" x14ac:dyDescent="0.2">
      <c r="A457" t="s">
        <v>4506</v>
      </c>
      <c r="B457" t="s">
        <v>448</v>
      </c>
      <c r="J457">
        <v>0</v>
      </c>
      <c r="K457">
        <v>0</v>
      </c>
      <c r="L457">
        <v>0</v>
      </c>
      <c r="M457">
        <v>0</v>
      </c>
      <c r="N457">
        <v>0</v>
      </c>
      <c r="O457">
        <v>0</v>
      </c>
      <c r="P457">
        <v>0</v>
      </c>
      <c r="Q457">
        <v>0</v>
      </c>
      <c r="R457">
        <v>0</v>
      </c>
      <c r="S457">
        <v>0</v>
      </c>
      <c r="T457">
        <v>0</v>
      </c>
      <c r="U457">
        <v>0</v>
      </c>
      <c r="V457">
        <v>0</v>
      </c>
      <c r="AH457">
        <v>0</v>
      </c>
      <c r="AI457">
        <v>0.03</v>
      </c>
      <c r="AJ457">
        <v>0.04</v>
      </c>
      <c r="AK457">
        <v>0.06</v>
      </c>
      <c r="AL457">
        <v>0.05</v>
      </c>
      <c r="AM457">
        <v>0.14000000000000001</v>
      </c>
      <c r="AN457">
        <v>0.436</v>
      </c>
      <c r="AO457">
        <v>0.63100000000000001</v>
      </c>
      <c r="AP457">
        <v>0.69099999999999995</v>
      </c>
      <c r="AQ457">
        <v>0.92300000000000004</v>
      </c>
      <c r="AR457">
        <v>1.1819999999999999</v>
      </c>
      <c r="AS457">
        <v>0.90300000000000002</v>
      </c>
      <c r="AT457">
        <v>0.93799999999999994</v>
      </c>
      <c r="AU457">
        <v>0.94499999999999995</v>
      </c>
      <c r="AV457">
        <v>0.95199999999999996</v>
      </c>
      <c r="AW457">
        <v>1</v>
      </c>
      <c r="AX457">
        <v>1</v>
      </c>
      <c r="AY457">
        <v>0.4</v>
      </c>
      <c r="AZ457">
        <v>0.4</v>
      </c>
      <c r="BA457">
        <v>0.4</v>
      </c>
    </row>
    <row r="458" spans="1:53" hidden="1" x14ac:dyDescent="0.2">
      <c r="A458" t="s">
        <v>4507</v>
      </c>
      <c r="B458" t="s">
        <v>450</v>
      </c>
      <c r="J458" t="s">
        <v>23</v>
      </c>
      <c r="K458" t="s">
        <v>23</v>
      </c>
      <c r="L458" t="s">
        <v>23</v>
      </c>
      <c r="M458" t="s">
        <v>23</v>
      </c>
      <c r="N458" t="s">
        <v>23</v>
      </c>
      <c r="O458" t="s">
        <v>23</v>
      </c>
      <c r="P458" t="s">
        <v>23</v>
      </c>
      <c r="Q458" t="s">
        <v>23</v>
      </c>
      <c r="R458" t="s">
        <v>23</v>
      </c>
      <c r="S458" t="s">
        <v>23</v>
      </c>
      <c r="T458" t="s">
        <v>23</v>
      </c>
      <c r="U458" t="s">
        <v>23</v>
      </c>
      <c r="V458">
        <v>66</v>
      </c>
      <c r="W458" s="2" t="s">
        <v>3002</v>
      </c>
      <c r="X458">
        <v>140</v>
      </c>
      <c r="Y458">
        <v>166</v>
      </c>
      <c r="Z458">
        <v>168</v>
      </c>
      <c r="AA458">
        <v>175</v>
      </c>
      <c r="AB458" s="2" t="s">
        <v>3003</v>
      </c>
      <c r="AC458" s="2" t="s">
        <v>3004</v>
      </c>
      <c r="AD458">
        <v>174.648</v>
      </c>
      <c r="AE458">
        <v>167.71700000000001</v>
      </c>
      <c r="AF458">
        <v>165.512</v>
      </c>
      <c r="AG458">
        <v>175.608</v>
      </c>
      <c r="AH458">
        <v>163.34399999999999</v>
      </c>
      <c r="AI458" s="2" t="s">
        <v>4508</v>
      </c>
      <c r="AJ458" s="2" t="s">
        <v>4509</v>
      </c>
      <c r="AK458">
        <v>145</v>
      </c>
      <c r="AL458" s="2" t="s">
        <v>4510</v>
      </c>
      <c r="AM458" s="2" t="s">
        <v>4511</v>
      </c>
      <c r="AN458">
        <v>52.870509589041099</v>
      </c>
      <c r="AO458" s="2" t="s">
        <v>4512</v>
      </c>
      <c r="AP458" s="2" t="s">
        <v>4513</v>
      </c>
      <c r="AQ458">
        <v>70</v>
      </c>
      <c r="AR458" s="2" t="s">
        <v>4514</v>
      </c>
      <c r="AS458" s="2" t="s">
        <v>4515</v>
      </c>
      <c r="AT458" s="2" t="s">
        <v>4516</v>
      </c>
      <c r="AU458" s="2" t="s">
        <v>9553</v>
      </c>
      <c r="AV458" s="2" t="s">
        <v>4517</v>
      </c>
      <c r="AW458" s="2" t="s">
        <v>4518</v>
      </c>
      <c r="AX458" s="2" t="s">
        <v>9554</v>
      </c>
      <c r="AY458" s="2" t="s">
        <v>9555</v>
      </c>
      <c r="AZ458" s="2" t="s">
        <v>4519</v>
      </c>
      <c r="BA458" s="2" t="s">
        <v>4520</v>
      </c>
    </row>
    <row r="459" spans="1:53" hidden="1" x14ac:dyDescent="0.2">
      <c r="A459" t="s">
        <v>4521</v>
      </c>
      <c r="B459" t="s">
        <v>452</v>
      </c>
      <c r="J459">
        <v>0</v>
      </c>
      <c r="K459">
        <v>0</v>
      </c>
      <c r="L459">
        <v>0</v>
      </c>
      <c r="M459">
        <v>0</v>
      </c>
      <c r="N459">
        <v>0</v>
      </c>
      <c r="O459">
        <v>0</v>
      </c>
      <c r="P459">
        <v>0</v>
      </c>
      <c r="Q459">
        <v>0</v>
      </c>
      <c r="R459">
        <v>0</v>
      </c>
      <c r="S459">
        <v>0</v>
      </c>
      <c r="T459">
        <v>0</v>
      </c>
      <c r="U459">
        <v>0</v>
      </c>
      <c r="V459">
        <v>0</v>
      </c>
      <c r="AH459">
        <v>0</v>
      </c>
      <c r="AI459">
        <v>0</v>
      </c>
      <c r="AJ459">
        <v>0</v>
      </c>
      <c r="AK459">
        <v>0</v>
      </c>
      <c r="AL459">
        <v>0</v>
      </c>
      <c r="AM459">
        <v>0</v>
      </c>
      <c r="AN459">
        <v>0</v>
      </c>
      <c r="AO459">
        <v>0</v>
      </c>
      <c r="AP459">
        <v>0</v>
      </c>
      <c r="AQ459">
        <v>0</v>
      </c>
      <c r="AR459">
        <v>0</v>
      </c>
      <c r="AS459">
        <v>0</v>
      </c>
      <c r="AT459">
        <v>0</v>
      </c>
      <c r="AU459">
        <v>0</v>
      </c>
      <c r="AV459">
        <v>0</v>
      </c>
      <c r="AW459">
        <v>0</v>
      </c>
      <c r="AX459">
        <v>0</v>
      </c>
      <c r="AY459">
        <v>0</v>
      </c>
      <c r="AZ459">
        <v>0</v>
      </c>
      <c r="BA459">
        <v>0</v>
      </c>
    </row>
    <row r="460" spans="1:53" hidden="1" x14ac:dyDescent="0.2">
      <c r="A460" t="s">
        <v>4522</v>
      </c>
      <c r="B460" t="s">
        <v>454</v>
      </c>
      <c r="C460" s="2" t="s">
        <v>3019</v>
      </c>
      <c r="D460" s="2" t="s">
        <v>3020</v>
      </c>
      <c r="E460" s="2" t="s">
        <v>3021</v>
      </c>
      <c r="F460" s="2" t="s">
        <v>3022</v>
      </c>
      <c r="G460" s="2" t="s">
        <v>3023</v>
      </c>
      <c r="H460" s="2" t="s">
        <v>3024</v>
      </c>
      <c r="I460" s="2" t="s">
        <v>3025</v>
      </c>
      <c r="J460" s="2" t="s">
        <v>3026</v>
      </c>
      <c r="K460" s="2" t="s">
        <v>3027</v>
      </c>
      <c r="L460" s="2" t="s">
        <v>3028</v>
      </c>
      <c r="M460" s="2" t="s">
        <v>3029</v>
      </c>
      <c r="N460" s="2" t="s">
        <v>3030</v>
      </c>
      <c r="O460" s="2" t="s">
        <v>3031</v>
      </c>
      <c r="P460" s="2" t="s">
        <v>3032</v>
      </c>
      <c r="Q460" s="2" t="s">
        <v>3033</v>
      </c>
      <c r="R460">
        <v>1903</v>
      </c>
      <c r="S460" s="2" t="s">
        <v>3034</v>
      </c>
      <c r="T460" s="2" t="s">
        <v>3035</v>
      </c>
      <c r="U460" s="2" t="s">
        <v>3036</v>
      </c>
      <c r="V460" s="2" t="s">
        <v>3037</v>
      </c>
      <c r="W460" s="2" t="s">
        <v>3038</v>
      </c>
      <c r="X460" s="2" t="s">
        <v>3039</v>
      </c>
      <c r="Y460">
        <v>3017.62</v>
      </c>
      <c r="Z460" s="2" t="s">
        <v>3040</v>
      </c>
      <c r="AA460" s="2" t="s">
        <v>3041</v>
      </c>
      <c r="AB460" s="2" t="s">
        <v>3042</v>
      </c>
      <c r="AC460" s="2" t="s">
        <v>3043</v>
      </c>
      <c r="AD460" s="2" t="s">
        <v>3044</v>
      </c>
      <c r="AE460" s="2" t="s">
        <v>3045</v>
      </c>
      <c r="AF460" s="2" t="s">
        <v>3046</v>
      </c>
      <c r="AG460" s="2" t="s">
        <v>3047</v>
      </c>
      <c r="AH460" s="2" t="s">
        <v>4523</v>
      </c>
      <c r="AI460" s="2" t="s">
        <v>4524</v>
      </c>
      <c r="AJ460" s="2" t="s">
        <v>4525</v>
      </c>
      <c r="AK460" s="2" t="s">
        <v>4526</v>
      </c>
      <c r="AL460">
        <v>2685</v>
      </c>
      <c r="AM460">
        <v>2695</v>
      </c>
      <c r="AN460">
        <v>2585</v>
      </c>
      <c r="AO460">
        <v>2675</v>
      </c>
      <c r="AP460">
        <v>2675</v>
      </c>
      <c r="AQ460">
        <v>2675</v>
      </c>
      <c r="AR460">
        <v>2675</v>
      </c>
      <c r="AS460" s="2" t="s">
        <v>4527</v>
      </c>
      <c r="AT460" s="2" t="s">
        <v>4528</v>
      </c>
      <c r="AU460" s="2" t="s">
        <v>4529</v>
      </c>
      <c r="AV460" s="2" t="s">
        <v>4530</v>
      </c>
      <c r="AW460" s="2" t="s">
        <v>4531</v>
      </c>
      <c r="AX460" s="2" t="s">
        <v>4532</v>
      </c>
      <c r="AY460" s="2" t="s">
        <v>4533</v>
      </c>
      <c r="AZ460" s="2" t="s">
        <v>4534</v>
      </c>
      <c r="BA460" s="2" t="s">
        <v>4535</v>
      </c>
    </row>
    <row r="461" spans="1:53" hidden="1" x14ac:dyDescent="0.2">
      <c r="A461" t="s">
        <v>4536</v>
      </c>
      <c r="B461" t="s">
        <v>456</v>
      </c>
      <c r="J461">
        <v>0</v>
      </c>
      <c r="K461">
        <v>0</v>
      </c>
      <c r="L461">
        <v>0</v>
      </c>
      <c r="M461">
        <v>0</v>
      </c>
      <c r="N461">
        <v>0</v>
      </c>
      <c r="O461">
        <v>0</v>
      </c>
      <c r="P461">
        <v>0.8</v>
      </c>
      <c r="Q461">
        <v>5</v>
      </c>
      <c r="R461">
        <v>15</v>
      </c>
      <c r="S461">
        <v>32</v>
      </c>
      <c r="T461">
        <v>50</v>
      </c>
      <c r="U461">
        <v>80</v>
      </c>
      <c r="V461">
        <v>106</v>
      </c>
      <c r="W461" s="2" t="s">
        <v>3058</v>
      </c>
      <c r="X461" s="2" t="s">
        <v>3059</v>
      </c>
      <c r="Y461" s="2" t="s">
        <v>3060</v>
      </c>
      <c r="Z461" s="2" t="s">
        <v>3061</v>
      </c>
      <c r="AA461" s="2" t="s">
        <v>3062</v>
      </c>
      <c r="AB461" s="2" t="s">
        <v>3063</v>
      </c>
      <c r="AC461" s="2" t="s">
        <v>3064</v>
      </c>
      <c r="AD461" s="2" t="s">
        <v>3065</v>
      </c>
      <c r="AE461" s="2" t="s">
        <v>3066</v>
      </c>
      <c r="AF461" s="2" t="s">
        <v>3067</v>
      </c>
      <c r="AG461" s="2" t="s">
        <v>3068</v>
      </c>
      <c r="AH461" s="2" t="s">
        <v>3069</v>
      </c>
      <c r="AI461">
        <v>371.05640273972602</v>
      </c>
      <c r="AJ461">
        <v>365.74380000000002</v>
      </c>
      <c r="AK461" s="2" t="s">
        <v>3070</v>
      </c>
      <c r="AL461" s="2" t="s">
        <v>3071</v>
      </c>
      <c r="AM461" s="2" t="s">
        <v>4537</v>
      </c>
      <c r="AN461" s="2" t="s">
        <v>4538</v>
      </c>
      <c r="AO461" s="2" t="s">
        <v>4539</v>
      </c>
      <c r="AP461" s="2" t="s">
        <v>4540</v>
      </c>
      <c r="AQ461" s="2" t="s">
        <v>4541</v>
      </c>
      <c r="AR461" s="2" t="s">
        <v>4542</v>
      </c>
      <c r="AS461">
        <v>365.13009589041098</v>
      </c>
      <c r="AT461" s="2" t="s">
        <v>4543</v>
      </c>
      <c r="AU461" s="2" t="s">
        <v>4544</v>
      </c>
      <c r="AV461" s="2" t="s">
        <v>4545</v>
      </c>
      <c r="AW461" s="2" t="s">
        <v>4546</v>
      </c>
      <c r="AX461" s="2" t="s">
        <v>4547</v>
      </c>
      <c r="AY461" s="2" t="s">
        <v>4548</v>
      </c>
      <c r="AZ461" s="2" t="s">
        <v>4549</v>
      </c>
      <c r="BA461" s="2" t="s">
        <v>4550</v>
      </c>
    </row>
    <row r="462" spans="1:53" hidden="1" x14ac:dyDescent="0.2">
      <c r="A462" t="s">
        <v>4551</v>
      </c>
      <c r="B462" t="s">
        <v>458</v>
      </c>
      <c r="J462">
        <v>0</v>
      </c>
      <c r="K462">
        <v>0</v>
      </c>
      <c r="L462">
        <v>0</v>
      </c>
      <c r="M462">
        <v>0</v>
      </c>
      <c r="N462">
        <v>0</v>
      </c>
      <c r="O462">
        <v>0</v>
      </c>
      <c r="P462">
        <v>0</v>
      </c>
      <c r="Q462">
        <v>0</v>
      </c>
      <c r="R462">
        <v>0</v>
      </c>
      <c r="S462">
        <v>0</v>
      </c>
      <c r="T462">
        <v>0</v>
      </c>
      <c r="U462">
        <v>0</v>
      </c>
      <c r="V462">
        <v>0</v>
      </c>
      <c r="AH462">
        <v>0</v>
      </c>
      <c r="AI462">
        <v>0</v>
      </c>
      <c r="AJ462">
        <v>0</v>
      </c>
      <c r="AK462">
        <v>0</v>
      </c>
      <c r="AL462">
        <v>0</v>
      </c>
      <c r="AM462">
        <v>0</v>
      </c>
      <c r="AN462">
        <v>0</v>
      </c>
      <c r="AO462">
        <v>0</v>
      </c>
      <c r="AP462">
        <v>0</v>
      </c>
      <c r="AQ462">
        <v>0</v>
      </c>
      <c r="AR462">
        <v>0</v>
      </c>
      <c r="AS462">
        <v>0</v>
      </c>
      <c r="AT462">
        <v>0</v>
      </c>
      <c r="AU462">
        <v>0</v>
      </c>
      <c r="AV462">
        <v>0</v>
      </c>
      <c r="AW462">
        <v>0</v>
      </c>
      <c r="AX462">
        <v>0</v>
      </c>
      <c r="AY462">
        <v>0</v>
      </c>
      <c r="AZ462">
        <v>0</v>
      </c>
      <c r="BA462">
        <v>0</v>
      </c>
    </row>
    <row r="463" spans="1:53" hidden="1" x14ac:dyDescent="0.2">
      <c r="A463" t="s">
        <v>4552</v>
      </c>
      <c r="B463" t="s">
        <v>460</v>
      </c>
      <c r="J463">
        <v>0</v>
      </c>
      <c r="K463">
        <v>0</v>
      </c>
      <c r="L463">
        <v>0</v>
      </c>
      <c r="M463">
        <v>0</v>
      </c>
      <c r="N463">
        <v>0</v>
      </c>
      <c r="O463">
        <v>0</v>
      </c>
      <c r="P463">
        <v>0</v>
      </c>
      <c r="Q463">
        <v>0</v>
      </c>
      <c r="R463">
        <v>0</v>
      </c>
      <c r="S463">
        <v>0</v>
      </c>
      <c r="T463">
        <v>0</v>
      </c>
      <c r="U463">
        <v>0</v>
      </c>
      <c r="V463">
        <v>0</v>
      </c>
      <c r="AH463">
        <v>0</v>
      </c>
      <c r="AI463">
        <v>0</v>
      </c>
      <c r="AJ463">
        <v>0</v>
      </c>
      <c r="AK463">
        <v>0</v>
      </c>
      <c r="AL463">
        <v>0</v>
      </c>
      <c r="AM463">
        <v>0</v>
      </c>
      <c r="AN463">
        <v>0</v>
      </c>
      <c r="AO463">
        <v>0</v>
      </c>
      <c r="AP463">
        <v>0</v>
      </c>
      <c r="AQ463">
        <v>0</v>
      </c>
      <c r="AR463">
        <v>0</v>
      </c>
      <c r="AS463">
        <v>0</v>
      </c>
      <c r="AT463">
        <v>0</v>
      </c>
      <c r="AU463">
        <v>0</v>
      </c>
      <c r="AV463">
        <v>0</v>
      </c>
      <c r="AW463">
        <v>0</v>
      </c>
      <c r="AX463">
        <v>0</v>
      </c>
      <c r="AY463">
        <v>0</v>
      </c>
      <c r="AZ463">
        <v>0</v>
      </c>
      <c r="BA463">
        <v>0</v>
      </c>
    </row>
    <row r="464" spans="1:53" hidden="1" x14ac:dyDescent="0.2">
      <c r="A464" t="s">
        <v>4553</v>
      </c>
      <c r="B464" t="s">
        <v>462</v>
      </c>
      <c r="J464">
        <v>0</v>
      </c>
      <c r="K464">
        <v>0</v>
      </c>
      <c r="L464">
        <v>0</v>
      </c>
      <c r="M464">
        <v>0</v>
      </c>
      <c r="N464">
        <v>0</v>
      </c>
      <c r="O464">
        <v>0</v>
      </c>
      <c r="P464">
        <v>10</v>
      </c>
      <c r="Q464">
        <v>20</v>
      </c>
      <c r="R464">
        <v>173</v>
      </c>
      <c r="S464">
        <v>194</v>
      </c>
      <c r="T464">
        <v>193</v>
      </c>
      <c r="U464">
        <v>197</v>
      </c>
      <c r="V464">
        <v>182</v>
      </c>
      <c r="W464" s="2" t="s">
        <v>3088</v>
      </c>
      <c r="X464" s="2" t="s">
        <v>3089</v>
      </c>
      <c r="Y464">
        <v>352.678</v>
      </c>
      <c r="Z464" s="2" t="s">
        <v>3090</v>
      </c>
      <c r="AA464" s="2" t="s">
        <v>3091</v>
      </c>
      <c r="AB464" s="2" t="s">
        <v>3092</v>
      </c>
      <c r="AC464">
        <v>403.42700000000002</v>
      </c>
      <c r="AD464" s="2" t="s">
        <v>3093</v>
      </c>
      <c r="AE464" s="2" t="s">
        <v>3094</v>
      </c>
      <c r="AF464" s="2" t="s">
        <v>3095</v>
      </c>
      <c r="AG464" s="2" t="s">
        <v>3096</v>
      </c>
      <c r="AH464" s="2" t="s">
        <v>4554</v>
      </c>
      <c r="AI464" s="2" t="s">
        <v>4555</v>
      </c>
      <c r="AJ464" s="2" t="s">
        <v>4556</v>
      </c>
      <c r="AK464" s="2" t="s">
        <v>4557</v>
      </c>
      <c r="AL464" s="2" t="s">
        <v>4558</v>
      </c>
      <c r="AM464" s="2" t="s">
        <v>4559</v>
      </c>
      <c r="AN464" s="2" t="s">
        <v>4560</v>
      </c>
      <c r="AO464" s="2" t="s">
        <v>4561</v>
      </c>
      <c r="AP464" s="2" t="s">
        <v>4562</v>
      </c>
      <c r="AQ464" s="2" t="s">
        <v>4563</v>
      </c>
      <c r="AR464" s="2" t="s">
        <v>4564</v>
      </c>
      <c r="AS464">
        <v>47.6</v>
      </c>
      <c r="AT464" s="2" t="s">
        <v>4565</v>
      </c>
      <c r="AU464">
        <v>32</v>
      </c>
      <c r="AV464">
        <v>47</v>
      </c>
      <c r="AW464" s="2" t="s">
        <v>4566</v>
      </c>
      <c r="AX464" s="2" t="s">
        <v>4567</v>
      </c>
      <c r="AY464" s="2" t="s">
        <v>4568</v>
      </c>
      <c r="AZ464" s="2" t="s">
        <v>4569</v>
      </c>
      <c r="BA464">
        <v>15</v>
      </c>
    </row>
    <row r="465" spans="1:53" hidden="1" x14ac:dyDescent="0.2">
      <c r="A465" t="s">
        <v>4570</v>
      </c>
      <c r="B465" t="s">
        <v>464</v>
      </c>
      <c r="J465">
        <v>0</v>
      </c>
      <c r="K465">
        <v>0</v>
      </c>
      <c r="L465">
        <v>0</v>
      </c>
      <c r="M465">
        <v>0</v>
      </c>
      <c r="N465">
        <v>0</v>
      </c>
      <c r="O465">
        <v>0</v>
      </c>
      <c r="P465">
        <v>0</v>
      </c>
      <c r="Q465">
        <v>0</v>
      </c>
      <c r="R465">
        <v>0</v>
      </c>
      <c r="S465">
        <v>0</v>
      </c>
      <c r="T465">
        <v>0</v>
      </c>
      <c r="U465">
        <v>0</v>
      </c>
      <c r="V465">
        <v>0</v>
      </c>
      <c r="AH465">
        <v>0</v>
      </c>
      <c r="AI465">
        <v>0</v>
      </c>
      <c r="AJ465">
        <v>0</v>
      </c>
      <c r="AK465">
        <v>0</v>
      </c>
      <c r="AL465">
        <v>0</v>
      </c>
      <c r="AM465">
        <v>0</v>
      </c>
      <c r="AN465">
        <v>0</v>
      </c>
      <c r="AO465">
        <v>0</v>
      </c>
      <c r="AP465">
        <v>0</v>
      </c>
      <c r="AQ465">
        <v>0</v>
      </c>
      <c r="AR465">
        <v>0</v>
      </c>
      <c r="AS465">
        <v>0</v>
      </c>
      <c r="AT465">
        <v>0</v>
      </c>
      <c r="AU465">
        <v>0</v>
      </c>
      <c r="AV465">
        <v>0</v>
      </c>
      <c r="AW465">
        <v>0</v>
      </c>
      <c r="AX465">
        <v>0</v>
      </c>
      <c r="AY465">
        <v>0</v>
      </c>
      <c r="AZ465">
        <v>0</v>
      </c>
      <c r="BA465">
        <v>0</v>
      </c>
    </row>
    <row r="466" spans="1:53" hidden="1" x14ac:dyDescent="0.2">
      <c r="A466" t="s">
        <v>4571</v>
      </c>
      <c r="B466" t="s">
        <v>466</v>
      </c>
      <c r="J466">
        <v>0</v>
      </c>
      <c r="K466">
        <v>0</v>
      </c>
      <c r="L466">
        <v>0</v>
      </c>
      <c r="M466">
        <v>0</v>
      </c>
      <c r="N466">
        <v>0</v>
      </c>
      <c r="O466">
        <v>0</v>
      </c>
      <c r="P466">
        <v>0</v>
      </c>
      <c r="Q466">
        <v>0</v>
      </c>
      <c r="R466">
        <v>0</v>
      </c>
      <c r="S466">
        <v>0</v>
      </c>
      <c r="T466">
        <v>0</v>
      </c>
      <c r="U466">
        <v>0</v>
      </c>
      <c r="V466">
        <v>0</v>
      </c>
      <c r="AH466">
        <v>0</v>
      </c>
      <c r="AI466">
        <v>0</v>
      </c>
      <c r="AJ466">
        <v>0</v>
      </c>
      <c r="AK466">
        <v>0</v>
      </c>
      <c r="AL466">
        <v>0.04</v>
      </c>
      <c r="AM466">
        <v>0.06</v>
      </c>
      <c r="AN466">
        <v>0</v>
      </c>
      <c r="AO466">
        <v>0</v>
      </c>
      <c r="AP466">
        <v>0.12</v>
      </c>
      <c r="AQ466">
        <v>3.9E-2</v>
      </c>
      <c r="AR466">
        <v>0.68100000000000005</v>
      </c>
      <c r="AS466">
        <v>0.72399999999999998</v>
      </c>
      <c r="AT466">
        <v>0.81899999999999995</v>
      </c>
      <c r="AU466">
        <v>0.8</v>
      </c>
      <c r="AV466">
        <v>0.8</v>
      </c>
      <c r="AW466">
        <v>0.8</v>
      </c>
      <c r="AX466">
        <v>0.8</v>
      </c>
      <c r="AY466">
        <v>0.8</v>
      </c>
      <c r="AZ466">
        <v>0.8</v>
      </c>
      <c r="BA466">
        <v>0.8</v>
      </c>
    </row>
    <row r="467" spans="1:53" x14ac:dyDescent="0.2">
      <c r="B467" s="11" t="s">
        <v>4572</v>
      </c>
    </row>
    <row r="468" spans="1:53" x14ac:dyDescent="0.2">
      <c r="A468" t="s">
        <v>4573</v>
      </c>
      <c r="B468" s="13" t="s">
        <v>3</v>
      </c>
      <c r="C468">
        <v>50359.733999999997</v>
      </c>
      <c r="D468">
        <v>50376.904999999999</v>
      </c>
      <c r="E468">
        <v>47570.995000000003</v>
      </c>
      <c r="F468">
        <v>51743.766000000003</v>
      </c>
      <c r="G468">
        <v>53881.362000000001</v>
      </c>
      <c r="H468">
        <v>54259.53</v>
      </c>
      <c r="I468">
        <v>56617.534</v>
      </c>
      <c r="J468" s="2" t="s">
        <v>4574</v>
      </c>
      <c r="K468" s="2" t="s">
        <v>4575</v>
      </c>
      <c r="L468" s="2" t="s">
        <v>4576</v>
      </c>
      <c r="M468" s="2" t="s">
        <v>4577</v>
      </c>
      <c r="N468" s="2" t="s">
        <v>4578</v>
      </c>
      <c r="O468">
        <v>53965.434720337202</v>
      </c>
      <c r="P468" s="2" t="s">
        <v>4579</v>
      </c>
      <c r="Q468" s="2" t="s">
        <v>4580</v>
      </c>
      <c r="R468" s="2" t="s">
        <v>4581</v>
      </c>
      <c r="S468" s="2" t="s">
        <v>4582</v>
      </c>
      <c r="T468" s="2" t="s">
        <v>4583</v>
      </c>
      <c r="U468" s="2" t="s">
        <v>4584</v>
      </c>
      <c r="V468" s="2" t="s">
        <v>4585</v>
      </c>
      <c r="W468" s="2" t="s">
        <v>4586</v>
      </c>
      <c r="X468" s="2" t="s">
        <v>4587</v>
      </c>
      <c r="Y468" s="2" t="s">
        <v>4588</v>
      </c>
      <c r="Z468" s="2" t="s">
        <v>4589</v>
      </c>
      <c r="AA468" s="2" t="s">
        <v>4590</v>
      </c>
      <c r="AB468" s="2" t="s">
        <v>4591</v>
      </c>
      <c r="AC468" s="2" t="s">
        <v>4592</v>
      </c>
      <c r="AD468" s="2" t="s">
        <v>4593</v>
      </c>
      <c r="AE468">
        <v>66326.614586904107</v>
      </c>
      <c r="AF468" s="2" t="s">
        <v>4594</v>
      </c>
      <c r="AG468" s="2" t="s">
        <v>4595</v>
      </c>
      <c r="AH468" s="2" t="s">
        <v>4596</v>
      </c>
      <c r="AI468" s="2" t="s">
        <v>4597</v>
      </c>
      <c r="AJ468" s="2" t="s">
        <v>4598</v>
      </c>
      <c r="AK468" s="2" t="s">
        <v>4599</v>
      </c>
      <c r="AL468">
        <v>74469.652270491802</v>
      </c>
      <c r="AM468" s="2" t="s">
        <v>4600</v>
      </c>
      <c r="AN468" s="2" t="s">
        <v>4601</v>
      </c>
      <c r="AO468" s="2" t="s">
        <v>4602</v>
      </c>
      <c r="AP468" s="2" t="s">
        <v>4603</v>
      </c>
      <c r="AQ468" s="2" t="s">
        <v>4604</v>
      </c>
      <c r="AR468">
        <v>78611.900464858903</v>
      </c>
      <c r="AS468" s="2" t="s">
        <v>4605</v>
      </c>
      <c r="AT468" s="2" t="s">
        <v>4606</v>
      </c>
      <c r="AU468" s="2" t="s">
        <v>9556</v>
      </c>
      <c r="AV468">
        <v>82930.288205032804</v>
      </c>
      <c r="AW468" s="2" t="s">
        <v>9557</v>
      </c>
      <c r="AX468" s="2" t="s">
        <v>9558</v>
      </c>
      <c r="AY468" s="2" t="s">
        <v>9559</v>
      </c>
      <c r="AZ468" s="2" t="s">
        <v>9560</v>
      </c>
      <c r="BA468" s="14">
        <v>81784.436470247703</v>
      </c>
    </row>
    <row r="469" spans="1:53" hidden="1" x14ac:dyDescent="0.2">
      <c r="A469" t="s">
        <v>4607</v>
      </c>
      <c r="B469" t="s">
        <v>5</v>
      </c>
      <c r="AH469">
        <v>0</v>
      </c>
      <c r="AI469">
        <v>0</v>
      </c>
      <c r="AJ469">
        <v>0</v>
      </c>
      <c r="AK469">
        <v>0</v>
      </c>
      <c r="AL469">
        <v>0</v>
      </c>
      <c r="AM469">
        <v>0</v>
      </c>
      <c r="AN469">
        <v>0</v>
      </c>
      <c r="AO469">
        <v>0</v>
      </c>
      <c r="AP469">
        <v>0</v>
      </c>
      <c r="AQ469">
        <v>0</v>
      </c>
      <c r="AR469">
        <v>0</v>
      </c>
      <c r="AS469">
        <v>0</v>
      </c>
      <c r="AT469">
        <v>0</v>
      </c>
      <c r="AU469">
        <v>0</v>
      </c>
      <c r="AV469">
        <v>0</v>
      </c>
      <c r="AW469">
        <v>0</v>
      </c>
      <c r="AX469">
        <v>0</v>
      </c>
      <c r="AY469">
        <v>0</v>
      </c>
      <c r="AZ469">
        <v>0</v>
      </c>
      <c r="BA469">
        <v>0</v>
      </c>
    </row>
    <row r="470" spans="1:53" hidden="1" x14ac:dyDescent="0.2">
      <c r="A470" t="s">
        <v>4608</v>
      </c>
      <c r="B470" t="s">
        <v>7</v>
      </c>
      <c r="N470">
        <v>54</v>
      </c>
      <c r="O470">
        <v>50</v>
      </c>
      <c r="P470">
        <v>45</v>
      </c>
      <c r="Q470">
        <v>40</v>
      </c>
      <c r="R470">
        <v>30</v>
      </c>
      <c r="S470">
        <v>30</v>
      </c>
      <c r="T470">
        <v>20</v>
      </c>
      <c r="U470" s="2" t="s">
        <v>4609</v>
      </c>
      <c r="V470">
        <v>12</v>
      </c>
      <c r="W470">
        <v>11</v>
      </c>
      <c r="X470">
        <v>10</v>
      </c>
      <c r="Y470">
        <v>9</v>
      </c>
      <c r="Z470">
        <v>9</v>
      </c>
      <c r="AA470" s="2" t="s">
        <v>505</v>
      </c>
      <c r="AB470" s="2" t="s">
        <v>506</v>
      </c>
      <c r="AC470" s="2" t="s">
        <v>507</v>
      </c>
      <c r="AD470">
        <v>5.7160000000000002</v>
      </c>
      <c r="AE470">
        <v>5.6239999999999997</v>
      </c>
      <c r="AF470">
        <v>7.1059999999999999</v>
      </c>
      <c r="AG470">
        <v>6.7809999999999997</v>
      </c>
      <c r="AH470">
        <v>7.5739999999999998</v>
      </c>
      <c r="AI470">
        <v>7</v>
      </c>
      <c r="AJ470">
        <v>9</v>
      </c>
      <c r="AK470">
        <v>10</v>
      </c>
      <c r="AL470">
        <v>6</v>
      </c>
      <c r="AM470" s="2" t="s">
        <v>3143</v>
      </c>
      <c r="AN470" s="2" t="s">
        <v>3144</v>
      </c>
      <c r="AO470" s="2" t="s">
        <v>3145</v>
      </c>
      <c r="AP470" s="2" t="s">
        <v>3146</v>
      </c>
      <c r="AQ470" s="2" t="s">
        <v>3147</v>
      </c>
      <c r="AR470" s="2" t="s">
        <v>3148</v>
      </c>
      <c r="AS470" s="2" t="s">
        <v>1115</v>
      </c>
      <c r="AT470" s="2" t="s">
        <v>3149</v>
      </c>
      <c r="AU470">
        <v>17</v>
      </c>
      <c r="AV470">
        <v>16</v>
      </c>
      <c r="AW470">
        <v>18</v>
      </c>
      <c r="AX470" s="2" t="s">
        <v>3150</v>
      </c>
      <c r="AY470" s="2" t="s">
        <v>9435</v>
      </c>
      <c r="AZ470" s="2" t="s">
        <v>9436</v>
      </c>
      <c r="BA470" s="2" t="s">
        <v>3151</v>
      </c>
    </row>
    <row r="471" spans="1:53" x14ac:dyDescent="0.2">
      <c r="A471" t="s">
        <v>4610</v>
      </c>
      <c r="B471" s="3" t="s">
        <v>10</v>
      </c>
      <c r="C471" s="2" t="s">
        <v>519</v>
      </c>
      <c r="D471" s="2" t="s">
        <v>520</v>
      </c>
      <c r="E471" s="2" t="s">
        <v>521</v>
      </c>
      <c r="F471">
        <v>1075.2595628415299</v>
      </c>
      <c r="G471" s="2" t="s">
        <v>522</v>
      </c>
      <c r="H471" s="2" t="s">
        <v>523</v>
      </c>
      <c r="I471" s="2" t="s">
        <v>524</v>
      </c>
      <c r="J471" s="2" t="s">
        <v>525</v>
      </c>
      <c r="K471" s="2" t="s">
        <v>526</v>
      </c>
      <c r="L471" s="2" t="s">
        <v>527</v>
      </c>
      <c r="M471" s="2" t="s">
        <v>528</v>
      </c>
      <c r="N471" s="2" t="s">
        <v>4611</v>
      </c>
      <c r="O471" s="2" t="s">
        <v>530</v>
      </c>
      <c r="P471">
        <v>1072</v>
      </c>
      <c r="Q471" s="2" t="s">
        <v>531</v>
      </c>
      <c r="R471">
        <v>1045</v>
      </c>
      <c r="S471" s="2" t="s">
        <v>532</v>
      </c>
      <c r="T471" s="2" t="s">
        <v>533</v>
      </c>
      <c r="U471">
        <v>1170</v>
      </c>
      <c r="V471" s="2" t="s">
        <v>4612</v>
      </c>
      <c r="W471" s="2" t="s">
        <v>4613</v>
      </c>
      <c r="X471" s="2" t="s">
        <v>4614</v>
      </c>
      <c r="Y471" s="2" t="s">
        <v>4615</v>
      </c>
      <c r="Z471" s="2" t="s">
        <v>4616</v>
      </c>
      <c r="AA471" s="2" t="s">
        <v>4617</v>
      </c>
      <c r="AB471" s="2" t="s">
        <v>4618</v>
      </c>
      <c r="AC471" s="2" t="s">
        <v>4619</v>
      </c>
      <c r="AD471" s="2" t="s">
        <v>4620</v>
      </c>
      <c r="AE471" s="2" t="s">
        <v>4621</v>
      </c>
      <c r="AF471" s="2" t="s">
        <v>4622</v>
      </c>
      <c r="AG471" s="2" t="s">
        <v>4623</v>
      </c>
      <c r="AH471" s="2" t="s">
        <v>4624</v>
      </c>
      <c r="AI471" s="2" t="s">
        <v>4625</v>
      </c>
      <c r="AJ471" s="2" t="s">
        <v>4626</v>
      </c>
      <c r="AK471" s="2" t="s">
        <v>4627</v>
      </c>
      <c r="AL471">
        <v>1705</v>
      </c>
      <c r="AM471" s="2" t="s">
        <v>4628</v>
      </c>
      <c r="AN471">
        <v>1540</v>
      </c>
      <c r="AO471">
        <v>1540</v>
      </c>
      <c r="AP471" s="2" t="s">
        <v>4629</v>
      </c>
      <c r="AQ471" s="2" t="s">
        <v>4630</v>
      </c>
      <c r="AR471">
        <v>1420</v>
      </c>
      <c r="AS471">
        <v>1429</v>
      </c>
      <c r="AT471" s="2" t="s">
        <v>4631</v>
      </c>
      <c r="AU471" s="2" t="s">
        <v>4632</v>
      </c>
      <c r="AV471" s="2" t="s">
        <v>4633</v>
      </c>
      <c r="AW471" s="2" t="s">
        <v>4634</v>
      </c>
      <c r="AX471" s="2" t="s">
        <v>4635</v>
      </c>
      <c r="AY471" s="2" t="s">
        <v>4636</v>
      </c>
      <c r="AZ471">
        <v>1211.8630136986301</v>
      </c>
      <c r="BA471" s="4">
        <v>1183.09589041095</v>
      </c>
    </row>
    <row r="472" spans="1:53" hidden="1" x14ac:dyDescent="0.2">
      <c r="A472" t="s">
        <v>4637</v>
      </c>
      <c r="B472" t="s">
        <v>12</v>
      </c>
      <c r="AH472">
        <v>0</v>
      </c>
      <c r="AI472">
        <v>0</v>
      </c>
      <c r="AJ472">
        <v>0</v>
      </c>
      <c r="AK472">
        <v>0</v>
      </c>
      <c r="AL472">
        <v>0</v>
      </c>
      <c r="AM472">
        <v>0</v>
      </c>
      <c r="AN472">
        <v>0</v>
      </c>
      <c r="AO472">
        <v>0</v>
      </c>
      <c r="AP472">
        <v>0</v>
      </c>
      <c r="AQ472">
        <v>0</v>
      </c>
      <c r="AR472">
        <v>0</v>
      </c>
      <c r="AS472">
        <v>0</v>
      </c>
      <c r="AT472">
        <v>0</v>
      </c>
      <c r="AU472">
        <v>0</v>
      </c>
      <c r="AV472">
        <v>0</v>
      </c>
      <c r="AW472">
        <v>0</v>
      </c>
      <c r="AX472">
        <v>0</v>
      </c>
      <c r="AY472">
        <v>0</v>
      </c>
      <c r="AZ472">
        <v>0</v>
      </c>
      <c r="BA472">
        <v>0</v>
      </c>
    </row>
    <row r="473" spans="1:53" hidden="1" x14ac:dyDescent="0.2">
      <c r="A473" t="s">
        <v>4638</v>
      </c>
      <c r="B473" t="s">
        <v>14</v>
      </c>
      <c r="C473">
        <v>162</v>
      </c>
      <c r="D473">
        <v>169</v>
      </c>
      <c r="E473">
        <v>165</v>
      </c>
      <c r="F473">
        <v>108</v>
      </c>
      <c r="G473">
        <v>194</v>
      </c>
      <c r="H473">
        <v>131</v>
      </c>
      <c r="I473">
        <v>147</v>
      </c>
      <c r="J473">
        <v>150</v>
      </c>
      <c r="K473">
        <v>130</v>
      </c>
      <c r="L473">
        <v>122</v>
      </c>
      <c r="M473" s="2" t="s">
        <v>562</v>
      </c>
      <c r="N473" s="2" t="s">
        <v>563</v>
      </c>
      <c r="O473" s="2" t="s">
        <v>4639</v>
      </c>
      <c r="P473" s="2" t="s">
        <v>4640</v>
      </c>
      <c r="Q473" s="2" t="s">
        <v>4641</v>
      </c>
      <c r="R473" s="2" t="s">
        <v>567</v>
      </c>
      <c r="S473" s="2" t="s">
        <v>4642</v>
      </c>
      <c r="T473" s="2" t="s">
        <v>4643</v>
      </c>
      <c r="U473" s="2" t="s">
        <v>4644</v>
      </c>
      <c r="V473" s="2" t="s">
        <v>4645</v>
      </c>
      <c r="W473" s="2" t="s">
        <v>572</v>
      </c>
      <c r="X473">
        <v>491.75890410958903</v>
      </c>
      <c r="Y473" s="2" t="s">
        <v>573</v>
      </c>
      <c r="Z473">
        <v>691.01639344262298</v>
      </c>
      <c r="AA473">
        <v>709.78630136986305</v>
      </c>
      <c r="AB473" s="2" t="s">
        <v>4646</v>
      </c>
      <c r="AC473" s="2" t="s">
        <v>575</v>
      </c>
      <c r="AD473" s="2" t="s">
        <v>576</v>
      </c>
      <c r="AE473" s="2" t="s">
        <v>577</v>
      </c>
      <c r="AF473" s="2" t="s">
        <v>578</v>
      </c>
      <c r="AG473" s="2" t="s">
        <v>579</v>
      </c>
      <c r="AH473" s="2" t="s">
        <v>4647</v>
      </c>
      <c r="AI473" s="2" t="s">
        <v>4648</v>
      </c>
      <c r="AJ473" s="2" t="s">
        <v>4649</v>
      </c>
      <c r="AK473" s="2" t="s">
        <v>4650</v>
      </c>
      <c r="AL473" s="2" t="s">
        <v>4651</v>
      </c>
      <c r="AM473" s="2" t="s">
        <v>4652</v>
      </c>
      <c r="AN473" s="2" t="s">
        <v>4653</v>
      </c>
      <c r="AO473" s="2" t="s">
        <v>4654</v>
      </c>
      <c r="AP473" s="2" t="s">
        <v>4655</v>
      </c>
      <c r="AQ473" s="2" t="s">
        <v>4656</v>
      </c>
      <c r="AR473" s="2" t="s">
        <v>4657</v>
      </c>
      <c r="AS473">
        <v>1801.8630136986301</v>
      </c>
      <c r="AT473" s="2" t="s">
        <v>4658</v>
      </c>
      <c r="AU473" s="2" t="s">
        <v>4659</v>
      </c>
      <c r="AV473" s="2" t="s">
        <v>4660</v>
      </c>
      <c r="AW473" s="2" t="s">
        <v>4661</v>
      </c>
      <c r="AX473" s="2" t="s">
        <v>4662</v>
      </c>
      <c r="AY473" s="2" t="s">
        <v>4663</v>
      </c>
      <c r="AZ473" s="2" t="s">
        <v>4664</v>
      </c>
      <c r="BA473" s="2" t="s">
        <v>4665</v>
      </c>
    </row>
    <row r="474" spans="1:53" hidden="1" x14ac:dyDescent="0.2">
      <c r="A474" t="s">
        <v>4666</v>
      </c>
      <c r="B474" t="s">
        <v>16</v>
      </c>
      <c r="AH474">
        <v>0</v>
      </c>
      <c r="AI474">
        <v>0</v>
      </c>
      <c r="AJ474">
        <v>0</v>
      </c>
      <c r="AK474">
        <v>0</v>
      </c>
      <c r="AL474">
        <v>0</v>
      </c>
      <c r="AM474">
        <v>0</v>
      </c>
      <c r="AN474">
        <v>0</v>
      </c>
      <c r="AO474">
        <v>0</v>
      </c>
      <c r="AP474">
        <v>0</v>
      </c>
      <c r="AQ474">
        <v>0</v>
      </c>
      <c r="AR474">
        <v>0</v>
      </c>
      <c r="AS474">
        <v>0</v>
      </c>
      <c r="AT474">
        <v>0</v>
      </c>
      <c r="AU474">
        <v>0</v>
      </c>
      <c r="AV474">
        <v>0</v>
      </c>
      <c r="AW474">
        <v>0</v>
      </c>
      <c r="AX474">
        <v>0</v>
      </c>
      <c r="AY474">
        <v>0</v>
      </c>
      <c r="AZ474">
        <v>0</v>
      </c>
      <c r="BA474">
        <v>0</v>
      </c>
    </row>
    <row r="475" spans="1:53" hidden="1" x14ac:dyDescent="0.2">
      <c r="A475" t="s">
        <v>4667</v>
      </c>
      <c r="B475" t="s">
        <v>18</v>
      </c>
      <c r="AH475">
        <v>0</v>
      </c>
      <c r="AI475">
        <v>0</v>
      </c>
      <c r="AJ475">
        <v>0</v>
      </c>
      <c r="AK475">
        <v>0</v>
      </c>
      <c r="AL475">
        <v>0</v>
      </c>
      <c r="AM475">
        <v>0</v>
      </c>
      <c r="AN475">
        <v>0</v>
      </c>
      <c r="AO475">
        <v>0</v>
      </c>
      <c r="AP475">
        <v>0</v>
      </c>
      <c r="AQ475">
        <v>0</v>
      </c>
      <c r="AR475">
        <v>0</v>
      </c>
      <c r="AS475">
        <v>0</v>
      </c>
      <c r="AT475">
        <v>0</v>
      </c>
      <c r="AU475">
        <v>0</v>
      </c>
      <c r="AV475">
        <v>0</v>
      </c>
      <c r="AW475">
        <v>0</v>
      </c>
      <c r="AX475">
        <v>0</v>
      </c>
      <c r="AY475">
        <v>0</v>
      </c>
      <c r="AZ475">
        <v>0</v>
      </c>
      <c r="BA475">
        <v>0</v>
      </c>
    </row>
    <row r="476" spans="1:53" hidden="1" x14ac:dyDescent="0.2">
      <c r="A476" t="s">
        <v>4668</v>
      </c>
      <c r="B476" t="s">
        <v>20</v>
      </c>
      <c r="N476">
        <v>478</v>
      </c>
      <c r="O476" s="2" t="s">
        <v>4669</v>
      </c>
      <c r="P476" s="2" t="s">
        <v>4670</v>
      </c>
      <c r="Q476" s="2" t="s">
        <v>4671</v>
      </c>
      <c r="R476" s="2" t="s">
        <v>4672</v>
      </c>
      <c r="S476">
        <v>460.41369863013699</v>
      </c>
      <c r="T476" s="2" t="s">
        <v>4673</v>
      </c>
      <c r="U476" s="2" t="s">
        <v>4674</v>
      </c>
      <c r="V476">
        <v>558.27595628415304</v>
      </c>
      <c r="W476" s="2" t="s">
        <v>4675</v>
      </c>
      <c r="X476">
        <v>668.55100000000004</v>
      </c>
      <c r="Y476" s="2" t="s">
        <v>4676</v>
      </c>
      <c r="Z476" s="2" t="s">
        <v>4677</v>
      </c>
      <c r="AA476" s="2" t="s">
        <v>4678</v>
      </c>
      <c r="AB476" s="2" t="s">
        <v>4679</v>
      </c>
      <c r="AC476" s="2" t="s">
        <v>4680</v>
      </c>
      <c r="AD476" s="2" t="s">
        <v>4681</v>
      </c>
      <c r="AE476" s="2" t="s">
        <v>4682</v>
      </c>
      <c r="AF476" s="2" t="s">
        <v>4683</v>
      </c>
      <c r="AG476" s="2" t="s">
        <v>4684</v>
      </c>
      <c r="AH476" s="2" t="s">
        <v>4685</v>
      </c>
      <c r="AI476" s="2" t="s">
        <v>4686</v>
      </c>
      <c r="AJ476" s="2" t="s">
        <v>4687</v>
      </c>
      <c r="AK476" s="2" t="s">
        <v>4688</v>
      </c>
      <c r="AL476" s="2" t="s">
        <v>4689</v>
      </c>
      <c r="AM476" s="2" t="s">
        <v>4690</v>
      </c>
      <c r="AN476" s="2" t="s">
        <v>4691</v>
      </c>
      <c r="AO476" s="2" t="s">
        <v>4692</v>
      </c>
      <c r="AP476" s="2" t="s">
        <v>4693</v>
      </c>
      <c r="AQ476" s="2" t="s">
        <v>4694</v>
      </c>
      <c r="AR476" s="2" t="s">
        <v>4695</v>
      </c>
      <c r="AS476" s="2" t="s">
        <v>4696</v>
      </c>
      <c r="AT476" s="2" t="s">
        <v>4697</v>
      </c>
      <c r="AU476" s="2" t="s">
        <v>4698</v>
      </c>
      <c r="AV476" s="2" t="s">
        <v>4699</v>
      </c>
      <c r="AW476">
        <v>507.40017625426299</v>
      </c>
      <c r="AX476" s="2" t="s">
        <v>4700</v>
      </c>
      <c r="AY476" s="2" t="s">
        <v>4701</v>
      </c>
      <c r="AZ476" s="2" t="s">
        <v>4702</v>
      </c>
      <c r="BA476" s="2" t="s">
        <v>4703</v>
      </c>
    </row>
    <row r="477" spans="1:53" hidden="1" x14ac:dyDescent="0.2">
      <c r="A477" t="s">
        <v>4704</v>
      </c>
      <c r="B477" t="s">
        <v>22</v>
      </c>
      <c r="J477" t="s">
        <v>23</v>
      </c>
      <c r="K477" t="s">
        <v>23</v>
      </c>
      <c r="L477" t="s">
        <v>23</v>
      </c>
      <c r="M477" t="s">
        <v>23</v>
      </c>
      <c r="N477" t="s">
        <v>23</v>
      </c>
      <c r="O477" t="s">
        <v>23</v>
      </c>
      <c r="P477" t="s">
        <v>23</v>
      </c>
      <c r="Q477" t="s">
        <v>23</v>
      </c>
      <c r="R477" t="s">
        <v>23</v>
      </c>
      <c r="S477" t="s">
        <v>23</v>
      </c>
      <c r="T477" t="s">
        <v>23</v>
      </c>
      <c r="U477" t="s">
        <v>23</v>
      </c>
      <c r="AH477">
        <v>0</v>
      </c>
      <c r="AI477">
        <v>0</v>
      </c>
      <c r="AJ477">
        <v>0</v>
      </c>
      <c r="AK477">
        <v>0</v>
      </c>
      <c r="AL477">
        <v>0</v>
      </c>
      <c r="AM477">
        <v>0</v>
      </c>
      <c r="AN477">
        <v>0</v>
      </c>
      <c r="AO477">
        <v>0</v>
      </c>
      <c r="AP477">
        <v>0</v>
      </c>
      <c r="AQ477">
        <v>0</v>
      </c>
      <c r="AR477">
        <v>0</v>
      </c>
      <c r="AS477">
        <v>0</v>
      </c>
      <c r="AT477">
        <v>0</v>
      </c>
      <c r="AU477">
        <v>0</v>
      </c>
      <c r="AV477">
        <v>0</v>
      </c>
      <c r="AW477">
        <v>0</v>
      </c>
      <c r="AX477">
        <v>0</v>
      </c>
      <c r="AY477">
        <v>0</v>
      </c>
      <c r="AZ477">
        <v>0</v>
      </c>
      <c r="BA477">
        <v>0</v>
      </c>
    </row>
    <row r="478" spans="1:53" hidden="1" x14ac:dyDescent="0.2">
      <c r="A478" t="s">
        <v>4705</v>
      </c>
      <c r="B478" t="s">
        <v>25</v>
      </c>
      <c r="J478" t="s">
        <v>23</v>
      </c>
      <c r="K478" t="s">
        <v>23</v>
      </c>
      <c r="L478" t="s">
        <v>23</v>
      </c>
      <c r="M478" t="s">
        <v>23</v>
      </c>
      <c r="N478" t="s">
        <v>23</v>
      </c>
      <c r="O478" t="s">
        <v>23</v>
      </c>
      <c r="AH478">
        <v>0</v>
      </c>
      <c r="AI478">
        <v>0</v>
      </c>
      <c r="AJ478">
        <v>0</v>
      </c>
      <c r="AK478">
        <v>0</v>
      </c>
      <c r="AL478">
        <v>0</v>
      </c>
      <c r="AM478">
        <v>0</v>
      </c>
      <c r="AN478">
        <v>0</v>
      </c>
      <c r="AO478">
        <v>0</v>
      </c>
      <c r="AP478">
        <v>0</v>
      </c>
      <c r="AQ478">
        <v>0</v>
      </c>
      <c r="AR478">
        <v>0</v>
      </c>
      <c r="AS478">
        <v>0</v>
      </c>
      <c r="AT478">
        <v>0</v>
      </c>
      <c r="AU478">
        <v>0</v>
      </c>
      <c r="AV478">
        <v>0</v>
      </c>
      <c r="AW478">
        <v>0</v>
      </c>
      <c r="AX478">
        <v>0</v>
      </c>
      <c r="AY478">
        <v>0</v>
      </c>
      <c r="AZ478">
        <v>0</v>
      </c>
      <c r="BA478">
        <v>0</v>
      </c>
    </row>
    <row r="479" spans="1:53" hidden="1" x14ac:dyDescent="0.2">
      <c r="A479" t="s">
        <v>4706</v>
      </c>
      <c r="B479" t="s">
        <v>27</v>
      </c>
      <c r="N479" s="2" t="s">
        <v>4707</v>
      </c>
      <c r="O479" s="2" t="s">
        <v>4708</v>
      </c>
      <c r="P479">
        <v>514.25479452054799</v>
      </c>
      <c r="Q479" s="2" t="s">
        <v>4709</v>
      </c>
      <c r="R479" s="2" t="s">
        <v>4710</v>
      </c>
      <c r="S479" s="2" t="s">
        <v>4711</v>
      </c>
      <c r="T479" s="2" t="s">
        <v>4712</v>
      </c>
      <c r="U479" s="2" t="s">
        <v>4713</v>
      </c>
      <c r="V479" s="2" t="s">
        <v>4714</v>
      </c>
      <c r="W479" s="2" t="s">
        <v>4715</v>
      </c>
      <c r="X479" s="2" t="s">
        <v>4716</v>
      </c>
      <c r="Y479" s="2" t="s">
        <v>4717</v>
      </c>
      <c r="Z479" s="2" t="s">
        <v>4718</v>
      </c>
      <c r="AA479" s="2" t="s">
        <v>4719</v>
      </c>
      <c r="AB479" s="2" t="s">
        <v>4720</v>
      </c>
      <c r="AC479">
        <v>534.87680273972603</v>
      </c>
      <c r="AD479">
        <v>721.22784972677596</v>
      </c>
      <c r="AE479" s="2" t="s">
        <v>4721</v>
      </c>
      <c r="AF479" s="2" t="s">
        <v>4722</v>
      </c>
      <c r="AG479" s="2" t="s">
        <v>4723</v>
      </c>
      <c r="AH479" s="2" t="s">
        <v>4724</v>
      </c>
      <c r="AI479" s="2" t="s">
        <v>4725</v>
      </c>
      <c r="AJ479" s="2" t="s">
        <v>4726</v>
      </c>
      <c r="AK479" s="2" t="s">
        <v>4727</v>
      </c>
      <c r="AL479" s="2" t="s">
        <v>4728</v>
      </c>
      <c r="AM479" s="2" t="s">
        <v>4729</v>
      </c>
      <c r="AN479" s="2" t="s">
        <v>4730</v>
      </c>
      <c r="AO479" s="2" t="s">
        <v>4731</v>
      </c>
      <c r="AP479">
        <v>405.37978142076503</v>
      </c>
      <c r="AQ479" s="2" t="s">
        <v>4732</v>
      </c>
      <c r="AR479" s="2" t="s">
        <v>4733</v>
      </c>
      <c r="AS479" s="2" t="s">
        <v>4734</v>
      </c>
      <c r="AT479" s="2" t="s">
        <v>4735</v>
      </c>
      <c r="AU479" s="2" t="s">
        <v>4736</v>
      </c>
      <c r="AV479" s="2" t="s">
        <v>4737</v>
      </c>
      <c r="AW479" s="2" t="s">
        <v>4738</v>
      </c>
      <c r="AX479" s="2" t="s">
        <v>4739</v>
      </c>
      <c r="AY479" s="2" t="s">
        <v>4740</v>
      </c>
      <c r="AZ479" s="2" t="s">
        <v>4741</v>
      </c>
      <c r="BA479">
        <v>279.66333121046301</v>
      </c>
    </row>
    <row r="480" spans="1:53" hidden="1" x14ac:dyDescent="0.2">
      <c r="A480" t="s">
        <v>4742</v>
      </c>
      <c r="B480" t="s">
        <v>29</v>
      </c>
      <c r="N480">
        <v>23</v>
      </c>
      <c r="O480" s="2" t="s">
        <v>4743</v>
      </c>
      <c r="P480">
        <v>22</v>
      </c>
      <c r="Q480">
        <v>20.5013698630137</v>
      </c>
      <c r="R480" s="2" t="s">
        <v>4744</v>
      </c>
      <c r="S480" s="2" t="s">
        <v>4745</v>
      </c>
      <c r="T480" s="2" t="s">
        <v>4746</v>
      </c>
      <c r="U480" s="2" t="s">
        <v>4747</v>
      </c>
      <c r="V480" s="2" t="s">
        <v>4748</v>
      </c>
      <c r="W480" s="2" t="s">
        <v>4749</v>
      </c>
      <c r="X480" s="2" t="s">
        <v>4750</v>
      </c>
      <c r="Y480" s="2" t="s">
        <v>4751</v>
      </c>
      <c r="Z480" s="2" t="s">
        <v>4752</v>
      </c>
      <c r="AA480" s="2" t="s">
        <v>4753</v>
      </c>
      <c r="AB480" s="2" t="s">
        <v>4754</v>
      </c>
      <c r="AC480" s="2" t="s">
        <v>4755</v>
      </c>
      <c r="AD480" s="2" t="s">
        <v>4756</v>
      </c>
      <c r="AE480" s="2" t="s">
        <v>4757</v>
      </c>
      <c r="AF480" s="2" t="s">
        <v>4758</v>
      </c>
      <c r="AG480" s="2" t="s">
        <v>4759</v>
      </c>
      <c r="AH480" s="2" t="s">
        <v>4760</v>
      </c>
      <c r="AI480" s="2" t="s">
        <v>4761</v>
      </c>
      <c r="AJ480" s="2" t="s">
        <v>4762</v>
      </c>
      <c r="AK480" s="2" t="s">
        <v>4763</v>
      </c>
      <c r="AL480" s="2" t="s">
        <v>4764</v>
      </c>
      <c r="AM480" s="2" t="s">
        <v>4765</v>
      </c>
      <c r="AN480" s="2" t="s">
        <v>4766</v>
      </c>
      <c r="AO480" s="2" t="s">
        <v>4767</v>
      </c>
      <c r="AP480" s="2" t="s">
        <v>4768</v>
      </c>
      <c r="AQ480" s="2" t="s">
        <v>4769</v>
      </c>
      <c r="AR480" s="2" t="s">
        <v>4770</v>
      </c>
      <c r="AS480" s="2" t="s">
        <v>4771</v>
      </c>
      <c r="AT480" s="2" t="s">
        <v>4772</v>
      </c>
      <c r="AU480" s="2" t="s">
        <v>4773</v>
      </c>
      <c r="AV480" s="2" t="s">
        <v>9561</v>
      </c>
      <c r="AW480" s="2" t="s">
        <v>4774</v>
      </c>
      <c r="AX480">
        <v>10.8184043715847</v>
      </c>
      <c r="AY480" s="2" t="s">
        <v>9562</v>
      </c>
      <c r="AZ480" s="2" t="s">
        <v>9563</v>
      </c>
      <c r="BA480" s="2" t="s">
        <v>9564</v>
      </c>
    </row>
    <row r="481" spans="1:53" hidden="1" x14ac:dyDescent="0.2">
      <c r="A481" t="s">
        <v>4775</v>
      </c>
      <c r="B481" t="s">
        <v>31</v>
      </c>
      <c r="J481" t="s">
        <v>23</v>
      </c>
      <c r="K481" t="s">
        <v>23</v>
      </c>
      <c r="L481" t="s">
        <v>23</v>
      </c>
      <c r="M481" t="s">
        <v>23</v>
      </c>
      <c r="N481" t="s">
        <v>23</v>
      </c>
      <c r="O481" t="s">
        <v>23</v>
      </c>
      <c r="P481" t="s">
        <v>23</v>
      </c>
      <c r="Q481" t="s">
        <v>23</v>
      </c>
      <c r="R481" t="s">
        <v>23</v>
      </c>
      <c r="S481" t="s">
        <v>23</v>
      </c>
      <c r="T481" t="s">
        <v>23</v>
      </c>
      <c r="U481" t="s">
        <v>23</v>
      </c>
      <c r="V481">
        <v>213</v>
      </c>
      <c r="W481">
        <v>209</v>
      </c>
      <c r="X481" s="2" t="s">
        <v>4776</v>
      </c>
      <c r="Y481" s="2" t="s">
        <v>4777</v>
      </c>
      <c r="Z481" s="2" t="s">
        <v>4778</v>
      </c>
      <c r="AA481" s="2" t="s">
        <v>4779</v>
      </c>
      <c r="AB481" s="2" t="s">
        <v>4780</v>
      </c>
      <c r="AC481" s="2" t="s">
        <v>4781</v>
      </c>
      <c r="AD481" s="2" t="s">
        <v>4782</v>
      </c>
      <c r="AE481" s="2" t="s">
        <v>4783</v>
      </c>
      <c r="AF481" s="2" t="s">
        <v>4784</v>
      </c>
      <c r="AG481" s="2" t="s">
        <v>4785</v>
      </c>
      <c r="AH481" s="2" t="s">
        <v>4786</v>
      </c>
      <c r="AI481" s="2" t="s">
        <v>4787</v>
      </c>
      <c r="AJ481" s="2" t="s">
        <v>4788</v>
      </c>
      <c r="AK481">
        <v>862.16299726027398</v>
      </c>
      <c r="AL481" s="2" t="s">
        <v>4789</v>
      </c>
      <c r="AM481" s="2" t="s">
        <v>4790</v>
      </c>
      <c r="AN481" s="2" t="s">
        <v>4791</v>
      </c>
      <c r="AO481" s="2" t="s">
        <v>4792</v>
      </c>
      <c r="AP481" s="2" t="s">
        <v>4793</v>
      </c>
      <c r="AQ481" s="2" t="s">
        <v>4794</v>
      </c>
      <c r="AR481">
        <v>846.75890410958903</v>
      </c>
      <c r="AS481" s="2" t="s">
        <v>4795</v>
      </c>
      <c r="AT481" s="2" t="s">
        <v>4796</v>
      </c>
      <c r="AU481" s="2" t="s">
        <v>4797</v>
      </c>
      <c r="AV481" s="2" t="s">
        <v>4798</v>
      </c>
      <c r="AW481" s="2" t="s">
        <v>4799</v>
      </c>
      <c r="AX481" s="2" t="s">
        <v>4800</v>
      </c>
      <c r="AY481" s="2" t="s">
        <v>4801</v>
      </c>
      <c r="AZ481" s="2" t="s">
        <v>4802</v>
      </c>
      <c r="BA481">
        <v>617.13811369286304</v>
      </c>
    </row>
    <row r="482" spans="1:53" x14ac:dyDescent="0.2">
      <c r="A482" t="s">
        <v>4803</v>
      </c>
      <c r="B482" s="3" t="s">
        <v>33</v>
      </c>
      <c r="C482" s="2" t="s">
        <v>714</v>
      </c>
      <c r="D482" s="2" t="s">
        <v>715</v>
      </c>
      <c r="E482">
        <v>61.402739726027399</v>
      </c>
      <c r="F482" s="2" t="s">
        <v>716</v>
      </c>
      <c r="G482" s="2" t="s">
        <v>717</v>
      </c>
      <c r="H482" s="2" t="s">
        <v>718</v>
      </c>
      <c r="I482" s="2" t="s">
        <v>719</v>
      </c>
      <c r="J482" s="2" t="s">
        <v>720</v>
      </c>
      <c r="K482" s="2" t="s">
        <v>721</v>
      </c>
      <c r="L482">
        <v>43.904109589041099</v>
      </c>
      <c r="M482">
        <v>42</v>
      </c>
      <c r="N482">
        <v>41.079234972677597</v>
      </c>
      <c r="O482" s="2" t="s">
        <v>722</v>
      </c>
      <c r="P482" s="2" t="s">
        <v>723</v>
      </c>
      <c r="Q482" s="2" t="s">
        <v>724</v>
      </c>
      <c r="R482" s="2" t="s">
        <v>725</v>
      </c>
      <c r="S482" s="2" t="s">
        <v>726</v>
      </c>
      <c r="T482" s="2" t="s">
        <v>4804</v>
      </c>
      <c r="U482" s="2" t="s">
        <v>4805</v>
      </c>
      <c r="V482">
        <v>41</v>
      </c>
      <c r="W482">
        <v>41</v>
      </c>
      <c r="X482">
        <v>180</v>
      </c>
      <c r="Y482">
        <v>182</v>
      </c>
      <c r="Z482">
        <v>183</v>
      </c>
      <c r="AA482">
        <v>187</v>
      </c>
      <c r="AB482">
        <v>189</v>
      </c>
      <c r="AC482">
        <v>182.42500000000001</v>
      </c>
      <c r="AD482">
        <v>186.62</v>
      </c>
      <c r="AE482">
        <v>182.41800000000001</v>
      </c>
      <c r="AF482">
        <v>184.80500000000001</v>
      </c>
      <c r="AG482">
        <v>188.67599999999999</v>
      </c>
      <c r="AH482">
        <v>187.86</v>
      </c>
      <c r="AI482">
        <v>186.57</v>
      </c>
      <c r="AJ482">
        <v>183.30099999999999</v>
      </c>
      <c r="AK482">
        <v>184.28</v>
      </c>
      <c r="AL482">
        <v>182.691</v>
      </c>
      <c r="AM482">
        <v>182.21899999999999</v>
      </c>
      <c r="AN482" s="2" t="s">
        <v>4806</v>
      </c>
      <c r="AO482" s="2" t="s">
        <v>4807</v>
      </c>
      <c r="AP482" s="2" t="s">
        <v>4808</v>
      </c>
      <c r="AQ482" s="2" t="s">
        <v>4809</v>
      </c>
      <c r="AR482" s="2" t="s">
        <v>4810</v>
      </c>
      <c r="AS482" s="2" t="s">
        <v>4811</v>
      </c>
      <c r="AT482" s="2" t="s">
        <v>4812</v>
      </c>
      <c r="AU482" s="2" t="s">
        <v>9565</v>
      </c>
      <c r="AV482" s="2" t="s">
        <v>9566</v>
      </c>
      <c r="AW482" s="2" t="s">
        <v>9567</v>
      </c>
      <c r="AX482" s="2" t="s">
        <v>4813</v>
      </c>
      <c r="AY482" s="2" t="s">
        <v>4814</v>
      </c>
      <c r="AZ482" s="2" t="s">
        <v>4815</v>
      </c>
      <c r="BA482" s="4">
        <v>179.58863835616401</v>
      </c>
    </row>
    <row r="483" spans="1:53" hidden="1" x14ac:dyDescent="0.2">
      <c r="A483" t="s">
        <v>4816</v>
      </c>
      <c r="B483" t="s">
        <v>35</v>
      </c>
      <c r="O483">
        <v>2</v>
      </c>
      <c r="P483">
        <v>3</v>
      </c>
      <c r="Q483">
        <v>3</v>
      </c>
      <c r="R483">
        <v>3</v>
      </c>
      <c r="S483">
        <v>3</v>
      </c>
      <c r="T483">
        <v>3</v>
      </c>
      <c r="U483">
        <v>3</v>
      </c>
      <c r="V483">
        <v>3</v>
      </c>
      <c r="W483">
        <v>3</v>
      </c>
      <c r="X483">
        <v>3</v>
      </c>
      <c r="Y483">
        <v>3</v>
      </c>
      <c r="Z483">
        <v>3</v>
      </c>
      <c r="AA483" s="2" t="s">
        <v>739</v>
      </c>
      <c r="AB483">
        <v>2</v>
      </c>
      <c r="AC483" s="2" t="s">
        <v>740</v>
      </c>
      <c r="AD483">
        <v>4</v>
      </c>
      <c r="AE483">
        <v>4</v>
      </c>
      <c r="AF483">
        <v>6</v>
      </c>
      <c r="AG483">
        <v>6</v>
      </c>
      <c r="AH483">
        <v>6</v>
      </c>
      <c r="AI483">
        <v>6</v>
      </c>
      <c r="AJ483">
        <v>6</v>
      </c>
      <c r="AK483">
        <v>6</v>
      </c>
      <c r="AL483" s="2" t="s">
        <v>4817</v>
      </c>
      <c r="AM483">
        <v>5</v>
      </c>
      <c r="AN483">
        <v>5</v>
      </c>
      <c r="AO483">
        <v>5</v>
      </c>
      <c r="AP483" s="2" t="s">
        <v>2628</v>
      </c>
      <c r="AQ483">
        <v>4</v>
      </c>
      <c r="AR483">
        <v>4</v>
      </c>
      <c r="AS483">
        <v>4</v>
      </c>
      <c r="AT483">
        <v>4</v>
      </c>
      <c r="AU483">
        <v>3</v>
      </c>
      <c r="AV483">
        <v>3</v>
      </c>
      <c r="AW483">
        <v>3</v>
      </c>
      <c r="AX483">
        <v>3</v>
      </c>
      <c r="AY483">
        <v>3</v>
      </c>
      <c r="AZ483">
        <v>3</v>
      </c>
      <c r="BA483">
        <v>3</v>
      </c>
    </row>
    <row r="484" spans="1:53" hidden="1" x14ac:dyDescent="0.2">
      <c r="A484" t="s">
        <v>4818</v>
      </c>
      <c r="B484" t="s">
        <v>37</v>
      </c>
      <c r="T484">
        <v>1</v>
      </c>
      <c r="U484">
        <v>1</v>
      </c>
      <c r="V484">
        <v>1</v>
      </c>
      <c r="W484">
        <v>1</v>
      </c>
      <c r="X484">
        <v>1</v>
      </c>
      <c r="Y484">
        <v>1</v>
      </c>
      <c r="Z484">
        <v>1</v>
      </c>
      <c r="AA484">
        <v>1</v>
      </c>
      <c r="AB484">
        <v>1</v>
      </c>
      <c r="AC484">
        <v>1</v>
      </c>
      <c r="AD484">
        <v>1</v>
      </c>
      <c r="AE484">
        <v>1</v>
      </c>
      <c r="AF484" s="2" t="s">
        <v>746</v>
      </c>
      <c r="AG484" s="2" t="s">
        <v>747</v>
      </c>
      <c r="AH484">
        <v>1</v>
      </c>
      <c r="AI484">
        <v>1</v>
      </c>
      <c r="AJ484">
        <v>1</v>
      </c>
      <c r="AK484">
        <v>1</v>
      </c>
      <c r="AL484">
        <v>1</v>
      </c>
      <c r="AM484">
        <v>1</v>
      </c>
      <c r="AN484">
        <v>1</v>
      </c>
      <c r="AO484">
        <v>1</v>
      </c>
      <c r="AP484">
        <v>1</v>
      </c>
      <c r="AQ484">
        <v>1</v>
      </c>
      <c r="AR484">
        <v>1</v>
      </c>
      <c r="AS484">
        <v>1</v>
      </c>
      <c r="AT484">
        <v>1</v>
      </c>
      <c r="AU484" s="2" t="s">
        <v>748</v>
      </c>
      <c r="AV484">
        <v>1</v>
      </c>
      <c r="AW484">
        <v>1</v>
      </c>
      <c r="AX484">
        <v>1</v>
      </c>
      <c r="AY484" s="2" t="s">
        <v>4819</v>
      </c>
      <c r="AZ484" s="2" t="s">
        <v>4820</v>
      </c>
      <c r="BA484">
        <v>1</v>
      </c>
    </row>
    <row r="485" spans="1:53" hidden="1" x14ac:dyDescent="0.2">
      <c r="A485" t="s">
        <v>4821</v>
      </c>
      <c r="B485" t="s">
        <v>39</v>
      </c>
      <c r="J485" t="s">
        <v>23</v>
      </c>
      <c r="K485" t="s">
        <v>23</v>
      </c>
      <c r="L485" t="s">
        <v>23</v>
      </c>
      <c r="M485" t="s">
        <v>23</v>
      </c>
      <c r="N485" t="s">
        <v>23</v>
      </c>
      <c r="O485" t="s">
        <v>23</v>
      </c>
      <c r="P485" t="s">
        <v>23</v>
      </c>
      <c r="Q485" t="s">
        <v>23</v>
      </c>
      <c r="R485" t="s">
        <v>23</v>
      </c>
      <c r="S485" t="s">
        <v>23</v>
      </c>
      <c r="T485" t="s">
        <v>23</v>
      </c>
      <c r="U485" t="s">
        <v>23</v>
      </c>
      <c r="V485">
        <v>39</v>
      </c>
      <c r="W485">
        <v>40</v>
      </c>
      <c r="X485">
        <v>40</v>
      </c>
      <c r="Y485">
        <v>39</v>
      </c>
      <c r="Z485" s="2" t="s">
        <v>753</v>
      </c>
      <c r="AA485" s="2" t="s">
        <v>754</v>
      </c>
      <c r="AB485" s="2" t="s">
        <v>755</v>
      </c>
      <c r="AC485" s="2" t="s">
        <v>756</v>
      </c>
      <c r="AD485">
        <v>36.918999999999997</v>
      </c>
      <c r="AE485">
        <v>37.04</v>
      </c>
      <c r="AF485">
        <v>36.92</v>
      </c>
      <c r="AG485">
        <v>36.4</v>
      </c>
      <c r="AH485">
        <v>35.981000000000002</v>
      </c>
      <c r="AI485">
        <v>35.700000000000003</v>
      </c>
      <c r="AJ485">
        <v>35.6</v>
      </c>
      <c r="AK485">
        <v>35.200000000000003</v>
      </c>
      <c r="AL485">
        <v>35</v>
      </c>
      <c r="AM485">
        <v>33</v>
      </c>
      <c r="AN485">
        <v>30</v>
      </c>
      <c r="AO485">
        <v>30</v>
      </c>
      <c r="AP485">
        <v>30</v>
      </c>
      <c r="AQ485">
        <v>30</v>
      </c>
      <c r="AR485">
        <v>30</v>
      </c>
      <c r="AS485" s="2" t="s">
        <v>4822</v>
      </c>
      <c r="AT485" s="2" t="s">
        <v>4823</v>
      </c>
      <c r="AU485" s="2" t="s">
        <v>4824</v>
      </c>
      <c r="AV485" s="2" t="s">
        <v>9568</v>
      </c>
      <c r="AW485" s="2" t="s">
        <v>9569</v>
      </c>
      <c r="AX485">
        <v>34.372860655737703</v>
      </c>
      <c r="AY485" s="2" t="s">
        <v>4825</v>
      </c>
      <c r="AZ485" s="2" t="s">
        <v>9570</v>
      </c>
      <c r="BA485" s="2" t="s">
        <v>9571</v>
      </c>
    </row>
    <row r="486" spans="1:53" hidden="1" x14ac:dyDescent="0.2">
      <c r="A486" t="s">
        <v>4826</v>
      </c>
      <c r="B486" t="s">
        <v>41</v>
      </c>
      <c r="AH486">
        <v>0</v>
      </c>
      <c r="AI486">
        <v>0</v>
      </c>
      <c r="AJ486">
        <v>0</v>
      </c>
      <c r="AK486">
        <v>0</v>
      </c>
      <c r="AL486">
        <v>0</v>
      </c>
      <c r="AM486">
        <v>0</v>
      </c>
      <c r="AN486">
        <v>0</v>
      </c>
      <c r="AO486">
        <v>0</v>
      </c>
      <c r="AP486">
        <v>0</v>
      </c>
      <c r="AQ486">
        <v>0</v>
      </c>
      <c r="AR486">
        <v>0</v>
      </c>
      <c r="AS486">
        <v>0</v>
      </c>
      <c r="AT486">
        <v>0</v>
      </c>
      <c r="AU486">
        <v>0</v>
      </c>
      <c r="AV486">
        <v>0</v>
      </c>
      <c r="AW486">
        <v>0</v>
      </c>
      <c r="AX486">
        <v>0</v>
      </c>
      <c r="AY486">
        <v>0</v>
      </c>
      <c r="AZ486">
        <v>0</v>
      </c>
      <c r="BA486">
        <v>0</v>
      </c>
    </row>
    <row r="487" spans="1:53" hidden="1" x14ac:dyDescent="0.2">
      <c r="A487" t="s">
        <v>4827</v>
      </c>
      <c r="B487" t="s">
        <v>43</v>
      </c>
      <c r="AH487">
        <v>0</v>
      </c>
      <c r="AI487">
        <v>0</v>
      </c>
      <c r="AJ487" s="2" t="s">
        <v>764</v>
      </c>
      <c r="AK487" s="2" t="s">
        <v>765</v>
      </c>
      <c r="AL487" s="2" t="s">
        <v>766</v>
      </c>
      <c r="AM487" s="2" t="s">
        <v>767</v>
      </c>
      <c r="AN487" s="2" t="s">
        <v>768</v>
      </c>
      <c r="AO487" s="2" t="s">
        <v>769</v>
      </c>
      <c r="AP487" s="2" t="s">
        <v>770</v>
      </c>
      <c r="AQ487" s="2" t="s">
        <v>771</v>
      </c>
      <c r="AR487" s="2" t="s">
        <v>772</v>
      </c>
      <c r="AS487" s="2" t="s">
        <v>773</v>
      </c>
      <c r="AT487">
        <v>1.7</v>
      </c>
      <c r="AU487" s="2" t="s">
        <v>774</v>
      </c>
      <c r="AV487" s="2" t="s">
        <v>775</v>
      </c>
      <c r="AW487" s="2" t="s">
        <v>776</v>
      </c>
      <c r="AX487">
        <v>1.7</v>
      </c>
      <c r="AY487">
        <v>0</v>
      </c>
      <c r="AZ487">
        <v>0</v>
      </c>
      <c r="BA487">
        <v>0.78712340000000003</v>
      </c>
    </row>
    <row r="488" spans="1:53" hidden="1" x14ac:dyDescent="0.2">
      <c r="A488" t="s">
        <v>4828</v>
      </c>
      <c r="B488" t="s">
        <v>45</v>
      </c>
      <c r="N488">
        <v>5</v>
      </c>
      <c r="O488">
        <v>7</v>
      </c>
      <c r="P488">
        <v>7</v>
      </c>
      <c r="Q488">
        <v>6</v>
      </c>
      <c r="R488">
        <v>4</v>
      </c>
      <c r="S488">
        <v>3</v>
      </c>
      <c r="T488">
        <v>4</v>
      </c>
      <c r="U488">
        <v>4</v>
      </c>
      <c r="V488">
        <v>4</v>
      </c>
      <c r="W488">
        <v>4</v>
      </c>
      <c r="X488">
        <v>3</v>
      </c>
      <c r="Y488">
        <v>2</v>
      </c>
      <c r="Z488">
        <v>1</v>
      </c>
      <c r="AA488">
        <v>1</v>
      </c>
      <c r="AB488">
        <v>1</v>
      </c>
      <c r="AH488">
        <v>0</v>
      </c>
      <c r="AI488">
        <v>0</v>
      </c>
      <c r="AJ488">
        <v>0</v>
      </c>
      <c r="AK488">
        <v>0</v>
      </c>
      <c r="AL488">
        <v>0</v>
      </c>
      <c r="AM488">
        <v>0</v>
      </c>
      <c r="AN488">
        <v>0</v>
      </c>
      <c r="AO488">
        <v>0</v>
      </c>
      <c r="AP488">
        <v>0</v>
      </c>
      <c r="AQ488">
        <v>0</v>
      </c>
      <c r="AR488">
        <v>0</v>
      </c>
      <c r="AS488">
        <v>0</v>
      </c>
      <c r="AT488">
        <v>0</v>
      </c>
      <c r="AU488">
        <v>0</v>
      </c>
      <c r="AV488">
        <v>0</v>
      </c>
      <c r="AW488">
        <v>0</v>
      </c>
      <c r="AX488">
        <v>0</v>
      </c>
      <c r="AY488">
        <v>0</v>
      </c>
      <c r="AZ488">
        <v>0</v>
      </c>
      <c r="BA488">
        <v>0</v>
      </c>
    </row>
    <row r="489" spans="1:53" hidden="1" x14ac:dyDescent="0.2">
      <c r="A489" t="s">
        <v>4829</v>
      </c>
      <c r="B489" t="s">
        <v>47</v>
      </c>
      <c r="AH489">
        <v>0</v>
      </c>
      <c r="AI489">
        <v>0</v>
      </c>
      <c r="AJ489">
        <v>0</v>
      </c>
      <c r="AK489">
        <v>0</v>
      </c>
      <c r="AL489">
        <v>0</v>
      </c>
      <c r="AM489">
        <v>0</v>
      </c>
      <c r="AN489">
        <v>0</v>
      </c>
      <c r="AO489">
        <v>0</v>
      </c>
      <c r="AP489">
        <v>0</v>
      </c>
      <c r="AQ489">
        <v>0</v>
      </c>
      <c r="AR489">
        <v>0</v>
      </c>
      <c r="AS489">
        <v>0</v>
      </c>
      <c r="AT489">
        <v>0</v>
      </c>
      <c r="AU489">
        <v>0</v>
      </c>
      <c r="AV489">
        <v>0</v>
      </c>
      <c r="AW489">
        <v>0</v>
      </c>
      <c r="AX489">
        <v>0</v>
      </c>
      <c r="AY489">
        <v>0</v>
      </c>
      <c r="AZ489">
        <v>0</v>
      </c>
      <c r="BA489">
        <v>0</v>
      </c>
    </row>
    <row r="490" spans="1:53" hidden="1" x14ac:dyDescent="0.2">
      <c r="A490" t="s">
        <v>4830</v>
      </c>
      <c r="B490" t="s">
        <v>49</v>
      </c>
      <c r="AH490">
        <v>0</v>
      </c>
      <c r="AI490">
        <v>0</v>
      </c>
      <c r="AJ490">
        <v>0</v>
      </c>
      <c r="AK490">
        <v>0</v>
      </c>
      <c r="AL490">
        <v>0</v>
      </c>
      <c r="AM490">
        <v>0</v>
      </c>
      <c r="AN490">
        <v>0</v>
      </c>
      <c r="AO490">
        <v>0</v>
      </c>
      <c r="AP490">
        <v>0</v>
      </c>
      <c r="AQ490">
        <v>0</v>
      </c>
      <c r="AR490">
        <v>0</v>
      </c>
      <c r="AS490">
        <v>0</v>
      </c>
      <c r="AT490">
        <v>0</v>
      </c>
      <c r="AU490">
        <v>0</v>
      </c>
      <c r="AV490">
        <v>0</v>
      </c>
      <c r="AW490">
        <v>0</v>
      </c>
      <c r="AX490">
        <v>0</v>
      </c>
      <c r="AY490">
        <v>0</v>
      </c>
      <c r="AZ490">
        <v>0</v>
      </c>
      <c r="BA490">
        <v>0</v>
      </c>
    </row>
    <row r="491" spans="1:53" hidden="1" x14ac:dyDescent="0.2">
      <c r="A491" t="s">
        <v>4831</v>
      </c>
      <c r="B491" t="s">
        <v>51</v>
      </c>
      <c r="N491">
        <v>21</v>
      </c>
      <c r="O491">
        <v>20</v>
      </c>
      <c r="P491">
        <v>18</v>
      </c>
      <c r="Q491">
        <v>19</v>
      </c>
      <c r="R491">
        <v>19</v>
      </c>
      <c r="S491" s="2" t="s">
        <v>4832</v>
      </c>
      <c r="T491" s="2" t="s">
        <v>4833</v>
      </c>
      <c r="U491">
        <v>22</v>
      </c>
      <c r="V491">
        <v>21</v>
      </c>
      <c r="W491" s="2" t="s">
        <v>4834</v>
      </c>
      <c r="X491">
        <v>28</v>
      </c>
      <c r="Y491">
        <v>31</v>
      </c>
      <c r="Z491">
        <v>35</v>
      </c>
      <c r="AA491">
        <v>33</v>
      </c>
      <c r="AB491">
        <v>38</v>
      </c>
      <c r="AC491">
        <v>32</v>
      </c>
      <c r="AD491" s="2" t="s">
        <v>4835</v>
      </c>
      <c r="AE491" s="2" t="s">
        <v>4836</v>
      </c>
      <c r="AF491" s="2" t="s">
        <v>4837</v>
      </c>
      <c r="AG491" s="2" t="s">
        <v>4838</v>
      </c>
      <c r="AH491" s="2" t="s">
        <v>4839</v>
      </c>
      <c r="AI491" s="2" t="s">
        <v>4840</v>
      </c>
      <c r="AJ491" s="2" t="s">
        <v>4841</v>
      </c>
      <c r="AK491" s="2" t="s">
        <v>4842</v>
      </c>
      <c r="AL491">
        <v>38.876573770491802</v>
      </c>
      <c r="AM491" s="2" t="s">
        <v>4843</v>
      </c>
      <c r="AN491" s="2" t="s">
        <v>4844</v>
      </c>
      <c r="AO491" s="2" t="s">
        <v>4845</v>
      </c>
      <c r="AP491" s="2" t="s">
        <v>4846</v>
      </c>
      <c r="AQ491" s="2" t="s">
        <v>4847</v>
      </c>
      <c r="AR491" s="2" t="s">
        <v>4848</v>
      </c>
      <c r="AS491" s="2" t="s">
        <v>4849</v>
      </c>
      <c r="AT491" s="2" t="s">
        <v>4850</v>
      </c>
      <c r="AU491" s="2" t="s">
        <v>4851</v>
      </c>
      <c r="AV491" s="2" t="s">
        <v>4852</v>
      </c>
      <c r="AW491" s="2" t="s">
        <v>4853</v>
      </c>
      <c r="AX491" s="2" t="s">
        <v>4854</v>
      </c>
      <c r="AY491" s="2" t="s">
        <v>4855</v>
      </c>
      <c r="AZ491" s="2" t="s">
        <v>4856</v>
      </c>
      <c r="BA491" s="2" t="s">
        <v>4857</v>
      </c>
    </row>
    <row r="492" spans="1:53" hidden="1" x14ac:dyDescent="0.2">
      <c r="A492" t="s">
        <v>4858</v>
      </c>
      <c r="B492" t="s">
        <v>53</v>
      </c>
      <c r="J492" t="s">
        <v>23</v>
      </c>
      <c r="K492" t="s">
        <v>23</v>
      </c>
      <c r="L492" t="s">
        <v>23</v>
      </c>
      <c r="M492" t="s">
        <v>23</v>
      </c>
      <c r="N492" t="s">
        <v>23</v>
      </c>
      <c r="O492" t="s">
        <v>23</v>
      </c>
      <c r="P492" t="s">
        <v>23</v>
      </c>
      <c r="Q492" t="s">
        <v>23</v>
      </c>
      <c r="R492" t="s">
        <v>23</v>
      </c>
      <c r="S492" t="s">
        <v>23</v>
      </c>
      <c r="T492" t="s">
        <v>23</v>
      </c>
      <c r="U492" t="s">
        <v>23</v>
      </c>
      <c r="AH492">
        <v>0</v>
      </c>
      <c r="AI492">
        <v>0</v>
      </c>
      <c r="AJ492">
        <v>0</v>
      </c>
      <c r="AK492">
        <v>0</v>
      </c>
      <c r="AL492">
        <v>0</v>
      </c>
      <c r="AM492">
        <v>0</v>
      </c>
      <c r="AN492">
        <v>0</v>
      </c>
      <c r="AO492">
        <v>0</v>
      </c>
      <c r="AP492">
        <v>0</v>
      </c>
      <c r="AQ492">
        <v>0</v>
      </c>
      <c r="AR492">
        <v>0</v>
      </c>
      <c r="AS492">
        <v>0</v>
      </c>
      <c r="AT492">
        <v>0</v>
      </c>
      <c r="AU492">
        <v>0</v>
      </c>
      <c r="AV492">
        <v>0</v>
      </c>
      <c r="AW492">
        <v>0</v>
      </c>
      <c r="AX492">
        <v>0</v>
      </c>
      <c r="AY492">
        <v>0</v>
      </c>
      <c r="AZ492">
        <v>0</v>
      </c>
      <c r="BA492">
        <v>0</v>
      </c>
    </row>
    <row r="493" spans="1:53" hidden="1" x14ac:dyDescent="0.2">
      <c r="A493" t="s">
        <v>4859</v>
      </c>
      <c r="B493" t="s">
        <v>55</v>
      </c>
      <c r="AH493">
        <v>0</v>
      </c>
      <c r="AI493">
        <v>0</v>
      </c>
      <c r="AJ493">
        <v>0</v>
      </c>
      <c r="AK493">
        <v>0</v>
      </c>
      <c r="AL493">
        <v>0</v>
      </c>
      <c r="AM493">
        <v>0</v>
      </c>
      <c r="AN493">
        <v>0</v>
      </c>
      <c r="AO493">
        <v>0</v>
      </c>
      <c r="AP493">
        <v>0</v>
      </c>
      <c r="AQ493">
        <v>0</v>
      </c>
      <c r="AR493">
        <v>0</v>
      </c>
      <c r="AS493">
        <v>0</v>
      </c>
      <c r="AT493">
        <v>0</v>
      </c>
      <c r="AU493">
        <v>0</v>
      </c>
      <c r="AV493">
        <v>0</v>
      </c>
      <c r="AW493">
        <v>0</v>
      </c>
      <c r="AX493">
        <v>0</v>
      </c>
      <c r="AY493">
        <v>0</v>
      </c>
      <c r="AZ493">
        <v>0</v>
      </c>
      <c r="BA493">
        <v>0</v>
      </c>
    </row>
    <row r="494" spans="1:53" hidden="1" x14ac:dyDescent="0.2">
      <c r="A494" t="s">
        <v>4860</v>
      </c>
      <c r="B494" t="s">
        <v>57</v>
      </c>
      <c r="N494" s="2" t="s">
        <v>4861</v>
      </c>
      <c r="O494">
        <v>546</v>
      </c>
      <c r="P494">
        <v>572</v>
      </c>
      <c r="Q494" s="2" t="s">
        <v>4862</v>
      </c>
      <c r="R494" s="2" t="s">
        <v>4863</v>
      </c>
      <c r="S494" s="2" t="s">
        <v>4864</v>
      </c>
      <c r="T494" s="2" t="s">
        <v>4865</v>
      </c>
      <c r="U494" s="2" t="s">
        <v>4866</v>
      </c>
      <c r="V494" s="2" t="s">
        <v>4867</v>
      </c>
      <c r="W494">
        <v>642.97260273972597</v>
      </c>
      <c r="X494" s="2" t="s">
        <v>4868</v>
      </c>
      <c r="Y494" s="2" t="s">
        <v>4869</v>
      </c>
      <c r="Z494" s="2" t="s">
        <v>4870</v>
      </c>
      <c r="AA494" s="2" t="s">
        <v>4871</v>
      </c>
      <c r="AB494" s="2" t="s">
        <v>4872</v>
      </c>
      <c r="AC494" s="2" t="s">
        <v>4873</v>
      </c>
      <c r="AD494" s="2" t="s">
        <v>4874</v>
      </c>
      <c r="AE494" s="2" t="s">
        <v>4875</v>
      </c>
      <c r="AF494" s="2" t="s">
        <v>4876</v>
      </c>
      <c r="AG494" s="2" t="s">
        <v>4877</v>
      </c>
      <c r="AH494" s="2" t="s">
        <v>4878</v>
      </c>
      <c r="AI494" s="2" t="s">
        <v>4879</v>
      </c>
      <c r="AJ494" s="2" t="s">
        <v>4880</v>
      </c>
      <c r="AK494" s="2" t="s">
        <v>4881</v>
      </c>
      <c r="AL494" s="2" t="s">
        <v>4882</v>
      </c>
      <c r="AM494" s="2" t="s">
        <v>4883</v>
      </c>
      <c r="AN494" s="2" t="s">
        <v>4884</v>
      </c>
      <c r="AO494" s="2" t="s">
        <v>4885</v>
      </c>
      <c r="AP494" s="2" t="s">
        <v>4886</v>
      </c>
      <c r="AQ494" s="2" t="s">
        <v>4887</v>
      </c>
      <c r="AR494" s="2" t="s">
        <v>4888</v>
      </c>
      <c r="AS494" s="2" t="s">
        <v>4889</v>
      </c>
      <c r="AT494" s="2" t="s">
        <v>4890</v>
      </c>
      <c r="AU494">
        <v>2621.7196472979699</v>
      </c>
      <c r="AV494" s="2" t="s">
        <v>4891</v>
      </c>
      <c r="AW494" s="2" t="s">
        <v>4892</v>
      </c>
      <c r="AX494" s="2" t="s">
        <v>4893</v>
      </c>
      <c r="AY494" s="2" t="s">
        <v>4894</v>
      </c>
      <c r="AZ494">
        <v>3021.5053499462001</v>
      </c>
      <c r="BA494" s="2" t="s">
        <v>4895</v>
      </c>
    </row>
    <row r="495" spans="1:53" hidden="1" x14ac:dyDescent="0.2">
      <c r="A495" t="s">
        <v>4896</v>
      </c>
      <c r="B495" t="s">
        <v>59</v>
      </c>
      <c r="AH495">
        <v>0</v>
      </c>
      <c r="AI495">
        <v>0</v>
      </c>
      <c r="AJ495">
        <v>0</v>
      </c>
      <c r="AK495">
        <v>0</v>
      </c>
      <c r="AL495">
        <v>0</v>
      </c>
      <c r="AM495">
        <v>0</v>
      </c>
      <c r="AN495">
        <v>0</v>
      </c>
      <c r="AO495">
        <v>0</v>
      </c>
      <c r="AP495">
        <v>0</v>
      </c>
      <c r="AQ495">
        <v>0</v>
      </c>
      <c r="AR495">
        <v>0</v>
      </c>
      <c r="AS495">
        <v>0</v>
      </c>
      <c r="AT495">
        <v>0</v>
      </c>
      <c r="AU495">
        <v>0</v>
      </c>
      <c r="AV495">
        <v>0</v>
      </c>
      <c r="AW495">
        <v>0</v>
      </c>
      <c r="AX495">
        <v>0</v>
      </c>
      <c r="AY495">
        <v>0</v>
      </c>
      <c r="AZ495">
        <v>0</v>
      </c>
      <c r="BA495">
        <v>0</v>
      </c>
    </row>
    <row r="496" spans="1:53" hidden="1" x14ac:dyDescent="0.2">
      <c r="A496" t="s">
        <v>4897</v>
      </c>
      <c r="B496" t="s">
        <v>61</v>
      </c>
      <c r="N496" s="2" t="s">
        <v>4898</v>
      </c>
      <c r="O496" s="2" t="s">
        <v>4899</v>
      </c>
      <c r="P496">
        <v>149</v>
      </c>
      <c r="Q496">
        <v>139</v>
      </c>
      <c r="R496">
        <v>133</v>
      </c>
      <c r="S496">
        <v>132</v>
      </c>
      <c r="T496">
        <v>134</v>
      </c>
      <c r="U496">
        <v>147</v>
      </c>
      <c r="V496" s="2" t="s">
        <v>4900</v>
      </c>
      <c r="W496" s="2" t="s">
        <v>4901</v>
      </c>
      <c r="X496" s="2" t="s">
        <v>4902</v>
      </c>
      <c r="Y496">
        <v>162</v>
      </c>
      <c r="Z496">
        <v>152</v>
      </c>
      <c r="AA496">
        <v>149</v>
      </c>
      <c r="AB496">
        <v>143</v>
      </c>
      <c r="AC496">
        <v>167</v>
      </c>
      <c r="AD496">
        <v>179</v>
      </c>
      <c r="AE496">
        <v>188</v>
      </c>
      <c r="AF496" s="2" t="s">
        <v>4903</v>
      </c>
      <c r="AG496">
        <v>198</v>
      </c>
      <c r="AH496" s="2" t="s">
        <v>4904</v>
      </c>
      <c r="AI496" s="2" t="s">
        <v>4905</v>
      </c>
      <c r="AJ496" s="2" t="s">
        <v>4906</v>
      </c>
      <c r="AK496" s="2" t="s">
        <v>4907</v>
      </c>
      <c r="AL496" s="2" t="s">
        <v>4908</v>
      </c>
      <c r="AM496" s="2" t="s">
        <v>4909</v>
      </c>
      <c r="AN496" s="2" t="s">
        <v>4910</v>
      </c>
      <c r="AO496" s="2" t="s">
        <v>4911</v>
      </c>
      <c r="AP496" s="2" t="s">
        <v>4912</v>
      </c>
      <c r="AQ496" s="2" t="s">
        <v>4913</v>
      </c>
      <c r="AR496" s="2" t="s">
        <v>4914</v>
      </c>
      <c r="AS496" s="2" t="s">
        <v>4915</v>
      </c>
      <c r="AT496" s="2" t="s">
        <v>4916</v>
      </c>
      <c r="AU496" s="2" t="s">
        <v>4917</v>
      </c>
      <c r="AV496" s="2" t="s">
        <v>4918</v>
      </c>
      <c r="AW496" s="2" t="s">
        <v>4919</v>
      </c>
      <c r="AX496" s="2" t="s">
        <v>4920</v>
      </c>
      <c r="AY496" s="2" t="s">
        <v>4921</v>
      </c>
      <c r="AZ496" s="2" t="s">
        <v>4922</v>
      </c>
      <c r="BA496" s="2" t="s">
        <v>4923</v>
      </c>
    </row>
    <row r="497" spans="1:53" hidden="1" x14ac:dyDescent="0.2">
      <c r="A497" t="s">
        <v>4924</v>
      </c>
      <c r="B497" t="s">
        <v>63</v>
      </c>
      <c r="N497">
        <v>4</v>
      </c>
      <c r="O497">
        <v>6</v>
      </c>
      <c r="P497">
        <v>6</v>
      </c>
      <c r="Q497">
        <v>6</v>
      </c>
      <c r="R497">
        <v>4</v>
      </c>
      <c r="S497">
        <v>5</v>
      </c>
      <c r="T497">
        <v>1</v>
      </c>
      <c r="U497">
        <v>1</v>
      </c>
      <c r="V497">
        <v>1</v>
      </c>
      <c r="W497">
        <v>1</v>
      </c>
      <c r="X497">
        <v>1</v>
      </c>
      <c r="Y497">
        <v>0.8</v>
      </c>
      <c r="Z497">
        <v>0.8</v>
      </c>
      <c r="AA497">
        <v>0.8</v>
      </c>
      <c r="AB497">
        <v>0.8</v>
      </c>
      <c r="AC497">
        <v>0.5</v>
      </c>
      <c r="AD497">
        <v>0.5</v>
      </c>
      <c r="AE497">
        <v>0.5</v>
      </c>
      <c r="AF497">
        <v>1</v>
      </c>
      <c r="AG497">
        <v>1</v>
      </c>
      <c r="AH497">
        <v>1</v>
      </c>
      <c r="AI497">
        <v>1</v>
      </c>
      <c r="AJ497">
        <v>1</v>
      </c>
      <c r="AK497">
        <v>1</v>
      </c>
      <c r="AL497">
        <v>1</v>
      </c>
      <c r="AM497">
        <v>1</v>
      </c>
      <c r="AN497">
        <v>1</v>
      </c>
      <c r="AO497">
        <v>1</v>
      </c>
      <c r="AP497">
        <v>1</v>
      </c>
      <c r="AQ497">
        <v>1</v>
      </c>
      <c r="AR497">
        <v>1</v>
      </c>
      <c r="AS497">
        <v>1</v>
      </c>
      <c r="AT497">
        <v>1</v>
      </c>
      <c r="AU497">
        <v>1</v>
      </c>
      <c r="AV497">
        <v>1</v>
      </c>
      <c r="AW497">
        <v>1</v>
      </c>
      <c r="AX497">
        <v>1</v>
      </c>
      <c r="AY497">
        <v>1</v>
      </c>
      <c r="AZ497">
        <v>1</v>
      </c>
      <c r="BA497">
        <v>1</v>
      </c>
    </row>
    <row r="498" spans="1:53" hidden="1" x14ac:dyDescent="0.2">
      <c r="A498" t="s">
        <v>4925</v>
      </c>
      <c r="B498" t="s">
        <v>65</v>
      </c>
      <c r="AH498">
        <v>0</v>
      </c>
      <c r="AI498">
        <v>0</v>
      </c>
      <c r="AJ498">
        <v>0</v>
      </c>
      <c r="AK498">
        <v>0</v>
      </c>
      <c r="AL498">
        <v>0</v>
      </c>
      <c r="AM498">
        <v>0</v>
      </c>
      <c r="AN498">
        <v>0</v>
      </c>
      <c r="AO498">
        <v>0</v>
      </c>
      <c r="AP498">
        <v>0</v>
      </c>
      <c r="AQ498">
        <v>0</v>
      </c>
      <c r="AR498">
        <v>0</v>
      </c>
      <c r="AS498">
        <v>0</v>
      </c>
      <c r="AT498">
        <v>0</v>
      </c>
      <c r="AU498">
        <v>0</v>
      </c>
      <c r="AV498">
        <v>0</v>
      </c>
      <c r="AW498">
        <v>0</v>
      </c>
      <c r="AX498">
        <v>0</v>
      </c>
      <c r="AY498">
        <v>0</v>
      </c>
      <c r="AZ498">
        <v>0</v>
      </c>
      <c r="BA498">
        <v>0</v>
      </c>
    </row>
    <row r="499" spans="1:53" hidden="1" x14ac:dyDescent="0.2">
      <c r="A499" t="s">
        <v>4926</v>
      </c>
      <c r="B499" t="s">
        <v>67</v>
      </c>
      <c r="N499">
        <v>31</v>
      </c>
      <c r="O499">
        <v>28</v>
      </c>
      <c r="P499">
        <v>28</v>
      </c>
      <c r="Q499">
        <v>20</v>
      </c>
      <c r="R499">
        <v>15</v>
      </c>
      <c r="S499">
        <v>15</v>
      </c>
      <c r="T499">
        <v>15</v>
      </c>
      <c r="U499">
        <v>15</v>
      </c>
      <c r="V499">
        <v>14</v>
      </c>
      <c r="W499">
        <v>13</v>
      </c>
      <c r="X499">
        <v>13</v>
      </c>
      <c r="Y499">
        <v>9</v>
      </c>
      <c r="Z499">
        <v>8</v>
      </c>
      <c r="AA499">
        <v>8</v>
      </c>
      <c r="AB499">
        <v>8</v>
      </c>
      <c r="AC499">
        <v>8</v>
      </c>
      <c r="AD499">
        <v>12</v>
      </c>
      <c r="AE499" s="2" t="s">
        <v>871</v>
      </c>
      <c r="AF499">
        <v>16.2</v>
      </c>
      <c r="AG499" s="2" t="s">
        <v>872</v>
      </c>
      <c r="AH499" s="2" t="s">
        <v>4927</v>
      </c>
      <c r="AI499">
        <v>22</v>
      </c>
      <c r="AJ499">
        <v>21</v>
      </c>
      <c r="AK499">
        <v>21</v>
      </c>
      <c r="AL499" s="2" t="s">
        <v>4928</v>
      </c>
      <c r="AM499" s="2" t="s">
        <v>4929</v>
      </c>
      <c r="AN499" s="2" t="s">
        <v>4930</v>
      </c>
      <c r="AO499">
        <v>20</v>
      </c>
      <c r="AP499">
        <v>20</v>
      </c>
      <c r="AQ499">
        <v>20</v>
      </c>
      <c r="AR499" s="2" t="s">
        <v>4931</v>
      </c>
      <c r="AS499">
        <v>15</v>
      </c>
      <c r="AT499">
        <v>15</v>
      </c>
      <c r="AU499">
        <v>11</v>
      </c>
      <c r="AV499">
        <v>9</v>
      </c>
      <c r="AW499">
        <v>8</v>
      </c>
      <c r="AX499" s="2" t="s">
        <v>9572</v>
      </c>
      <c r="AY499" s="2" t="s">
        <v>9573</v>
      </c>
      <c r="AZ499" s="2" t="s">
        <v>4932</v>
      </c>
      <c r="BA499" s="2" t="s">
        <v>9574</v>
      </c>
    </row>
    <row r="500" spans="1:53" hidden="1" x14ac:dyDescent="0.2">
      <c r="A500" t="s">
        <v>4933</v>
      </c>
      <c r="B500" t="s">
        <v>69</v>
      </c>
      <c r="AH500">
        <v>0</v>
      </c>
      <c r="AI500">
        <v>0</v>
      </c>
      <c r="AJ500">
        <v>0</v>
      </c>
      <c r="AK500">
        <v>0</v>
      </c>
      <c r="AL500">
        <v>0</v>
      </c>
      <c r="AM500">
        <v>0</v>
      </c>
      <c r="AN500">
        <v>0</v>
      </c>
      <c r="AO500">
        <v>0</v>
      </c>
      <c r="AP500">
        <v>0</v>
      </c>
      <c r="AQ500">
        <v>0</v>
      </c>
      <c r="AR500">
        <v>0</v>
      </c>
      <c r="AS500">
        <v>0</v>
      </c>
      <c r="AT500">
        <v>0</v>
      </c>
      <c r="AU500">
        <v>0</v>
      </c>
      <c r="AV500">
        <v>0</v>
      </c>
      <c r="AW500">
        <v>0</v>
      </c>
      <c r="AX500">
        <v>0</v>
      </c>
      <c r="AY500">
        <v>0</v>
      </c>
      <c r="AZ500">
        <v>0</v>
      </c>
      <c r="BA500">
        <v>0</v>
      </c>
    </row>
    <row r="501" spans="1:53" hidden="1" x14ac:dyDescent="0.2">
      <c r="A501" t="s">
        <v>4934</v>
      </c>
      <c r="B501" t="s">
        <v>71</v>
      </c>
      <c r="AH501">
        <v>0</v>
      </c>
      <c r="AI501">
        <v>0</v>
      </c>
      <c r="AJ501">
        <v>0</v>
      </c>
      <c r="AK501">
        <v>0</v>
      </c>
      <c r="AL501">
        <v>0</v>
      </c>
      <c r="AM501">
        <v>0</v>
      </c>
      <c r="AN501">
        <v>0</v>
      </c>
      <c r="AO501">
        <v>0</v>
      </c>
      <c r="AP501">
        <v>0</v>
      </c>
      <c r="AQ501">
        <v>0</v>
      </c>
      <c r="AR501">
        <v>0</v>
      </c>
      <c r="AS501">
        <v>0</v>
      </c>
      <c r="AT501">
        <v>0</v>
      </c>
      <c r="AU501">
        <v>0</v>
      </c>
      <c r="AV501">
        <v>0</v>
      </c>
      <c r="AW501">
        <v>0</v>
      </c>
      <c r="AX501">
        <v>0</v>
      </c>
      <c r="AY501">
        <v>0</v>
      </c>
      <c r="AZ501">
        <v>0</v>
      </c>
      <c r="BA501">
        <v>0</v>
      </c>
    </row>
    <row r="502" spans="1:53" hidden="1" x14ac:dyDescent="0.2">
      <c r="A502" t="s">
        <v>4935</v>
      </c>
      <c r="B502" t="s">
        <v>73</v>
      </c>
      <c r="AH502">
        <v>0</v>
      </c>
      <c r="AI502">
        <v>0</v>
      </c>
      <c r="AJ502">
        <v>0</v>
      </c>
      <c r="AK502">
        <v>0</v>
      </c>
      <c r="AL502">
        <v>0</v>
      </c>
      <c r="AM502">
        <v>0</v>
      </c>
      <c r="AN502">
        <v>0</v>
      </c>
      <c r="AO502">
        <v>0</v>
      </c>
      <c r="AP502">
        <v>0</v>
      </c>
      <c r="AQ502">
        <v>0</v>
      </c>
      <c r="AR502">
        <v>0</v>
      </c>
      <c r="AS502">
        <v>0</v>
      </c>
      <c r="AT502">
        <v>0</v>
      </c>
      <c r="AU502">
        <v>0</v>
      </c>
      <c r="AV502">
        <v>0</v>
      </c>
      <c r="AW502">
        <v>0</v>
      </c>
      <c r="AX502">
        <v>0</v>
      </c>
      <c r="AY502">
        <v>0</v>
      </c>
      <c r="AZ502">
        <v>0</v>
      </c>
      <c r="BA502">
        <v>0</v>
      </c>
    </row>
    <row r="503" spans="1:53" hidden="1" x14ac:dyDescent="0.2">
      <c r="A503" t="s">
        <v>4936</v>
      </c>
      <c r="B503" t="s">
        <v>75</v>
      </c>
      <c r="N503">
        <v>154</v>
      </c>
      <c r="O503">
        <v>181</v>
      </c>
      <c r="P503">
        <v>175</v>
      </c>
      <c r="Q503">
        <v>165</v>
      </c>
      <c r="R503">
        <v>171</v>
      </c>
      <c r="S503">
        <v>171</v>
      </c>
      <c r="T503">
        <v>164</v>
      </c>
      <c r="U503">
        <v>151</v>
      </c>
      <c r="V503">
        <v>137</v>
      </c>
      <c r="W503">
        <v>130</v>
      </c>
      <c r="X503">
        <v>116</v>
      </c>
      <c r="Y503" s="2" t="s">
        <v>883</v>
      </c>
      <c r="Z503">
        <v>107</v>
      </c>
      <c r="AA503" s="2" t="s">
        <v>884</v>
      </c>
      <c r="AB503" s="2" t="s">
        <v>885</v>
      </c>
      <c r="AC503" s="2" t="s">
        <v>886</v>
      </c>
      <c r="AD503" s="2" t="s">
        <v>887</v>
      </c>
      <c r="AE503" s="2" t="s">
        <v>888</v>
      </c>
      <c r="AF503" s="2" t="s">
        <v>889</v>
      </c>
      <c r="AG503" s="2" t="s">
        <v>890</v>
      </c>
      <c r="AH503" s="2" t="s">
        <v>3356</v>
      </c>
      <c r="AI503" s="2" t="s">
        <v>3357</v>
      </c>
      <c r="AJ503" s="2" t="s">
        <v>3358</v>
      </c>
      <c r="AK503">
        <v>86.506849315068493</v>
      </c>
      <c r="AL503" s="2" t="s">
        <v>3359</v>
      </c>
      <c r="AM503">
        <v>76.904109589041099</v>
      </c>
      <c r="AN503">
        <v>65</v>
      </c>
      <c r="AO503" s="2" t="s">
        <v>3360</v>
      </c>
      <c r="AP503">
        <v>63</v>
      </c>
      <c r="AQ503" s="2" t="s">
        <v>3361</v>
      </c>
      <c r="AR503">
        <v>75</v>
      </c>
      <c r="AS503">
        <v>98</v>
      </c>
      <c r="AT503">
        <v>92</v>
      </c>
      <c r="AU503" s="2" t="s">
        <v>3362</v>
      </c>
      <c r="AV503" s="2" t="s">
        <v>3363</v>
      </c>
      <c r="AW503" s="2" t="s">
        <v>3364</v>
      </c>
      <c r="AX503" s="2" t="s">
        <v>3365</v>
      </c>
      <c r="AY503" s="2" t="s">
        <v>3366</v>
      </c>
      <c r="AZ503" s="2" t="s">
        <v>3367</v>
      </c>
      <c r="BA503" s="2" t="s">
        <v>3368</v>
      </c>
    </row>
    <row r="504" spans="1:53" hidden="1" x14ac:dyDescent="0.2">
      <c r="A504" t="s">
        <v>4937</v>
      </c>
      <c r="B504" t="s">
        <v>77</v>
      </c>
      <c r="C504" s="2" t="s">
        <v>906</v>
      </c>
      <c r="D504" s="2" t="s">
        <v>907</v>
      </c>
      <c r="E504" s="2" t="s">
        <v>908</v>
      </c>
      <c r="F504" s="2" t="s">
        <v>909</v>
      </c>
      <c r="G504" s="2" t="s">
        <v>910</v>
      </c>
      <c r="H504" s="2" t="s">
        <v>911</v>
      </c>
      <c r="I504" s="2" t="s">
        <v>912</v>
      </c>
      <c r="J504" s="2" t="s">
        <v>913</v>
      </c>
      <c r="K504" s="2" t="s">
        <v>914</v>
      </c>
      <c r="L504" s="2" t="s">
        <v>915</v>
      </c>
      <c r="M504" s="2" t="s">
        <v>916</v>
      </c>
      <c r="N504" s="2" t="s">
        <v>917</v>
      </c>
      <c r="O504" s="2" t="s">
        <v>918</v>
      </c>
      <c r="P504" s="2" t="s">
        <v>919</v>
      </c>
      <c r="Q504" s="2" t="s">
        <v>920</v>
      </c>
      <c r="R504" s="2" t="s">
        <v>921</v>
      </c>
      <c r="S504" s="2" t="s">
        <v>922</v>
      </c>
      <c r="T504" s="2" t="s">
        <v>4938</v>
      </c>
      <c r="U504" s="2" t="s">
        <v>4939</v>
      </c>
      <c r="V504" s="2" t="s">
        <v>4940</v>
      </c>
      <c r="W504">
        <v>1429.33698630137</v>
      </c>
      <c r="X504" s="2" t="s">
        <v>4941</v>
      </c>
      <c r="Y504" s="2" t="s">
        <v>4942</v>
      </c>
      <c r="Z504" s="2" t="s">
        <v>4943</v>
      </c>
      <c r="AA504" s="2" t="s">
        <v>4944</v>
      </c>
      <c r="AB504" s="2" t="s">
        <v>4945</v>
      </c>
      <c r="AC504" s="2" t="s">
        <v>4946</v>
      </c>
      <c r="AD504" s="2" t="s">
        <v>4947</v>
      </c>
      <c r="AE504" s="2" t="s">
        <v>4948</v>
      </c>
      <c r="AF504" s="2" t="s">
        <v>4949</v>
      </c>
      <c r="AG504" s="2" t="s">
        <v>4950</v>
      </c>
      <c r="AH504" s="2" t="s">
        <v>4951</v>
      </c>
      <c r="AI504" s="2" t="s">
        <v>4952</v>
      </c>
      <c r="AJ504" s="2" t="s">
        <v>4953</v>
      </c>
      <c r="AK504" s="2" t="s">
        <v>4954</v>
      </c>
      <c r="AL504" s="2" t="s">
        <v>4955</v>
      </c>
      <c r="AM504" s="2" t="s">
        <v>4956</v>
      </c>
      <c r="AN504" s="2" t="s">
        <v>4957</v>
      </c>
      <c r="AO504" s="2" t="s">
        <v>4958</v>
      </c>
      <c r="AP504" s="2" t="s">
        <v>4959</v>
      </c>
      <c r="AQ504" s="2" t="s">
        <v>4960</v>
      </c>
      <c r="AR504" s="2" t="s">
        <v>4961</v>
      </c>
      <c r="AS504" s="2" t="s">
        <v>4962</v>
      </c>
      <c r="AT504" s="2" t="s">
        <v>4963</v>
      </c>
      <c r="AU504" s="2" t="s">
        <v>4964</v>
      </c>
      <c r="AV504" s="2" t="s">
        <v>4965</v>
      </c>
      <c r="AW504" s="2" t="s">
        <v>4966</v>
      </c>
      <c r="AX504" s="2" t="s">
        <v>4967</v>
      </c>
      <c r="AY504" s="2" t="s">
        <v>4968</v>
      </c>
      <c r="AZ504" s="2" t="s">
        <v>4969</v>
      </c>
      <c r="BA504" s="2" t="s">
        <v>9575</v>
      </c>
    </row>
    <row r="505" spans="1:53" hidden="1" x14ac:dyDescent="0.2">
      <c r="A505" t="s">
        <v>4970</v>
      </c>
      <c r="B505" t="s">
        <v>79</v>
      </c>
      <c r="AH505">
        <v>0</v>
      </c>
      <c r="AI505">
        <v>0</v>
      </c>
      <c r="AJ505">
        <v>0</v>
      </c>
      <c r="AK505">
        <v>0</v>
      </c>
      <c r="AL505">
        <v>0</v>
      </c>
      <c r="AM505">
        <v>0</v>
      </c>
      <c r="AN505">
        <v>0</v>
      </c>
      <c r="AO505">
        <v>0</v>
      </c>
      <c r="AP505">
        <v>0</v>
      </c>
      <c r="AQ505">
        <v>0</v>
      </c>
      <c r="AR505">
        <v>0</v>
      </c>
      <c r="AS505">
        <v>0</v>
      </c>
      <c r="AT505">
        <v>0</v>
      </c>
      <c r="AU505">
        <v>0</v>
      </c>
      <c r="AV505">
        <v>0</v>
      </c>
      <c r="AW505">
        <v>0</v>
      </c>
      <c r="AX505">
        <v>0</v>
      </c>
      <c r="AY505">
        <v>0</v>
      </c>
      <c r="AZ505">
        <v>0</v>
      </c>
      <c r="BA505">
        <v>0</v>
      </c>
    </row>
    <row r="506" spans="1:53" hidden="1" x14ac:dyDescent="0.2">
      <c r="A506" t="s">
        <v>4971</v>
      </c>
      <c r="B506" t="s">
        <v>81</v>
      </c>
      <c r="AH506">
        <v>0</v>
      </c>
      <c r="AI506">
        <v>0</v>
      </c>
      <c r="AJ506">
        <v>0</v>
      </c>
      <c r="AK506">
        <v>0</v>
      </c>
      <c r="AL506">
        <v>0</v>
      </c>
      <c r="AM506">
        <v>0</v>
      </c>
      <c r="AN506">
        <v>0</v>
      </c>
      <c r="AO506">
        <v>0</v>
      </c>
      <c r="AP506">
        <v>0</v>
      </c>
      <c r="AQ506">
        <v>0</v>
      </c>
      <c r="AR506">
        <v>0</v>
      </c>
      <c r="AS506">
        <v>0</v>
      </c>
      <c r="AT506">
        <v>0</v>
      </c>
      <c r="AU506">
        <v>0</v>
      </c>
      <c r="AV506">
        <v>0</v>
      </c>
      <c r="AW506">
        <v>0</v>
      </c>
      <c r="AX506">
        <v>0</v>
      </c>
      <c r="AY506">
        <v>0</v>
      </c>
      <c r="AZ506">
        <v>0</v>
      </c>
      <c r="BA506">
        <v>0</v>
      </c>
    </row>
    <row r="507" spans="1:53" hidden="1" x14ac:dyDescent="0.2">
      <c r="A507" t="s">
        <v>4972</v>
      </c>
      <c r="B507" t="s">
        <v>83</v>
      </c>
      <c r="AG507">
        <v>32.698630136986303</v>
      </c>
      <c r="AH507" s="2" t="s">
        <v>958</v>
      </c>
      <c r="AI507">
        <v>170</v>
      </c>
      <c r="AJ507" s="2" t="s">
        <v>959</v>
      </c>
      <c r="AK507">
        <v>144</v>
      </c>
      <c r="AL507" s="2" t="s">
        <v>960</v>
      </c>
      <c r="AM507" s="2" t="s">
        <v>961</v>
      </c>
      <c r="AN507" s="2" t="s">
        <v>962</v>
      </c>
      <c r="AO507" s="2" t="s">
        <v>963</v>
      </c>
      <c r="AP507" s="2" t="s">
        <v>964</v>
      </c>
      <c r="AQ507">
        <v>100</v>
      </c>
      <c r="AR507">
        <v>121</v>
      </c>
      <c r="AS507">
        <v>123</v>
      </c>
      <c r="AT507">
        <v>114</v>
      </c>
      <c r="AU507">
        <v>127.919117</v>
      </c>
      <c r="AV507" s="2" t="s">
        <v>965</v>
      </c>
      <c r="AW507">
        <v>128</v>
      </c>
      <c r="AX507" s="2" t="s">
        <v>966</v>
      </c>
      <c r="AY507" s="2" t="s">
        <v>967</v>
      </c>
      <c r="AZ507" s="2" t="s">
        <v>968</v>
      </c>
      <c r="BA507" s="2" t="s">
        <v>969</v>
      </c>
    </row>
    <row r="508" spans="1:53" hidden="1" x14ac:dyDescent="0.2">
      <c r="A508" t="s">
        <v>4973</v>
      </c>
      <c r="B508" t="s">
        <v>85</v>
      </c>
      <c r="N508" s="2" t="s">
        <v>4974</v>
      </c>
      <c r="O508" s="2" t="s">
        <v>4975</v>
      </c>
      <c r="P508" s="2" t="s">
        <v>4976</v>
      </c>
      <c r="Q508" s="2" t="s">
        <v>4977</v>
      </c>
      <c r="R508" s="2" t="s">
        <v>4978</v>
      </c>
      <c r="S508" s="2" t="s">
        <v>4979</v>
      </c>
      <c r="T508" s="2" t="s">
        <v>4767</v>
      </c>
      <c r="U508" s="2" t="s">
        <v>4980</v>
      </c>
      <c r="V508" s="2" t="s">
        <v>4981</v>
      </c>
      <c r="W508" s="2" t="s">
        <v>4982</v>
      </c>
      <c r="X508" s="2" t="s">
        <v>4983</v>
      </c>
      <c r="Y508">
        <v>8.7260739726027392</v>
      </c>
      <c r="Z508" s="2" t="s">
        <v>4984</v>
      </c>
      <c r="AA508" s="2" t="s">
        <v>4985</v>
      </c>
      <c r="AB508" s="2" t="s">
        <v>4986</v>
      </c>
      <c r="AC508" s="2" t="s">
        <v>4987</v>
      </c>
      <c r="AD508" s="2" t="s">
        <v>4988</v>
      </c>
      <c r="AE508" s="2" t="s">
        <v>4989</v>
      </c>
      <c r="AF508" s="2" t="s">
        <v>4990</v>
      </c>
      <c r="AG508" s="2" t="s">
        <v>4991</v>
      </c>
      <c r="AH508" s="2" t="s">
        <v>4992</v>
      </c>
      <c r="AI508" s="2" t="s">
        <v>4993</v>
      </c>
      <c r="AJ508" s="2" t="s">
        <v>4994</v>
      </c>
      <c r="AK508" s="2" t="s">
        <v>4995</v>
      </c>
      <c r="AL508" s="2" t="s">
        <v>4996</v>
      </c>
      <c r="AM508" s="2" t="s">
        <v>4997</v>
      </c>
      <c r="AN508" s="2" t="s">
        <v>4998</v>
      </c>
      <c r="AO508" s="2" t="s">
        <v>4999</v>
      </c>
      <c r="AP508" s="2" t="s">
        <v>5000</v>
      </c>
      <c r="AQ508" s="2" t="s">
        <v>5001</v>
      </c>
      <c r="AR508" s="2" t="s">
        <v>5002</v>
      </c>
      <c r="AS508" s="2" t="s">
        <v>5003</v>
      </c>
      <c r="AT508" s="2" t="s">
        <v>5004</v>
      </c>
      <c r="AU508" s="2" t="s">
        <v>5005</v>
      </c>
      <c r="AV508" s="2" t="s">
        <v>5006</v>
      </c>
      <c r="AW508" s="2" t="s">
        <v>5007</v>
      </c>
      <c r="AX508" s="2" t="s">
        <v>5008</v>
      </c>
      <c r="AY508" s="2" t="s">
        <v>5009</v>
      </c>
      <c r="AZ508" s="2" t="s">
        <v>5010</v>
      </c>
      <c r="BA508" s="2" t="s">
        <v>5011</v>
      </c>
    </row>
    <row r="509" spans="1:53" hidden="1" x14ac:dyDescent="0.2">
      <c r="A509" t="s">
        <v>5012</v>
      </c>
      <c r="B509" t="s">
        <v>87</v>
      </c>
      <c r="C509" s="2" t="s">
        <v>1003</v>
      </c>
      <c r="D509" s="2" t="s">
        <v>1004</v>
      </c>
      <c r="E509" s="2" t="s">
        <v>1005</v>
      </c>
      <c r="F509" s="2" t="s">
        <v>1006</v>
      </c>
      <c r="G509" s="2" t="s">
        <v>1007</v>
      </c>
      <c r="H509" s="2" t="s">
        <v>1008</v>
      </c>
      <c r="I509">
        <v>2122.0630136986301</v>
      </c>
      <c r="J509" s="2" t="s">
        <v>1009</v>
      </c>
      <c r="K509" s="2" t="s">
        <v>1010</v>
      </c>
      <c r="L509">
        <v>2045</v>
      </c>
      <c r="M509" s="2" t="s">
        <v>1011</v>
      </c>
      <c r="N509" s="2" t="s">
        <v>1012</v>
      </c>
      <c r="O509" s="2" t="s">
        <v>1013</v>
      </c>
      <c r="P509" s="2" t="s">
        <v>1014</v>
      </c>
      <c r="Q509">
        <v>2690</v>
      </c>
      <c r="R509" s="2" t="s">
        <v>1015</v>
      </c>
      <c r="S509" s="2" t="s">
        <v>1016</v>
      </c>
      <c r="T509" s="2" t="s">
        <v>5013</v>
      </c>
      <c r="U509" s="2" t="s">
        <v>5014</v>
      </c>
      <c r="V509" s="2" t="s">
        <v>5015</v>
      </c>
      <c r="W509" s="2" t="s">
        <v>1020</v>
      </c>
      <c r="X509" s="2" t="s">
        <v>1021</v>
      </c>
      <c r="Y509" s="2" t="s">
        <v>1022</v>
      </c>
      <c r="Z509" s="2" t="s">
        <v>1023</v>
      </c>
      <c r="AA509" s="2" t="s">
        <v>1024</v>
      </c>
      <c r="AB509" s="2" t="s">
        <v>1025</v>
      </c>
      <c r="AC509" s="2" t="s">
        <v>1026</v>
      </c>
      <c r="AD509" s="2" t="s">
        <v>5016</v>
      </c>
      <c r="AE509" s="2" t="s">
        <v>5017</v>
      </c>
      <c r="AF509" s="2" t="s">
        <v>5018</v>
      </c>
      <c r="AG509" s="2" t="s">
        <v>5019</v>
      </c>
      <c r="AH509" s="2" t="s">
        <v>5020</v>
      </c>
      <c r="AI509" s="2" t="s">
        <v>5021</v>
      </c>
      <c r="AJ509" s="2" t="s">
        <v>5022</v>
      </c>
      <c r="AK509" s="2" t="s">
        <v>5023</v>
      </c>
      <c r="AL509" s="2" t="s">
        <v>5024</v>
      </c>
      <c r="AM509" s="2" t="s">
        <v>5025</v>
      </c>
      <c r="AN509" s="2" t="s">
        <v>5026</v>
      </c>
      <c r="AO509" s="2" t="s">
        <v>5027</v>
      </c>
      <c r="AP509" s="2" t="s">
        <v>5028</v>
      </c>
      <c r="AQ509" s="2" t="s">
        <v>5029</v>
      </c>
      <c r="AR509" s="2" t="s">
        <v>5030</v>
      </c>
      <c r="AS509" s="2" t="s">
        <v>5031</v>
      </c>
      <c r="AT509">
        <v>3983.4808743169401</v>
      </c>
      <c r="AU509" s="2" t="s">
        <v>5032</v>
      </c>
      <c r="AV509" s="2" t="s">
        <v>5033</v>
      </c>
      <c r="AW509" s="2" t="s">
        <v>5034</v>
      </c>
      <c r="AX509" s="2" t="s">
        <v>5035</v>
      </c>
      <c r="AY509" s="2" t="s">
        <v>5036</v>
      </c>
      <c r="AZ509" s="2" t="s">
        <v>5037</v>
      </c>
      <c r="BA509" s="2" t="s">
        <v>5038</v>
      </c>
    </row>
    <row r="510" spans="1:53" hidden="1" x14ac:dyDescent="0.2">
      <c r="A510" t="s">
        <v>5039</v>
      </c>
      <c r="B510" t="s">
        <v>89</v>
      </c>
      <c r="N510" s="2" t="s">
        <v>5040</v>
      </c>
      <c r="O510">
        <v>175</v>
      </c>
      <c r="P510" s="2" t="s">
        <v>5041</v>
      </c>
      <c r="Q510" s="2" t="s">
        <v>5042</v>
      </c>
      <c r="R510" s="2" t="s">
        <v>5043</v>
      </c>
      <c r="S510" s="2" t="s">
        <v>5044</v>
      </c>
      <c r="T510" s="2" t="s">
        <v>5045</v>
      </c>
      <c r="U510" s="2" t="s">
        <v>5046</v>
      </c>
      <c r="V510" s="2" t="s">
        <v>5047</v>
      </c>
      <c r="W510" s="2" t="s">
        <v>5048</v>
      </c>
      <c r="X510" s="2" t="s">
        <v>5049</v>
      </c>
      <c r="Y510" s="2" t="s">
        <v>5050</v>
      </c>
      <c r="Z510" s="2" t="s">
        <v>5051</v>
      </c>
      <c r="AA510" s="2" t="s">
        <v>5052</v>
      </c>
      <c r="AB510" s="2" t="s">
        <v>5053</v>
      </c>
      <c r="AC510" s="2" t="s">
        <v>5054</v>
      </c>
      <c r="AD510" s="2" t="s">
        <v>5055</v>
      </c>
      <c r="AE510" s="2" t="s">
        <v>5056</v>
      </c>
      <c r="AF510" s="2" t="s">
        <v>5057</v>
      </c>
      <c r="AG510" s="2" t="s">
        <v>5058</v>
      </c>
      <c r="AH510" s="2" t="s">
        <v>5059</v>
      </c>
      <c r="AI510" s="2" t="s">
        <v>5060</v>
      </c>
      <c r="AJ510" s="2" t="s">
        <v>5061</v>
      </c>
      <c r="AK510" s="2" t="s">
        <v>5062</v>
      </c>
      <c r="AL510" s="2" t="s">
        <v>5063</v>
      </c>
      <c r="AM510" s="2" t="s">
        <v>5064</v>
      </c>
      <c r="AN510" s="2" t="s">
        <v>5065</v>
      </c>
      <c r="AO510">
        <v>914.42139178082198</v>
      </c>
      <c r="AP510" s="2" t="s">
        <v>5066</v>
      </c>
      <c r="AQ510" s="2" t="s">
        <v>5067</v>
      </c>
      <c r="AR510" s="2" t="s">
        <v>5068</v>
      </c>
      <c r="AS510" s="2" t="s">
        <v>5069</v>
      </c>
      <c r="AT510" s="2" t="s">
        <v>5070</v>
      </c>
      <c r="AU510" s="2" t="s">
        <v>5071</v>
      </c>
      <c r="AV510">
        <v>865.47236427107396</v>
      </c>
      <c r="AW510" s="2" t="s">
        <v>5072</v>
      </c>
      <c r="AX510" s="2" t="s">
        <v>5073</v>
      </c>
      <c r="AY510" s="2" t="s">
        <v>5074</v>
      </c>
      <c r="AZ510" s="2" t="s">
        <v>5075</v>
      </c>
      <c r="BA510" s="2" t="s">
        <v>5076</v>
      </c>
    </row>
    <row r="511" spans="1:53" hidden="1" x14ac:dyDescent="0.2">
      <c r="A511" t="s">
        <v>5077</v>
      </c>
      <c r="B511" t="s">
        <v>91</v>
      </c>
      <c r="AH511">
        <v>0</v>
      </c>
      <c r="AI511">
        <v>0</v>
      </c>
      <c r="AJ511">
        <v>0</v>
      </c>
      <c r="AK511">
        <v>0</v>
      </c>
      <c r="AL511">
        <v>0</v>
      </c>
      <c r="AM511">
        <v>0</v>
      </c>
      <c r="AN511">
        <v>0</v>
      </c>
      <c r="AO511">
        <v>0</v>
      </c>
      <c r="AP511">
        <v>0</v>
      </c>
      <c r="AQ511">
        <v>0</v>
      </c>
      <c r="AR511">
        <v>0</v>
      </c>
      <c r="AS511">
        <v>0</v>
      </c>
      <c r="AT511">
        <v>0</v>
      </c>
      <c r="AU511">
        <v>0</v>
      </c>
      <c r="AV511">
        <v>0</v>
      </c>
      <c r="AW511">
        <v>0</v>
      </c>
      <c r="AX511">
        <v>0</v>
      </c>
      <c r="AY511">
        <v>0</v>
      </c>
      <c r="AZ511">
        <v>0</v>
      </c>
      <c r="BA511">
        <v>0</v>
      </c>
    </row>
    <row r="512" spans="1:53" hidden="1" x14ac:dyDescent="0.2">
      <c r="A512" t="s">
        <v>5078</v>
      </c>
      <c r="B512" t="s">
        <v>93</v>
      </c>
      <c r="C512">
        <v>35</v>
      </c>
      <c r="D512">
        <v>61</v>
      </c>
      <c r="E512">
        <v>37</v>
      </c>
      <c r="F512">
        <v>39</v>
      </c>
      <c r="G512">
        <v>33</v>
      </c>
      <c r="H512">
        <v>33</v>
      </c>
      <c r="I512">
        <v>57</v>
      </c>
      <c r="J512">
        <v>65</v>
      </c>
      <c r="K512">
        <v>83</v>
      </c>
      <c r="L512">
        <v>89</v>
      </c>
      <c r="M512">
        <v>87</v>
      </c>
      <c r="N512">
        <v>121</v>
      </c>
      <c r="O512">
        <v>120</v>
      </c>
      <c r="P512">
        <v>119</v>
      </c>
      <c r="Q512">
        <v>123</v>
      </c>
      <c r="R512">
        <v>144</v>
      </c>
      <c r="S512">
        <v>164</v>
      </c>
      <c r="T512">
        <v>165</v>
      </c>
      <c r="U512">
        <v>156</v>
      </c>
      <c r="V512" s="2" t="s">
        <v>5079</v>
      </c>
      <c r="W512" s="2" t="s">
        <v>1085</v>
      </c>
      <c r="X512">
        <v>176</v>
      </c>
      <c r="Y512" s="2" t="s">
        <v>1086</v>
      </c>
      <c r="Z512" s="2" t="s">
        <v>1087</v>
      </c>
      <c r="AA512" s="2" t="s">
        <v>1088</v>
      </c>
      <c r="AB512" s="2" t="s">
        <v>5080</v>
      </c>
      <c r="AC512" s="2" t="s">
        <v>5081</v>
      </c>
      <c r="AD512" s="2" t="s">
        <v>5082</v>
      </c>
      <c r="AE512" s="2" t="s">
        <v>5083</v>
      </c>
      <c r="AF512" s="2" t="s">
        <v>5084</v>
      </c>
      <c r="AG512" s="2" t="s">
        <v>5085</v>
      </c>
      <c r="AH512" s="2" t="s">
        <v>5086</v>
      </c>
      <c r="AI512" s="2" t="s">
        <v>5087</v>
      </c>
      <c r="AJ512">
        <v>270.72369863013699</v>
      </c>
      <c r="AK512" s="2" t="s">
        <v>5088</v>
      </c>
      <c r="AL512" s="2" t="s">
        <v>5089</v>
      </c>
      <c r="AM512" s="2" t="s">
        <v>5090</v>
      </c>
      <c r="AN512" s="2" t="s">
        <v>5091</v>
      </c>
      <c r="AO512" s="2" t="s">
        <v>5092</v>
      </c>
      <c r="AP512" s="2" t="s">
        <v>5093</v>
      </c>
      <c r="AQ512" s="2" t="s">
        <v>5094</v>
      </c>
      <c r="AR512" s="2" t="s">
        <v>5095</v>
      </c>
      <c r="AS512">
        <v>238.47839999999999</v>
      </c>
      <c r="AT512" s="2" t="s">
        <v>5096</v>
      </c>
      <c r="AU512" s="2" t="s">
        <v>5097</v>
      </c>
      <c r="AV512" s="2" t="s">
        <v>5098</v>
      </c>
      <c r="AW512" s="2" t="s">
        <v>5099</v>
      </c>
      <c r="AX512" s="2" t="s">
        <v>5100</v>
      </c>
      <c r="AY512" s="2" t="s">
        <v>5101</v>
      </c>
      <c r="AZ512" s="2" t="s">
        <v>5102</v>
      </c>
      <c r="BA512">
        <v>261.98630136986299</v>
      </c>
    </row>
    <row r="513" spans="1:53" hidden="1" x14ac:dyDescent="0.2">
      <c r="A513" t="s">
        <v>5103</v>
      </c>
      <c r="B513" t="s">
        <v>95</v>
      </c>
      <c r="N513" s="2" t="s">
        <v>5104</v>
      </c>
      <c r="O513">
        <v>30</v>
      </c>
      <c r="P513">
        <v>30</v>
      </c>
      <c r="Q513" s="2" t="s">
        <v>5105</v>
      </c>
      <c r="R513">
        <v>29</v>
      </c>
      <c r="S513">
        <v>28</v>
      </c>
      <c r="T513">
        <v>29</v>
      </c>
      <c r="U513">
        <v>27</v>
      </c>
      <c r="V513">
        <v>24</v>
      </c>
      <c r="W513">
        <v>23</v>
      </c>
      <c r="X513">
        <v>25</v>
      </c>
      <c r="Y513">
        <v>28</v>
      </c>
      <c r="Z513">
        <v>29</v>
      </c>
      <c r="AA513">
        <v>28</v>
      </c>
      <c r="AB513">
        <v>26</v>
      </c>
      <c r="AC513">
        <v>26</v>
      </c>
      <c r="AD513">
        <v>23</v>
      </c>
      <c r="AE513">
        <v>25</v>
      </c>
      <c r="AF513">
        <v>23</v>
      </c>
      <c r="AG513">
        <v>26</v>
      </c>
      <c r="AH513">
        <v>28</v>
      </c>
      <c r="AI513">
        <v>25</v>
      </c>
      <c r="AJ513">
        <v>24</v>
      </c>
      <c r="AK513">
        <v>24</v>
      </c>
      <c r="AL513" s="2" t="s">
        <v>1114</v>
      </c>
      <c r="AM513">
        <v>22</v>
      </c>
      <c r="AN513">
        <v>21</v>
      </c>
      <c r="AO513" s="2" t="s">
        <v>1115</v>
      </c>
      <c r="AP513">
        <v>20</v>
      </c>
      <c r="AQ513">
        <v>20</v>
      </c>
      <c r="AR513">
        <v>20</v>
      </c>
      <c r="AS513">
        <v>20</v>
      </c>
      <c r="AT513">
        <v>20</v>
      </c>
      <c r="AU513">
        <v>19</v>
      </c>
      <c r="AV513">
        <v>25</v>
      </c>
      <c r="AW513">
        <v>24</v>
      </c>
      <c r="AX513">
        <v>23</v>
      </c>
      <c r="AY513">
        <v>22</v>
      </c>
      <c r="AZ513">
        <v>21</v>
      </c>
      <c r="BA513">
        <v>19</v>
      </c>
    </row>
    <row r="514" spans="1:53" hidden="1" x14ac:dyDescent="0.2">
      <c r="A514" t="s">
        <v>5106</v>
      </c>
      <c r="B514" t="s">
        <v>97</v>
      </c>
      <c r="AH514">
        <v>0</v>
      </c>
      <c r="AI514">
        <v>0</v>
      </c>
      <c r="AJ514">
        <v>0</v>
      </c>
      <c r="AK514">
        <v>0</v>
      </c>
      <c r="AL514">
        <v>0</v>
      </c>
      <c r="AM514">
        <v>0</v>
      </c>
      <c r="AN514">
        <v>0</v>
      </c>
      <c r="AO514">
        <v>0</v>
      </c>
      <c r="AP514">
        <v>0</v>
      </c>
      <c r="AQ514">
        <v>0</v>
      </c>
      <c r="AR514">
        <v>0</v>
      </c>
      <c r="AS514">
        <v>0</v>
      </c>
      <c r="AT514">
        <v>0</v>
      </c>
      <c r="AU514">
        <v>0</v>
      </c>
      <c r="AV514">
        <v>0</v>
      </c>
      <c r="AW514">
        <v>0</v>
      </c>
      <c r="AX514">
        <v>0</v>
      </c>
      <c r="AY514">
        <v>0</v>
      </c>
      <c r="AZ514">
        <v>0</v>
      </c>
      <c r="BA514">
        <v>0</v>
      </c>
    </row>
    <row r="515" spans="1:53" hidden="1" x14ac:dyDescent="0.2">
      <c r="A515" t="s">
        <v>5107</v>
      </c>
      <c r="B515" t="s">
        <v>99</v>
      </c>
      <c r="AH515">
        <v>0</v>
      </c>
      <c r="AI515">
        <v>0</v>
      </c>
      <c r="AJ515">
        <v>0</v>
      </c>
      <c r="AK515">
        <v>0</v>
      </c>
      <c r="AL515">
        <v>0</v>
      </c>
      <c r="AM515">
        <v>0</v>
      </c>
      <c r="AN515">
        <v>0</v>
      </c>
      <c r="AO515">
        <v>0</v>
      </c>
      <c r="AP515">
        <v>0</v>
      </c>
      <c r="AQ515">
        <v>0</v>
      </c>
      <c r="AR515">
        <v>0</v>
      </c>
      <c r="AS515">
        <v>0</v>
      </c>
      <c r="AT515">
        <v>0</v>
      </c>
      <c r="AU515">
        <v>0</v>
      </c>
      <c r="AV515">
        <v>0</v>
      </c>
      <c r="AW515">
        <v>0</v>
      </c>
      <c r="AX515">
        <v>0</v>
      </c>
      <c r="AY515">
        <v>0</v>
      </c>
      <c r="AZ515">
        <v>0</v>
      </c>
      <c r="BA515">
        <v>0</v>
      </c>
    </row>
    <row r="516" spans="1:53" hidden="1" x14ac:dyDescent="0.2">
      <c r="A516" t="s">
        <v>5108</v>
      </c>
      <c r="B516" t="s">
        <v>101</v>
      </c>
      <c r="N516">
        <v>20</v>
      </c>
      <c r="O516">
        <v>20</v>
      </c>
      <c r="P516">
        <v>19</v>
      </c>
      <c r="Q516">
        <v>16</v>
      </c>
      <c r="R516">
        <v>10</v>
      </c>
      <c r="S516">
        <v>2</v>
      </c>
      <c r="T516">
        <v>2</v>
      </c>
      <c r="U516">
        <v>1</v>
      </c>
      <c r="V516">
        <v>6</v>
      </c>
      <c r="W516">
        <v>6</v>
      </c>
      <c r="X516">
        <v>7</v>
      </c>
      <c r="Y516">
        <v>7</v>
      </c>
      <c r="Z516">
        <v>16</v>
      </c>
      <c r="AA516">
        <v>14</v>
      </c>
      <c r="AB516">
        <v>10</v>
      </c>
      <c r="AC516">
        <v>10</v>
      </c>
      <c r="AD516">
        <v>7</v>
      </c>
      <c r="AE516">
        <v>6</v>
      </c>
      <c r="AF516" s="2" t="s">
        <v>1119</v>
      </c>
      <c r="AG516" s="2" t="s">
        <v>1120</v>
      </c>
      <c r="AH516">
        <v>23</v>
      </c>
      <c r="AI516">
        <v>40</v>
      </c>
      <c r="AJ516">
        <v>62</v>
      </c>
      <c r="AK516">
        <v>48</v>
      </c>
      <c r="AL516" s="2" t="s">
        <v>3475</v>
      </c>
      <c r="AM516">
        <v>57.8172602739726</v>
      </c>
      <c r="AN516" s="2" t="s">
        <v>3476</v>
      </c>
      <c r="AO516" s="2" t="s">
        <v>3477</v>
      </c>
      <c r="AP516" s="2" t="s">
        <v>3478</v>
      </c>
      <c r="AQ516">
        <v>37</v>
      </c>
      <c r="AR516">
        <v>36</v>
      </c>
      <c r="AS516" s="2" t="s">
        <v>3479</v>
      </c>
      <c r="AT516" s="2" t="s">
        <v>3480</v>
      </c>
      <c r="AU516">
        <v>38.023575999999998</v>
      </c>
      <c r="AV516">
        <v>36.974359999999997</v>
      </c>
      <c r="AW516">
        <v>39.314289000000002</v>
      </c>
      <c r="AX516" s="2" t="s">
        <v>3481</v>
      </c>
      <c r="AY516" s="2" t="s">
        <v>3482</v>
      </c>
      <c r="AZ516" s="2" t="s">
        <v>3483</v>
      </c>
      <c r="BA516" s="2" t="s">
        <v>3484</v>
      </c>
    </row>
    <row r="517" spans="1:53" hidden="1" x14ac:dyDescent="0.2">
      <c r="A517" t="s">
        <v>5109</v>
      </c>
      <c r="B517" t="s">
        <v>103</v>
      </c>
      <c r="J517" t="s">
        <v>23</v>
      </c>
      <c r="K517" t="s">
        <v>23</v>
      </c>
      <c r="L517" t="s">
        <v>23</v>
      </c>
      <c r="M517" t="s">
        <v>23</v>
      </c>
      <c r="N517" t="s">
        <v>23</v>
      </c>
      <c r="O517" t="s">
        <v>23</v>
      </c>
      <c r="P517" t="s">
        <v>23</v>
      </c>
      <c r="Q517" t="s">
        <v>23</v>
      </c>
      <c r="R517" t="s">
        <v>23</v>
      </c>
      <c r="S517" t="s">
        <v>23</v>
      </c>
      <c r="T517" t="s">
        <v>23</v>
      </c>
      <c r="U517" t="s">
        <v>23</v>
      </c>
      <c r="V517" s="2" t="s">
        <v>5110</v>
      </c>
      <c r="W517" s="2" t="s">
        <v>5111</v>
      </c>
      <c r="X517" s="2" t="s">
        <v>5112</v>
      </c>
      <c r="Y517">
        <v>31</v>
      </c>
      <c r="Z517" s="2" t="s">
        <v>5113</v>
      </c>
      <c r="AA517" s="2" t="s">
        <v>5114</v>
      </c>
      <c r="AB517" s="2" t="s">
        <v>5115</v>
      </c>
      <c r="AC517" s="2" t="s">
        <v>5116</v>
      </c>
      <c r="AD517" s="2" t="s">
        <v>5117</v>
      </c>
      <c r="AE517" s="2" t="s">
        <v>5118</v>
      </c>
      <c r="AF517" s="2" t="s">
        <v>5119</v>
      </c>
      <c r="AG517" s="2" t="s">
        <v>5120</v>
      </c>
      <c r="AH517" s="2" t="s">
        <v>5121</v>
      </c>
      <c r="AI517" s="2" t="s">
        <v>5122</v>
      </c>
      <c r="AJ517" s="2" t="s">
        <v>5123</v>
      </c>
      <c r="AK517" s="2" t="s">
        <v>5124</v>
      </c>
      <c r="AL517" s="2" t="s">
        <v>5125</v>
      </c>
      <c r="AM517" s="2" t="s">
        <v>5126</v>
      </c>
      <c r="AN517" s="2" t="s">
        <v>5127</v>
      </c>
      <c r="AO517" s="2" t="s">
        <v>5128</v>
      </c>
      <c r="AP517" s="2" t="s">
        <v>5129</v>
      </c>
      <c r="AQ517" s="2" t="s">
        <v>5130</v>
      </c>
      <c r="AR517" s="2" t="s">
        <v>5131</v>
      </c>
      <c r="AS517" s="2" t="s">
        <v>5132</v>
      </c>
      <c r="AT517" s="2" t="s">
        <v>5133</v>
      </c>
      <c r="AU517" s="2" t="s">
        <v>5134</v>
      </c>
      <c r="AV517" s="2" t="s">
        <v>5135</v>
      </c>
      <c r="AW517" s="2" t="s">
        <v>5136</v>
      </c>
      <c r="AX517" s="2" t="s">
        <v>9576</v>
      </c>
      <c r="AY517" s="2" t="s">
        <v>5137</v>
      </c>
      <c r="AZ517" s="2" t="s">
        <v>5138</v>
      </c>
      <c r="BA517" s="2" t="s">
        <v>9577</v>
      </c>
    </row>
    <row r="518" spans="1:53" hidden="1" x14ac:dyDescent="0.2">
      <c r="A518" t="s">
        <v>5139</v>
      </c>
      <c r="B518" t="s">
        <v>105</v>
      </c>
      <c r="N518">
        <v>14</v>
      </c>
      <c r="O518">
        <v>15</v>
      </c>
      <c r="P518">
        <v>17</v>
      </c>
      <c r="Q518">
        <v>16</v>
      </c>
      <c r="R518">
        <v>13</v>
      </c>
      <c r="S518">
        <v>13</v>
      </c>
      <c r="T518">
        <v>12</v>
      </c>
      <c r="U518">
        <v>9</v>
      </c>
      <c r="V518">
        <v>16</v>
      </c>
      <c r="W518">
        <v>20</v>
      </c>
      <c r="X518">
        <v>23</v>
      </c>
      <c r="Y518">
        <v>26</v>
      </c>
      <c r="Z518">
        <v>26</v>
      </c>
      <c r="AA518">
        <v>26</v>
      </c>
      <c r="AB518">
        <v>30</v>
      </c>
      <c r="AC518">
        <v>38</v>
      </c>
      <c r="AD518">
        <v>51.131</v>
      </c>
      <c r="AE518">
        <v>54.795999999999999</v>
      </c>
      <c r="AF518">
        <v>66.040000000000006</v>
      </c>
      <c r="AG518">
        <v>68.073999999999998</v>
      </c>
      <c r="AH518">
        <v>59.612000000000002</v>
      </c>
      <c r="AI518">
        <v>51</v>
      </c>
      <c r="AJ518">
        <v>51</v>
      </c>
      <c r="AK518">
        <v>51</v>
      </c>
      <c r="AL518">
        <v>52.246000000000002</v>
      </c>
      <c r="AM518">
        <v>48.234999999999999</v>
      </c>
      <c r="AN518">
        <v>53</v>
      </c>
      <c r="AO518">
        <v>53</v>
      </c>
      <c r="AP518">
        <v>52</v>
      </c>
      <c r="AQ518">
        <v>51</v>
      </c>
      <c r="AR518">
        <v>51</v>
      </c>
      <c r="AS518">
        <v>49</v>
      </c>
      <c r="AT518">
        <v>46</v>
      </c>
      <c r="AU518">
        <v>44</v>
      </c>
      <c r="AV518">
        <v>43</v>
      </c>
      <c r="AW518">
        <v>38</v>
      </c>
      <c r="AX518" s="2" t="s">
        <v>5140</v>
      </c>
      <c r="AY518" s="2" t="s">
        <v>5141</v>
      </c>
      <c r="AZ518" s="2" t="s">
        <v>5142</v>
      </c>
      <c r="BA518" s="2" t="s">
        <v>5143</v>
      </c>
    </row>
    <row r="519" spans="1:53" hidden="1" x14ac:dyDescent="0.2">
      <c r="A519" t="s">
        <v>5144</v>
      </c>
      <c r="B519" t="s">
        <v>107</v>
      </c>
      <c r="AH519">
        <v>0</v>
      </c>
      <c r="AI519">
        <v>0</v>
      </c>
      <c r="AJ519">
        <v>0</v>
      </c>
      <c r="AK519">
        <v>0</v>
      </c>
      <c r="AL519">
        <v>0</v>
      </c>
      <c r="AM519">
        <v>0</v>
      </c>
      <c r="AN519">
        <v>0</v>
      </c>
      <c r="AO519">
        <v>0</v>
      </c>
      <c r="AP519">
        <v>0</v>
      </c>
      <c r="AQ519">
        <v>0</v>
      </c>
      <c r="AR519">
        <v>0</v>
      </c>
      <c r="AS519">
        <v>0</v>
      </c>
      <c r="AT519">
        <v>0</v>
      </c>
      <c r="AU519">
        <v>0</v>
      </c>
      <c r="AV519">
        <v>0</v>
      </c>
      <c r="AW519">
        <v>0</v>
      </c>
      <c r="AX519">
        <v>0</v>
      </c>
      <c r="AY519">
        <v>0</v>
      </c>
      <c r="AZ519">
        <v>0</v>
      </c>
      <c r="BA519">
        <v>0</v>
      </c>
    </row>
    <row r="520" spans="1:53" hidden="1" x14ac:dyDescent="0.2">
      <c r="A520" t="s">
        <v>5145</v>
      </c>
      <c r="B520" t="s">
        <v>109</v>
      </c>
      <c r="J520" t="s">
        <v>23</v>
      </c>
      <c r="K520" t="s">
        <v>23</v>
      </c>
      <c r="L520" t="s">
        <v>23</v>
      </c>
      <c r="M520" t="s">
        <v>23</v>
      </c>
      <c r="N520" t="s">
        <v>23</v>
      </c>
      <c r="O520" t="s">
        <v>23</v>
      </c>
      <c r="P520" t="s">
        <v>23</v>
      </c>
      <c r="Q520" t="s">
        <v>23</v>
      </c>
      <c r="R520" t="s">
        <v>23</v>
      </c>
      <c r="S520" t="s">
        <v>23</v>
      </c>
      <c r="T520" t="s">
        <v>23</v>
      </c>
      <c r="U520" t="s">
        <v>23</v>
      </c>
      <c r="V520" t="s">
        <v>23</v>
      </c>
      <c r="X520" s="2" t="s">
        <v>5146</v>
      </c>
      <c r="Y520">
        <v>2.9536630136986299</v>
      </c>
      <c r="Z520" s="2" t="s">
        <v>5147</v>
      </c>
      <c r="AA520" s="2" t="s">
        <v>5148</v>
      </c>
      <c r="AB520" s="2" t="s">
        <v>5149</v>
      </c>
      <c r="AC520" s="2" t="s">
        <v>5150</v>
      </c>
      <c r="AD520" s="2" t="s">
        <v>5151</v>
      </c>
      <c r="AE520" s="2" t="s">
        <v>5152</v>
      </c>
      <c r="AF520" s="2" t="s">
        <v>5153</v>
      </c>
      <c r="AG520" s="2" t="s">
        <v>5154</v>
      </c>
      <c r="AH520" s="2" t="s">
        <v>5155</v>
      </c>
      <c r="AI520" s="2" t="s">
        <v>5156</v>
      </c>
      <c r="AJ520" s="2" t="s">
        <v>5157</v>
      </c>
      <c r="AK520" s="2" t="s">
        <v>5158</v>
      </c>
      <c r="AL520" s="2" t="s">
        <v>5159</v>
      </c>
      <c r="AM520" s="2" t="s">
        <v>5160</v>
      </c>
      <c r="AN520" s="2" t="s">
        <v>740</v>
      </c>
      <c r="AO520" s="2" t="s">
        <v>5161</v>
      </c>
      <c r="AP520">
        <v>3</v>
      </c>
      <c r="AQ520">
        <v>3</v>
      </c>
      <c r="AR520">
        <v>3</v>
      </c>
      <c r="AS520" s="2" t="s">
        <v>5162</v>
      </c>
      <c r="AT520" s="2" t="s">
        <v>5163</v>
      </c>
      <c r="AU520" s="2" t="s">
        <v>5164</v>
      </c>
      <c r="AV520" s="2" t="s">
        <v>5165</v>
      </c>
      <c r="AW520" s="2" t="s">
        <v>5166</v>
      </c>
      <c r="AX520" s="2" t="s">
        <v>5167</v>
      </c>
      <c r="AY520" s="2" t="s">
        <v>9578</v>
      </c>
      <c r="AZ520" s="2" t="s">
        <v>5168</v>
      </c>
      <c r="BA520" s="2" t="s">
        <v>5169</v>
      </c>
    </row>
    <row r="521" spans="1:53" hidden="1" x14ac:dyDescent="0.2">
      <c r="A521" t="s">
        <v>5170</v>
      </c>
      <c r="B521" t="s">
        <v>111</v>
      </c>
      <c r="N521">
        <v>46</v>
      </c>
      <c r="O521" s="2" t="s">
        <v>5171</v>
      </c>
      <c r="P521" s="2" t="s">
        <v>5172</v>
      </c>
      <c r="Q521" s="2" t="s">
        <v>5173</v>
      </c>
      <c r="R521">
        <v>96.079234972677597</v>
      </c>
      <c r="S521" s="2" t="s">
        <v>5174</v>
      </c>
      <c r="T521" s="2" t="s">
        <v>5175</v>
      </c>
      <c r="U521" s="2" t="s">
        <v>5176</v>
      </c>
      <c r="V521" s="2" t="s">
        <v>5177</v>
      </c>
      <c r="W521" s="2" t="s">
        <v>1190</v>
      </c>
      <c r="X521" s="2" t="s">
        <v>1191</v>
      </c>
      <c r="Y521" s="2" t="s">
        <v>1192</v>
      </c>
      <c r="Z521" s="2" t="s">
        <v>1193</v>
      </c>
      <c r="AA521" s="2" t="s">
        <v>1194</v>
      </c>
      <c r="AB521" s="2" t="s">
        <v>1195</v>
      </c>
      <c r="AC521" s="2" t="s">
        <v>1196</v>
      </c>
      <c r="AD521" s="2" t="s">
        <v>1197</v>
      </c>
      <c r="AE521" s="2" t="s">
        <v>1198</v>
      </c>
      <c r="AF521" s="2" t="s">
        <v>1199</v>
      </c>
      <c r="AG521" s="2" t="s">
        <v>1200</v>
      </c>
      <c r="AH521" s="2" t="s">
        <v>5178</v>
      </c>
      <c r="AI521" s="2" t="s">
        <v>5179</v>
      </c>
      <c r="AJ521" s="2" t="s">
        <v>5180</v>
      </c>
      <c r="AK521" s="2" t="s">
        <v>5181</v>
      </c>
      <c r="AL521" s="2" t="s">
        <v>5182</v>
      </c>
      <c r="AM521" s="2" t="s">
        <v>5183</v>
      </c>
      <c r="AN521" s="2" t="s">
        <v>5184</v>
      </c>
      <c r="AO521" s="2" t="s">
        <v>5185</v>
      </c>
      <c r="AP521" s="2" t="s">
        <v>5186</v>
      </c>
      <c r="AQ521" s="2" t="s">
        <v>5187</v>
      </c>
      <c r="AR521" s="2" t="s">
        <v>5188</v>
      </c>
      <c r="AS521" s="2" t="s">
        <v>5189</v>
      </c>
      <c r="AT521" s="2" t="s">
        <v>5190</v>
      </c>
      <c r="AU521" s="2" t="s">
        <v>5191</v>
      </c>
      <c r="AV521" s="2" t="s">
        <v>5192</v>
      </c>
      <c r="AW521" s="2" t="s">
        <v>5193</v>
      </c>
      <c r="AX521" s="2" t="s">
        <v>5194</v>
      </c>
      <c r="AY521" s="2" t="s">
        <v>5195</v>
      </c>
      <c r="AZ521">
        <v>64.7905198026411</v>
      </c>
      <c r="BA521" s="2" t="s">
        <v>5196</v>
      </c>
    </row>
    <row r="522" spans="1:53" x14ac:dyDescent="0.2">
      <c r="A522" t="s">
        <v>5197</v>
      </c>
      <c r="B522" s="3" t="s">
        <v>113</v>
      </c>
      <c r="AH522">
        <v>0</v>
      </c>
      <c r="AI522">
        <v>0</v>
      </c>
      <c r="AJ522">
        <v>0</v>
      </c>
      <c r="AK522">
        <v>0</v>
      </c>
      <c r="AL522">
        <v>0</v>
      </c>
      <c r="AM522">
        <v>0</v>
      </c>
      <c r="AN522">
        <v>0</v>
      </c>
      <c r="AO522">
        <v>0</v>
      </c>
      <c r="AP522">
        <v>0</v>
      </c>
      <c r="AQ522">
        <v>0</v>
      </c>
      <c r="AR522">
        <v>0</v>
      </c>
      <c r="AS522">
        <v>0</v>
      </c>
      <c r="AT522">
        <v>0</v>
      </c>
      <c r="AU522">
        <v>0</v>
      </c>
      <c r="AV522">
        <v>0</v>
      </c>
      <c r="AW522">
        <v>0</v>
      </c>
      <c r="AX522">
        <v>0</v>
      </c>
      <c r="AY522">
        <v>0</v>
      </c>
      <c r="AZ522">
        <v>0</v>
      </c>
      <c r="BA522" s="3">
        <v>0</v>
      </c>
    </row>
    <row r="523" spans="1:53" hidden="1" x14ac:dyDescent="0.2">
      <c r="A523" t="s">
        <v>5198</v>
      </c>
      <c r="B523" t="s">
        <v>115</v>
      </c>
      <c r="AH523">
        <v>0</v>
      </c>
      <c r="AI523">
        <v>0</v>
      </c>
      <c r="AJ523">
        <v>0</v>
      </c>
      <c r="AK523">
        <v>0</v>
      </c>
      <c r="AL523">
        <v>0</v>
      </c>
      <c r="AM523">
        <v>0</v>
      </c>
      <c r="AN523">
        <v>0</v>
      </c>
      <c r="AO523">
        <v>0</v>
      </c>
      <c r="AP523">
        <v>0</v>
      </c>
      <c r="AQ523">
        <v>0</v>
      </c>
      <c r="AR523">
        <v>0</v>
      </c>
      <c r="AS523">
        <v>0</v>
      </c>
      <c r="AT523">
        <v>0</v>
      </c>
      <c r="AU523">
        <v>0</v>
      </c>
      <c r="AV523">
        <v>0</v>
      </c>
      <c r="AW523">
        <v>0</v>
      </c>
      <c r="AX523">
        <v>0</v>
      </c>
      <c r="AY523">
        <v>0</v>
      </c>
      <c r="AZ523">
        <v>0</v>
      </c>
      <c r="BA523">
        <v>0</v>
      </c>
    </row>
    <row r="524" spans="1:53" hidden="1" x14ac:dyDescent="0.2">
      <c r="A524" t="s">
        <v>5199</v>
      </c>
      <c r="B524" t="s">
        <v>117</v>
      </c>
      <c r="AH524">
        <v>0</v>
      </c>
      <c r="AI524">
        <v>0</v>
      </c>
      <c r="AJ524">
        <v>0</v>
      </c>
      <c r="AK524">
        <v>0</v>
      </c>
      <c r="AL524">
        <v>0</v>
      </c>
      <c r="AM524">
        <v>0</v>
      </c>
      <c r="AN524">
        <v>0</v>
      </c>
      <c r="AO524">
        <v>0</v>
      </c>
      <c r="AP524">
        <v>0</v>
      </c>
      <c r="AQ524">
        <v>0</v>
      </c>
      <c r="AR524">
        <v>0</v>
      </c>
      <c r="AS524">
        <v>0</v>
      </c>
      <c r="AT524">
        <v>0</v>
      </c>
      <c r="AU524">
        <v>0</v>
      </c>
      <c r="AV524">
        <v>0</v>
      </c>
      <c r="AW524">
        <v>0</v>
      </c>
      <c r="AX524">
        <v>0</v>
      </c>
      <c r="AY524">
        <v>0</v>
      </c>
      <c r="AZ524">
        <v>0</v>
      </c>
      <c r="BA524">
        <v>0</v>
      </c>
    </row>
    <row r="525" spans="1:53" hidden="1" x14ac:dyDescent="0.2">
      <c r="A525" t="s">
        <v>5200</v>
      </c>
      <c r="B525" t="s">
        <v>119</v>
      </c>
      <c r="C525" s="2" t="s">
        <v>1223</v>
      </c>
      <c r="D525" s="2" t="s">
        <v>1224</v>
      </c>
      <c r="E525" s="2" t="s">
        <v>1225</v>
      </c>
      <c r="F525" s="2" t="s">
        <v>1226</v>
      </c>
      <c r="G525" s="2" t="s">
        <v>1227</v>
      </c>
      <c r="H525" s="2" t="s">
        <v>1228</v>
      </c>
      <c r="I525" s="2" t="s">
        <v>1229</v>
      </c>
      <c r="J525" s="2" t="s">
        <v>1230</v>
      </c>
      <c r="K525" s="2" t="s">
        <v>1231</v>
      </c>
      <c r="L525" s="2" t="s">
        <v>1232</v>
      </c>
      <c r="M525" s="2" t="s">
        <v>1233</v>
      </c>
      <c r="N525" s="2" t="s">
        <v>1234</v>
      </c>
      <c r="O525" s="2" t="s">
        <v>1235</v>
      </c>
      <c r="P525" s="2" t="s">
        <v>1236</v>
      </c>
      <c r="Q525" s="2" t="s">
        <v>1237</v>
      </c>
      <c r="R525" s="2" t="s">
        <v>1238</v>
      </c>
      <c r="S525" s="2" t="s">
        <v>1239</v>
      </c>
      <c r="T525">
        <v>285.04109589041099</v>
      </c>
      <c r="U525" s="2" t="s">
        <v>1240</v>
      </c>
      <c r="V525" s="2" t="s">
        <v>5201</v>
      </c>
      <c r="W525" s="2" t="s">
        <v>5202</v>
      </c>
      <c r="X525" s="2" t="s">
        <v>5203</v>
      </c>
      <c r="Y525">
        <v>381</v>
      </c>
      <c r="Z525" s="2" t="s">
        <v>5204</v>
      </c>
      <c r="AA525" s="2" t="s">
        <v>5205</v>
      </c>
      <c r="AB525" s="2" t="s">
        <v>5206</v>
      </c>
      <c r="AC525" s="2" t="s">
        <v>5207</v>
      </c>
      <c r="AD525" s="2" t="s">
        <v>5208</v>
      </c>
      <c r="AE525" s="2" t="s">
        <v>5209</v>
      </c>
      <c r="AF525" s="2" t="s">
        <v>5210</v>
      </c>
      <c r="AG525" s="2" t="s">
        <v>5211</v>
      </c>
      <c r="AH525" s="2" t="s">
        <v>5212</v>
      </c>
      <c r="AI525" s="2" t="s">
        <v>5213</v>
      </c>
      <c r="AJ525" s="2" t="s">
        <v>5214</v>
      </c>
      <c r="AK525" s="2" t="s">
        <v>5215</v>
      </c>
      <c r="AL525" s="2" t="s">
        <v>5216</v>
      </c>
      <c r="AM525">
        <v>485.62019726027398</v>
      </c>
      <c r="AN525" s="2" t="s">
        <v>5217</v>
      </c>
      <c r="AO525" s="2" t="s">
        <v>5218</v>
      </c>
      <c r="AP525" s="2" t="s">
        <v>5219</v>
      </c>
      <c r="AQ525" s="2" t="s">
        <v>5220</v>
      </c>
      <c r="AR525" s="2" t="s">
        <v>5221</v>
      </c>
      <c r="AS525" s="2" t="s">
        <v>5222</v>
      </c>
      <c r="AT525" s="2" t="s">
        <v>5223</v>
      </c>
      <c r="AU525" s="2" t="s">
        <v>5224</v>
      </c>
      <c r="AV525" s="2" t="s">
        <v>5225</v>
      </c>
      <c r="AW525" s="2" t="s">
        <v>5226</v>
      </c>
      <c r="AX525" s="2" t="s">
        <v>5227</v>
      </c>
      <c r="AY525" s="2" t="s">
        <v>5228</v>
      </c>
      <c r="AZ525" s="2" t="s">
        <v>5229</v>
      </c>
      <c r="BA525" s="2" t="s">
        <v>5230</v>
      </c>
    </row>
    <row r="526" spans="1:53" x14ac:dyDescent="0.2">
      <c r="A526" t="s">
        <v>5231</v>
      </c>
      <c r="B526" s="3" t="s">
        <v>121</v>
      </c>
      <c r="C526" s="2" t="s">
        <v>1271</v>
      </c>
      <c r="D526" s="2" t="s">
        <v>1272</v>
      </c>
      <c r="E526" s="2" t="s">
        <v>1273</v>
      </c>
      <c r="F526" s="2" t="s">
        <v>1274</v>
      </c>
      <c r="G526" s="2" t="s">
        <v>1275</v>
      </c>
      <c r="H526" s="2" t="s">
        <v>1276</v>
      </c>
      <c r="I526" s="2" t="s">
        <v>1277</v>
      </c>
      <c r="J526" s="2" t="s">
        <v>5232</v>
      </c>
      <c r="K526" s="2" t="s">
        <v>5233</v>
      </c>
      <c r="L526">
        <v>669.98630136986299</v>
      </c>
      <c r="M526" s="2" t="s">
        <v>5234</v>
      </c>
      <c r="N526" s="2" t="s">
        <v>5235</v>
      </c>
      <c r="O526" s="2" t="s">
        <v>5236</v>
      </c>
      <c r="P526" s="2" t="s">
        <v>5237</v>
      </c>
      <c r="Q526" s="2" t="s">
        <v>5238</v>
      </c>
      <c r="R526" s="2" t="s">
        <v>5239</v>
      </c>
      <c r="S526" s="2" t="s">
        <v>5240</v>
      </c>
      <c r="T526" s="2" t="s">
        <v>5241</v>
      </c>
      <c r="U526" s="2" t="s">
        <v>5242</v>
      </c>
      <c r="V526" s="2" t="s">
        <v>5243</v>
      </c>
      <c r="W526" s="2" t="s">
        <v>5244</v>
      </c>
      <c r="X526">
        <v>909</v>
      </c>
      <c r="Y526">
        <v>910</v>
      </c>
      <c r="Z526">
        <v>875</v>
      </c>
      <c r="AA526">
        <v>852</v>
      </c>
      <c r="AB526">
        <v>835</v>
      </c>
      <c r="AC526">
        <v>816</v>
      </c>
      <c r="AD526" s="2" t="s">
        <v>5245</v>
      </c>
      <c r="AE526" s="2" t="s">
        <v>5246</v>
      </c>
      <c r="AF526" s="2" t="s">
        <v>5247</v>
      </c>
      <c r="AG526" s="2" t="s">
        <v>5248</v>
      </c>
      <c r="AH526" s="2" t="s">
        <v>5249</v>
      </c>
      <c r="AI526" s="2" t="s">
        <v>5250</v>
      </c>
      <c r="AJ526" s="2" t="s">
        <v>5251</v>
      </c>
      <c r="AK526" s="2" t="s">
        <v>5252</v>
      </c>
      <c r="AL526" s="2" t="s">
        <v>5253</v>
      </c>
      <c r="AM526" s="2" t="s">
        <v>5254</v>
      </c>
      <c r="AN526">
        <v>636.33150684931502</v>
      </c>
      <c r="AO526" s="2" t="s">
        <v>5255</v>
      </c>
      <c r="AP526" s="2" t="s">
        <v>5256</v>
      </c>
      <c r="AQ526" s="2" t="s">
        <v>5257</v>
      </c>
      <c r="AR526" s="2" t="s">
        <v>5258</v>
      </c>
      <c r="AS526" s="2" t="s">
        <v>5259</v>
      </c>
      <c r="AT526" s="2" t="s">
        <v>5260</v>
      </c>
      <c r="AU526" s="2" t="s">
        <v>5261</v>
      </c>
      <c r="AV526" s="2" t="s">
        <v>5262</v>
      </c>
      <c r="AW526">
        <v>622.64109589041095</v>
      </c>
      <c r="AX526" s="2" t="s">
        <v>5263</v>
      </c>
      <c r="AY526" s="2" t="s">
        <v>5264</v>
      </c>
      <c r="AZ526" s="2" t="s">
        <v>5265</v>
      </c>
      <c r="BA526" s="4">
        <v>564.24657534246501</v>
      </c>
    </row>
    <row r="527" spans="1:53" hidden="1" x14ac:dyDescent="0.2">
      <c r="A527" t="s">
        <v>5266</v>
      </c>
      <c r="B527" t="s">
        <v>123</v>
      </c>
      <c r="AH527">
        <v>0</v>
      </c>
      <c r="AI527">
        <v>0</v>
      </c>
      <c r="AJ527">
        <v>0</v>
      </c>
      <c r="AK527">
        <v>0</v>
      </c>
      <c r="AL527">
        <v>0</v>
      </c>
      <c r="AM527">
        <v>0</v>
      </c>
      <c r="AN527">
        <v>0</v>
      </c>
      <c r="AO527">
        <v>0</v>
      </c>
      <c r="AP527">
        <v>0</v>
      </c>
      <c r="AQ527">
        <v>0</v>
      </c>
      <c r="AR527">
        <v>0</v>
      </c>
      <c r="AS527">
        <v>0</v>
      </c>
      <c r="AT527">
        <v>0</v>
      </c>
      <c r="AU527">
        <v>0</v>
      </c>
      <c r="AV527">
        <v>0</v>
      </c>
      <c r="AW527">
        <v>0</v>
      </c>
      <c r="AX527">
        <v>0</v>
      </c>
      <c r="AY527">
        <v>0</v>
      </c>
      <c r="AZ527">
        <v>0</v>
      </c>
      <c r="BA527">
        <v>0</v>
      </c>
    </row>
    <row r="528" spans="1:53" hidden="1" x14ac:dyDescent="0.2">
      <c r="A528" t="s">
        <v>5267</v>
      </c>
      <c r="B528" t="s">
        <v>125</v>
      </c>
      <c r="C528">
        <v>0</v>
      </c>
      <c r="D528">
        <v>0</v>
      </c>
      <c r="E528">
        <v>0</v>
      </c>
      <c r="F528">
        <v>0</v>
      </c>
      <c r="G528">
        <v>0</v>
      </c>
      <c r="H528">
        <v>0</v>
      </c>
      <c r="I528">
        <v>0</v>
      </c>
      <c r="J528">
        <v>0</v>
      </c>
      <c r="K528">
        <v>0</v>
      </c>
      <c r="L528">
        <v>0</v>
      </c>
      <c r="M528">
        <v>0</v>
      </c>
      <c r="N528">
        <v>0</v>
      </c>
      <c r="O528">
        <v>0</v>
      </c>
      <c r="P528">
        <v>0</v>
      </c>
      <c r="Q528">
        <v>0</v>
      </c>
      <c r="R528">
        <v>0</v>
      </c>
      <c r="S528">
        <v>0</v>
      </c>
      <c r="T528">
        <v>0</v>
      </c>
      <c r="U528">
        <v>0</v>
      </c>
      <c r="Z528">
        <v>11.6775956284153</v>
      </c>
      <c r="AA528" s="2" t="s">
        <v>5268</v>
      </c>
      <c r="AB528" s="2" t="s">
        <v>5269</v>
      </c>
      <c r="AC528" s="2" t="s">
        <v>5270</v>
      </c>
      <c r="AD528" s="2" t="s">
        <v>5271</v>
      </c>
      <c r="AE528" s="2" t="s">
        <v>5272</v>
      </c>
      <c r="AF528" s="2" t="s">
        <v>5273</v>
      </c>
      <c r="AG528" s="2" t="s">
        <v>5274</v>
      </c>
      <c r="AH528" s="2" t="s">
        <v>5275</v>
      </c>
      <c r="AI528" s="2" t="s">
        <v>5276</v>
      </c>
      <c r="AJ528" s="2" t="s">
        <v>5277</v>
      </c>
      <c r="AK528" s="2" t="s">
        <v>5278</v>
      </c>
      <c r="AL528" s="2" t="s">
        <v>5279</v>
      </c>
      <c r="AM528" s="2" t="s">
        <v>5280</v>
      </c>
      <c r="AN528" s="2" t="s">
        <v>5281</v>
      </c>
      <c r="AO528" s="2" t="s">
        <v>5282</v>
      </c>
      <c r="AP528">
        <v>289.39999999999998</v>
      </c>
      <c r="AQ528" s="2" t="s">
        <v>5283</v>
      </c>
      <c r="AR528">
        <v>260</v>
      </c>
      <c r="AS528">
        <v>250</v>
      </c>
      <c r="AT528">
        <v>227</v>
      </c>
      <c r="AU528" s="2" t="s">
        <v>5284</v>
      </c>
      <c r="AV528" s="2" t="s">
        <v>5285</v>
      </c>
      <c r="AW528" s="2" t="s">
        <v>5286</v>
      </c>
      <c r="AX528" s="2" t="s">
        <v>5287</v>
      </c>
      <c r="AY528" s="2" t="s">
        <v>5288</v>
      </c>
      <c r="AZ528" s="2" t="s">
        <v>5289</v>
      </c>
      <c r="BA528" s="2" t="s">
        <v>5290</v>
      </c>
    </row>
    <row r="529" spans="1:53" hidden="1" x14ac:dyDescent="0.2">
      <c r="A529" t="s">
        <v>5291</v>
      </c>
      <c r="B529" t="s">
        <v>127</v>
      </c>
      <c r="J529" t="s">
        <v>23</v>
      </c>
      <c r="K529" t="s">
        <v>23</v>
      </c>
      <c r="L529" t="s">
        <v>23</v>
      </c>
      <c r="M529" t="s">
        <v>23</v>
      </c>
      <c r="N529" t="s">
        <v>23</v>
      </c>
      <c r="O529" t="s">
        <v>23</v>
      </c>
      <c r="P529" t="s">
        <v>23</v>
      </c>
      <c r="Q529" t="s">
        <v>23</v>
      </c>
      <c r="R529" t="s">
        <v>23</v>
      </c>
      <c r="S529" t="s">
        <v>23</v>
      </c>
      <c r="T529" t="s">
        <v>23</v>
      </c>
      <c r="U529" t="s">
        <v>23</v>
      </c>
      <c r="V529" t="s">
        <v>23</v>
      </c>
      <c r="AH529">
        <v>0</v>
      </c>
      <c r="AI529">
        <v>0</v>
      </c>
      <c r="AJ529">
        <v>0</v>
      </c>
      <c r="AK529">
        <v>0</v>
      </c>
      <c r="AL529">
        <v>0</v>
      </c>
      <c r="AM529">
        <v>0</v>
      </c>
      <c r="AN529">
        <v>0</v>
      </c>
      <c r="AO529">
        <v>0</v>
      </c>
      <c r="AP529">
        <v>0</v>
      </c>
      <c r="AQ529">
        <v>0</v>
      </c>
      <c r="AR529">
        <v>0</v>
      </c>
      <c r="AS529">
        <v>0</v>
      </c>
      <c r="AT529">
        <v>0</v>
      </c>
      <c r="AU529">
        <v>0</v>
      </c>
      <c r="AV529">
        <v>0</v>
      </c>
      <c r="AW529">
        <v>0</v>
      </c>
      <c r="AX529">
        <v>0</v>
      </c>
      <c r="AY529">
        <v>0</v>
      </c>
      <c r="AZ529">
        <v>0</v>
      </c>
      <c r="BA529">
        <v>0</v>
      </c>
    </row>
    <row r="530" spans="1:53" hidden="1" x14ac:dyDescent="0.2">
      <c r="A530" t="s">
        <v>5292</v>
      </c>
      <c r="B530" t="s">
        <v>129</v>
      </c>
      <c r="J530" t="s">
        <v>23</v>
      </c>
      <c r="K530" t="s">
        <v>23</v>
      </c>
      <c r="L530" t="s">
        <v>23</v>
      </c>
      <c r="M530" t="s">
        <v>23</v>
      </c>
      <c r="N530" t="s">
        <v>23</v>
      </c>
      <c r="O530" t="s">
        <v>23</v>
      </c>
      <c r="P530" t="s">
        <v>23</v>
      </c>
      <c r="Q530" t="s">
        <v>23</v>
      </c>
      <c r="R530" t="s">
        <v>23</v>
      </c>
      <c r="S530" t="s">
        <v>23</v>
      </c>
      <c r="T530" t="s">
        <v>23</v>
      </c>
      <c r="U530" t="s">
        <v>23</v>
      </c>
      <c r="AH530">
        <v>0</v>
      </c>
      <c r="AI530">
        <v>0</v>
      </c>
      <c r="AJ530">
        <v>0</v>
      </c>
      <c r="AK530">
        <v>0</v>
      </c>
      <c r="AL530">
        <v>0</v>
      </c>
      <c r="AM530">
        <v>0</v>
      </c>
      <c r="AN530">
        <v>0</v>
      </c>
      <c r="AO530">
        <v>0</v>
      </c>
      <c r="AP530">
        <v>0</v>
      </c>
      <c r="AQ530">
        <v>0</v>
      </c>
      <c r="AR530">
        <v>0</v>
      </c>
      <c r="AS530">
        <v>0</v>
      </c>
      <c r="AT530">
        <v>0</v>
      </c>
      <c r="AU530">
        <v>0</v>
      </c>
      <c r="AV530">
        <v>0</v>
      </c>
      <c r="AW530">
        <v>0</v>
      </c>
      <c r="AX530">
        <v>0</v>
      </c>
      <c r="AY530">
        <v>0</v>
      </c>
      <c r="AZ530">
        <v>0</v>
      </c>
      <c r="BA530">
        <v>0</v>
      </c>
    </row>
    <row r="531" spans="1:53" hidden="1" x14ac:dyDescent="0.2">
      <c r="A531" t="s">
        <v>5293</v>
      </c>
      <c r="B531" t="s">
        <v>131</v>
      </c>
      <c r="AH531">
        <v>0</v>
      </c>
      <c r="AI531">
        <v>0</v>
      </c>
      <c r="AJ531">
        <v>0</v>
      </c>
      <c r="AK531">
        <v>0</v>
      </c>
      <c r="AL531">
        <v>0</v>
      </c>
      <c r="AM531">
        <v>0</v>
      </c>
      <c r="AN531">
        <v>0</v>
      </c>
      <c r="AO531">
        <v>0</v>
      </c>
      <c r="AP531">
        <v>0</v>
      </c>
      <c r="AQ531">
        <v>0</v>
      </c>
      <c r="AR531">
        <v>0</v>
      </c>
      <c r="AS531">
        <v>0</v>
      </c>
      <c r="AT531">
        <v>0</v>
      </c>
      <c r="AU531">
        <v>0</v>
      </c>
      <c r="AV531">
        <v>0</v>
      </c>
      <c r="AW531">
        <v>0</v>
      </c>
      <c r="AX531">
        <v>0</v>
      </c>
      <c r="AY531">
        <v>0</v>
      </c>
      <c r="AZ531">
        <v>0</v>
      </c>
      <c r="BA531">
        <v>0</v>
      </c>
    </row>
    <row r="532" spans="1:53" hidden="1" x14ac:dyDescent="0.2">
      <c r="A532" t="s">
        <v>5294</v>
      </c>
      <c r="B532" t="s">
        <v>133</v>
      </c>
      <c r="AH532">
        <v>0</v>
      </c>
      <c r="AI532">
        <v>0</v>
      </c>
      <c r="AJ532">
        <v>0</v>
      </c>
      <c r="AK532">
        <v>0</v>
      </c>
      <c r="AL532">
        <v>0</v>
      </c>
      <c r="AM532">
        <v>0</v>
      </c>
      <c r="AN532">
        <v>0</v>
      </c>
      <c r="AO532">
        <v>0</v>
      </c>
      <c r="AP532">
        <v>0</v>
      </c>
      <c r="AQ532">
        <v>0</v>
      </c>
      <c r="AR532">
        <v>0</v>
      </c>
      <c r="AS532">
        <v>0</v>
      </c>
      <c r="AT532">
        <v>0</v>
      </c>
      <c r="AU532">
        <v>0</v>
      </c>
      <c r="AV532">
        <v>0</v>
      </c>
      <c r="AW532">
        <v>0</v>
      </c>
      <c r="AX532">
        <v>0</v>
      </c>
      <c r="AY532">
        <v>0</v>
      </c>
      <c r="AZ532">
        <v>0</v>
      </c>
      <c r="BA532">
        <v>0</v>
      </c>
    </row>
    <row r="533" spans="1:53" hidden="1" x14ac:dyDescent="0.2">
      <c r="A533" t="s">
        <v>5295</v>
      </c>
      <c r="B533" t="s">
        <v>135</v>
      </c>
      <c r="AH533">
        <v>0</v>
      </c>
      <c r="AI533">
        <v>0</v>
      </c>
      <c r="AJ533">
        <v>0</v>
      </c>
      <c r="AK533">
        <v>0</v>
      </c>
      <c r="AL533">
        <v>0</v>
      </c>
      <c r="AM533">
        <v>0</v>
      </c>
      <c r="AN533">
        <v>0</v>
      </c>
      <c r="AO533">
        <v>0</v>
      </c>
      <c r="AP533">
        <v>0</v>
      </c>
      <c r="AQ533">
        <v>0</v>
      </c>
      <c r="AR533">
        <v>0</v>
      </c>
      <c r="AS533">
        <v>0</v>
      </c>
      <c r="AT533">
        <v>0</v>
      </c>
      <c r="AU533">
        <v>0</v>
      </c>
      <c r="AV533">
        <v>0</v>
      </c>
      <c r="AW533">
        <v>0</v>
      </c>
      <c r="AX533">
        <v>0</v>
      </c>
      <c r="AY533">
        <v>0</v>
      </c>
      <c r="AZ533">
        <v>0</v>
      </c>
      <c r="BA533">
        <v>0</v>
      </c>
    </row>
    <row r="534" spans="1:53" hidden="1" x14ac:dyDescent="0.2">
      <c r="A534" t="s">
        <v>5296</v>
      </c>
      <c r="B534" t="s">
        <v>137</v>
      </c>
      <c r="AH534">
        <v>0</v>
      </c>
      <c r="AI534">
        <v>0</v>
      </c>
      <c r="AJ534">
        <v>0</v>
      </c>
      <c r="AK534">
        <v>0</v>
      </c>
      <c r="AL534">
        <v>0</v>
      </c>
      <c r="AM534">
        <v>0</v>
      </c>
      <c r="AN534">
        <v>0</v>
      </c>
      <c r="AO534">
        <v>0</v>
      </c>
      <c r="AP534">
        <v>0</v>
      </c>
      <c r="AQ534">
        <v>0</v>
      </c>
      <c r="AR534">
        <v>0</v>
      </c>
      <c r="AS534">
        <v>0</v>
      </c>
      <c r="AT534">
        <v>0</v>
      </c>
      <c r="AU534">
        <v>0</v>
      </c>
      <c r="AV534">
        <v>0</v>
      </c>
      <c r="AW534">
        <v>0</v>
      </c>
      <c r="AX534">
        <v>0</v>
      </c>
      <c r="AY534">
        <v>0</v>
      </c>
      <c r="AZ534">
        <v>0</v>
      </c>
      <c r="BA534">
        <v>0</v>
      </c>
    </row>
    <row r="535" spans="1:53" hidden="1" x14ac:dyDescent="0.2">
      <c r="A535" t="s">
        <v>5297</v>
      </c>
      <c r="B535" t="s">
        <v>139</v>
      </c>
      <c r="AH535">
        <v>0</v>
      </c>
      <c r="AI535">
        <v>0</v>
      </c>
      <c r="AJ535">
        <v>0</v>
      </c>
      <c r="AK535">
        <v>0</v>
      </c>
      <c r="AL535">
        <v>0</v>
      </c>
      <c r="AM535">
        <v>0</v>
      </c>
      <c r="AN535">
        <v>0</v>
      </c>
      <c r="AO535">
        <v>0</v>
      </c>
      <c r="AP535">
        <v>0</v>
      </c>
      <c r="AQ535">
        <v>0</v>
      </c>
      <c r="AR535">
        <v>0</v>
      </c>
      <c r="AS535">
        <v>0</v>
      </c>
      <c r="AT535">
        <v>0</v>
      </c>
      <c r="AU535">
        <v>0</v>
      </c>
      <c r="AV535">
        <v>0</v>
      </c>
      <c r="AW535">
        <v>0</v>
      </c>
      <c r="AX535">
        <v>0</v>
      </c>
      <c r="AY535">
        <v>0</v>
      </c>
      <c r="AZ535">
        <v>0</v>
      </c>
      <c r="BA535">
        <v>0</v>
      </c>
    </row>
    <row r="536" spans="1:53" hidden="1" x14ac:dyDescent="0.2">
      <c r="A536" t="s">
        <v>5298</v>
      </c>
      <c r="B536" t="s">
        <v>141</v>
      </c>
      <c r="AH536">
        <v>0</v>
      </c>
      <c r="AI536">
        <v>0</v>
      </c>
      <c r="AJ536">
        <v>0</v>
      </c>
      <c r="AK536">
        <v>0</v>
      </c>
      <c r="AL536">
        <v>0</v>
      </c>
      <c r="AM536">
        <v>0</v>
      </c>
      <c r="AN536">
        <v>0</v>
      </c>
      <c r="AO536">
        <v>0</v>
      </c>
      <c r="AP536">
        <v>0</v>
      </c>
      <c r="AQ536">
        <v>0</v>
      </c>
      <c r="AR536">
        <v>0</v>
      </c>
      <c r="AS536">
        <v>0</v>
      </c>
      <c r="AT536">
        <v>0</v>
      </c>
      <c r="AU536">
        <v>0</v>
      </c>
      <c r="AV536">
        <v>0</v>
      </c>
      <c r="AW536">
        <v>0</v>
      </c>
      <c r="AX536">
        <v>0</v>
      </c>
      <c r="AY536">
        <v>0</v>
      </c>
      <c r="AZ536">
        <v>0</v>
      </c>
      <c r="BA536">
        <v>0</v>
      </c>
    </row>
    <row r="537" spans="1:53" hidden="1" x14ac:dyDescent="0.2">
      <c r="A537" t="s">
        <v>5299</v>
      </c>
      <c r="B537" t="s">
        <v>143</v>
      </c>
      <c r="AH537" t="s">
        <v>23</v>
      </c>
      <c r="AI537" t="s">
        <v>23</v>
      </c>
      <c r="AJ537" t="s">
        <v>23</v>
      </c>
      <c r="AK537" t="s">
        <v>23</v>
      </c>
      <c r="AL537" t="s">
        <v>23</v>
      </c>
      <c r="AM537" t="s">
        <v>23</v>
      </c>
      <c r="AN537" t="s">
        <v>23</v>
      </c>
      <c r="AO537" t="s">
        <v>23</v>
      </c>
      <c r="AP537" t="s">
        <v>23</v>
      </c>
      <c r="AQ537" t="s">
        <v>23</v>
      </c>
      <c r="AR537" t="s">
        <v>23</v>
      </c>
      <c r="AS537" t="s">
        <v>23</v>
      </c>
      <c r="AT537" t="s">
        <v>23</v>
      </c>
      <c r="AU537" t="s">
        <v>23</v>
      </c>
      <c r="AV537" t="s">
        <v>23</v>
      </c>
      <c r="AW537" t="s">
        <v>23</v>
      </c>
      <c r="AX537" t="s">
        <v>23</v>
      </c>
      <c r="AY537" t="s">
        <v>23</v>
      </c>
      <c r="AZ537" t="s">
        <v>23</v>
      </c>
      <c r="BA537" t="s">
        <v>23</v>
      </c>
    </row>
    <row r="538" spans="1:53" hidden="1" x14ac:dyDescent="0.2">
      <c r="A538" t="s">
        <v>5300</v>
      </c>
      <c r="B538" t="s">
        <v>145</v>
      </c>
      <c r="J538" t="s">
        <v>23</v>
      </c>
      <c r="K538" t="s">
        <v>23</v>
      </c>
      <c r="L538" t="s">
        <v>23</v>
      </c>
      <c r="M538" t="s">
        <v>23</v>
      </c>
      <c r="N538" t="s">
        <v>23</v>
      </c>
      <c r="O538" t="s">
        <v>23</v>
      </c>
      <c r="P538" t="s">
        <v>23</v>
      </c>
      <c r="Q538" t="s">
        <v>23</v>
      </c>
      <c r="R538" t="s">
        <v>23</v>
      </c>
      <c r="S538" t="s">
        <v>23</v>
      </c>
      <c r="T538" t="s">
        <v>23</v>
      </c>
      <c r="U538" t="s">
        <v>23</v>
      </c>
      <c r="V538">
        <v>23</v>
      </c>
      <c r="W538">
        <v>23</v>
      </c>
      <c r="X538">
        <v>21.56</v>
      </c>
      <c r="Y538">
        <v>21.32</v>
      </c>
      <c r="Z538">
        <v>20.544</v>
      </c>
      <c r="AA538">
        <v>19.579999999999998</v>
      </c>
      <c r="AB538">
        <v>18.260000000000002</v>
      </c>
      <c r="AC538">
        <v>17</v>
      </c>
      <c r="AD538">
        <v>20</v>
      </c>
      <c r="AE538">
        <v>18</v>
      </c>
      <c r="AF538">
        <v>16</v>
      </c>
      <c r="AG538">
        <v>15</v>
      </c>
      <c r="AH538">
        <v>13.2</v>
      </c>
      <c r="AI538" s="2" t="s">
        <v>5301</v>
      </c>
      <c r="AJ538" t="s">
        <v>23</v>
      </c>
      <c r="AK538" t="s">
        <v>23</v>
      </c>
      <c r="AL538" t="s">
        <v>23</v>
      </c>
      <c r="AM538" t="s">
        <v>23</v>
      </c>
      <c r="AN538" t="s">
        <v>23</v>
      </c>
      <c r="AO538" t="s">
        <v>23</v>
      </c>
      <c r="AP538" t="s">
        <v>23</v>
      </c>
      <c r="AQ538" t="s">
        <v>23</v>
      </c>
      <c r="AR538" t="s">
        <v>23</v>
      </c>
      <c r="AS538" t="s">
        <v>23</v>
      </c>
      <c r="AT538" t="s">
        <v>23</v>
      </c>
      <c r="AU538" t="s">
        <v>23</v>
      </c>
      <c r="AV538" t="s">
        <v>23</v>
      </c>
      <c r="AW538" t="s">
        <v>23</v>
      </c>
      <c r="AX538" t="s">
        <v>23</v>
      </c>
      <c r="AY538" t="s">
        <v>23</v>
      </c>
      <c r="AZ538" t="s">
        <v>23</v>
      </c>
      <c r="BA538" t="s">
        <v>23</v>
      </c>
    </row>
    <row r="539" spans="1:53" hidden="1" x14ac:dyDescent="0.2">
      <c r="A539" t="s">
        <v>5302</v>
      </c>
      <c r="B539" t="s">
        <v>147</v>
      </c>
      <c r="C539" s="2" t="s">
        <v>1376</v>
      </c>
      <c r="D539" s="2" t="s">
        <v>1377</v>
      </c>
      <c r="E539" s="2" t="s">
        <v>1378</v>
      </c>
      <c r="F539">
        <v>10060</v>
      </c>
      <c r="G539" s="2" t="s">
        <v>1379</v>
      </c>
      <c r="H539" s="2" t="s">
        <v>1380</v>
      </c>
      <c r="I539" s="2" t="s">
        <v>1381</v>
      </c>
      <c r="J539" s="2" t="s">
        <v>1382</v>
      </c>
      <c r="K539" s="2" t="s">
        <v>1383</v>
      </c>
      <c r="L539" s="2" t="s">
        <v>1384</v>
      </c>
      <c r="M539" s="2" t="s">
        <v>1385</v>
      </c>
      <c r="N539" s="2" t="s">
        <v>1386</v>
      </c>
      <c r="O539" s="2" t="s">
        <v>1387</v>
      </c>
      <c r="P539" s="2" t="s">
        <v>1388</v>
      </c>
      <c r="Q539" s="2" t="s">
        <v>5303</v>
      </c>
      <c r="R539" s="2" t="s">
        <v>5304</v>
      </c>
      <c r="S539" s="2" t="s">
        <v>5305</v>
      </c>
      <c r="T539" s="2" t="s">
        <v>5306</v>
      </c>
      <c r="U539" s="2" t="s">
        <v>5307</v>
      </c>
      <c r="V539" t="s">
        <v>23</v>
      </c>
      <c r="AH539" t="s">
        <v>23</v>
      </c>
      <c r="AI539" t="s">
        <v>23</v>
      </c>
      <c r="AJ539" t="s">
        <v>23</v>
      </c>
      <c r="AK539" t="s">
        <v>23</v>
      </c>
      <c r="AL539" t="s">
        <v>23</v>
      </c>
      <c r="AM539" t="s">
        <v>23</v>
      </c>
      <c r="AN539" t="s">
        <v>23</v>
      </c>
      <c r="AO539" t="s">
        <v>23</v>
      </c>
      <c r="AP539" t="s">
        <v>23</v>
      </c>
      <c r="AQ539" t="s">
        <v>23</v>
      </c>
      <c r="AR539" t="s">
        <v>23</v>
      </c>
      <c r="AS539" t="s">
        <v>23</v>
      </c>
      <c r="AT539" t="s">
        <v>23</v>
      </c>
      <c r="AU539" t="s">
        <v>23</v>
      </c>
      <c r="AV539" t="s">
        <v>23</v>
      </c>
      <c r="AW539" t="s">
        <v>23</v>
      </c>
      <c r="AX539" t="s">
        <v>23</v>
      </c>
      <c r="AY539" t="s">
        <v>23</v>
      </c>
      <c r="AZ539" t="s">
        <v>23</v>
      </c>
      <c r="BA539" t="s">
        <v>23</v>
      </c>
    </row>
    <row r="540" spans="1:53" hidden="1" x14ac:dyDescent="0.2">
      <c r="A540" t="s">
        <v>5308</v>
      </c>
      <c r="B540" t="s">
        <v>149</v>
      </c>
      <c r="N540">
        <v>82</v>
      </c>
      <c r="O540">
        <v>84</v>
      </c>
      <c r="P540">
        <v>84</v>
      </c>
      <c r="Q540">
        <v>79</v>
      </c>
      <c r="R540">
        <v>75.243169398907099</v>
      </c>
      <c r="S540" s="2" t="s">
        <v>5309</v>
      </c>
      <c r="T540" s="2" t="s">
        <v>5310</v>
      </c>
      <c r="U540" s="2" t="s">
        <v>5311</v>
      </c>
      <c r="V540" t="s">
        <v>23</v>
      </c>
      <c r="AH540" t="s">
        <v>23</v>
      </c>
      <c r="AI540" t="s">
        <v>23</v>
      </c>
      <c r="AJ540" t="s">
        <v>23</v>
      </c>
      <c r="AK540" t="s">
        <v>23</v>
      </c>
      <c r="AL540" t="s">
        <v>23</v>
      </c>
      <c r="AM540" t="s">
        <v>23</v>
      </c>
      <c r="AN540" t="s">
        <v>23</v>
      </c>
      <c r="AO540" t="s">
        <v>23</v>
      </c>
      <c r="AP540" t="s">
        <v>23</v>
      </c>
      <c r="AQ540" t="s">
        <v>23</v>
      </c>
      <c r="AR540" t="s">
        <v>23</v>
      </c>
      <c r="AS540" t="s">
        <v>23</v>
      </c>
      <c r="AT540" t="s">
        <v>23</v>
      </c>
      <c r="AU540" t="s">
        <v>23</v>
      </c>
      <c r="AV540" t="s">
        <v>23</v>
      </c>
      <c r="AW540" t="s">
        <v>23</v>
      </c>
      <c r="AX540" t="s">
        <v>23</v>
      </c>
      <c r="AY540" t="s">
        <v>23</v>
      </c>
      <c r="AZ540" t="s">
        <v>23</v>
      </c>
      <c r="BA540" t="s">
        <v>23</v>
      </c>
    </row>
    <row r="541" spans="1:53" hidden="1" x14ac:dyDescent="0.2">
      <c r="A541" t="s">
        <v>5312</v>
      </c>
      <c r="B541" t="s">
        <v>151</v>
      </c>
      <c r="N541">
        <v>41</v>
      </c>
      <c r="O541">
        <v>53.098630136986301</v>
      </c>
      <c r="P541" s="2" t="s">
        <v>5313</v>
      </c>
      <c r="Q541" s="2" t="s">
        <v>5314</v>
      </c>
      <c r="R541">
        <v>67.158469945355193</v>
      </c>
      <c r="S541">
        <v>64.9945205479452</v>
      </c>
      <c r="T541">
        <v>60.898630136986299</v>
      </c>
      <c r="U541" s="2" t="s">
        <v>5315</v>
      </c>
      <c r="V541" s="2" t="s">
        <v>5316</v>
      </c>
      <c r="W541" s="2" t="s">
        <v>5317</v>
      </c>
      <c r="X541" s="2" t="s">
        <v>5318</v>
      </c>
      <c r="Y541" s="2" t="s">
        <v>5319</v>
      </c>
      <c r="Z541" s="2" t="s">
        <v>5320</v>
      </c>
      <c r="AA541" s="2" t="s">
        <v>5321</v>
      </c>
      <c r="AB541" s="2" t="s">
        <v>5322</v>
      </c>
      <c r="AC541" s="2" t="s">
        <v>5323</v>
      </c>
      <c r="AD541" s="2" t="s">
        <v>5324</v>
      </c>
      <c r="AE541" s="2" t="s">
        <v>5325</v>
      </c>
      <c r="AF541" s="2" t="s">
        <v>5326</v>
      </c>
      <c r="AG541" s="2" t="s">
        <v>5327</v>
      </c>
      <c r="AH541" s="2" t="s">
        <v>5328</v>
      </c>
      <c r="AI541" s="2" t="s">
        <v>5329</v>
      </c>
      <c r="AJ541" s="2" t="s">
        <v>5330</v>
      </c>
      <c r="AK541" s="2" t="s">
        <v>5331</v>
      </c>
      <c r="AL541">
        <v>19.5</v>
      </c>
      <c r="AM541" s="2" t="s">
        <v>5332</v>
      </c>
      <c r="AN541" s="2" t="s">
        <v>4929</v>
      </c>
      <c r="AO541" s="2" t="s">
        <v>5333</v>
      </c>
      <c r="AP541" s="2" t="s">
        <v>5334</v>
      </c>
      <c r="AQ541" s="2" t="s">
        <v>5335</v>
      </c>
      <c r="AR541" s="2" t="s">
        <v>5336</v>
      </c>
      <c r="AS541" s="2" t="s">
        <v>5337</v>
      </c>
      <c r="AT541" s="2" t="s">
        <v>5338</v>
      </c>
      <c r="AU541" s="2" t="s">
        <v>5339</v>
      </c>
      <c r="AV541" s="2" t="s">
        <v>5340</v>
      </c>
      <c r="AW541" s="2" t="s">
        <v>5341</v>
      </c>
      <c r="AX541" s="2" t="s">
        <v>5342</v>
      </c>
      <c r="AY541" s="2" t="s">
        <v>5343</v>
      </c>
      <c r="AZ541" s="2" t="s">
        <v>5344</v>
      </c>
      <c r="BA541" s="2" t="s">
        <v>5345</v>
      </c>
    </row>
    <row r="542" spans="1:53" hidden="1" x14ac:dyDescent="0.2">
      <c r="A542" t="s">
        <v>5346</v>
      </c>
      <c r="B542" t="s">
        <v>153</v>
      </c>
      <c r="AH542">
        <v>0</v>
      </c>
      <c r="AI542">
        <v>0</v>
      </c>
      <c r="AJ542">
        <v>0</v>
      </c>
      <c r="AK542">
        <v>0</v>
      </c>
      <c r="AL542">
        <v>0</v>
      </c>
      <c r="AM542">
        <v>0</v>
      </c>
      <c r="AN542">
        <v>0</v>
      </c>
      <c r="AO542">
        <v>0</v>
      </c>
      <c r="AP542">
        <v>0</v>
      </c>
      <c r="AQ542">
        <v>0</v>
      </c>
      <c r="AR542">
        <v>0</v>
      </c>
      <c r="AS542">
        <v>0</v>
      </c>
      <c r="AT542">
        <v>0</v>
      </c>
      <c r="AU542">
        <v>0</v>
      </c>
      <c r="AV542">
        <v>0</v>
      </c>
      <c r="AW542">
        <v>0</v>
      </c>
      <c r="AX542">
        <v>0</v>
      </c>
      <c r="AY542">
        <v>0</v>
      </c>
      <c r="AZ542">
        <v>0</v>
      </c>
      <c r="BA542">
        <v>0</v>
      </c>
    </row>
    <row r="543" spans="1:53" hidden="1" x14ac:dyDescent="0.2">
      <c r="A543" t="s">
        <v>5347</v>
      </c>
      <c r="B543" t="s">
        <v>156</v>
      </c>
      <c r="AH543">
        <v>0</v>
      </c>
      <c r="AI543">
        <v>0</v>
      </c>
      <c r="AJ543">
        <v>0</v>
      </c>
      <c r="AK543">
        <v>0</v>
      </c>
      <c r="AL543">
        <v>0</v>
      </c>
      <c r="AM543">
        <v>0</v>
      </c>
      <c r="AN543">
        <v>0</v>
      </c>
      <c r="AO543">
        <v>0</v>
      </c>
      <c r="AP543">
        <v>0</v>
      </c>
      <c r="AQ543">
        <v>0</v>
      </c>
      <c r="AR543">
        <v>0</v>
      </c>
      <c r="AS543">
        <v>0</v>
      </c>
      <c r="AT543">
        <v>0</v>
      </c>
      <c r="AU543">
        <v>0</v>
      </c>
      <c r="AV543">
        <v>0</v>
      </c>
      <c r="AW543">
        <v>0</v>
      </c>
      <c r="AX543">
        <v>0</v>
      </c>
      <c r="AY543">
        <v>0</v>
      </c>
      <c r="AZ543">
        <v>0</v>
      </c>
      <c r="BA543">
        <v>0</v>
      </c>
    </row>
    <row r="544" spans="1:53" hidden="1" x14ac:dyDescent="0.2">
      <c r="A544" t="s">
        <v>5348</v>
      </c>
      <c r="B544" t="s">
        <v>158</v>
      </c>
      <c r="C544">
        <v>150</v>
      </c>
      <c r="D544">
        <v>202</v>
      </c>
      <c r="E544">
        <v>223</v>
      </c>
      <c r="F544">
        <v>223</v>
      </c>
      <c r="G544">
        <v>222</v>
      </c>
      <c r="H544">
        <v>209</v>
      </c>
      <c r="I544">
        <v>203</v>
      </c>
      <c r="J544">
        <v>175</v>
      </c>
      <c r="K544">
        <v>151</v>
      </c>
      <c r="L544">
        <v>156</v>
      </c>
      <c r="M544">
        <v>157</v>
      </c>
      <c r="N544">
        <v>157</v>
      </c>
      <c r="O544">
        <v>172</v>
      </c>
      <c r="P544">
        <v>166</v>
      </c>
      <c r="Q544">
        <v>155</v>
      </c>
      <c r="R544">
        <v>159</v>
      </c>
      <c r="S544">
        <v>208</v>
      </c>
      <c r="T544" s="2" t="s">
        <v>1427</v>
      </c>
      <c r="U544" s="2" t="s">
        <v>1428</v>
      </c>
      <c r="V544">
        <v>291.77595628415298</v>
      </c>
      <c r="W544" s="2" t="s">
        <v>1430</v>
      </c>
      <c r="X544" s="2" t="s">
        <v>1431</v>
      </c>
      <c r="Y544" s="2" t="s">
        <v>1432</v>
      </c>
      <c r="Z544">
        <v>371</v>
      </c>
      <c r="AA544">
        <v>375.97260273972603</v>
      </c>
      <c r="AB544">
        <v>356.47260273972603</v>
      </c>
      <c r="AC544" s="2" t="s">
        <v>1433</v>
      </c>
      <c r="AD544" s="2" t="s">
        <v>1434</v>
      </c>
      <c r="AE544" s="2" t="s">
        <v>1435</v>
      </c>
      <c r="AF544" s="2" t="s">
        <v>1436</v>
      </c>
      <c r="AG544" s="2" t="s">
        <v>1437</v>
      </c>
      <c r="AH544" s="2" t="s">
        <v>3623</v>
      </c>
      <c r="AI544">
        <v>270</v>
      </c>
      <c r="AJ544">
        <v>242</v>
      </c>
      <c r="AK544">
        <v>246</v>
      </c>
      <c r="AL544" s="2" t="s">
        <v>3624</v>
      </c>
      <c r="AM544" s="2" t="s">
        <v>3625</v>
      </c>
      <c r="AN544" s="2" t="s">
        <v>3626</v>
      </c>
      <c r="AO544" s="2" t="s">
        <v>3627</v>
      </c>
      <c r="AP544">
        <v>230</v>
      </c>
      <c r="AQ544">
        <v>220</v>
      </c>
      <c r="AR544">
        <v>220</v>
      </c>
      <c r="AS544" s="2" t="s">
        <v>3628</v>
      </c>
      <c r="AT544" s="2" t="s">
        <v>3629</v>
      </c>
      <c r="AU544" s="2" t="s">
        <v>3630</v>
      </c>
      <c r="AV544" s="2" t="s">
        <v>3631</v>
      </c>
      <c r="AW544" s="2" t="s">
        <v>3632</v>
      </c>
      <c r="AX544" s="2" t="s">
        <v>3633</v>
      </c>
      <c r="AY544" s="2" t="s">
        <v>3634</v>
      </c>
      <c r="AZ544" s="2" t="s">
        <v>3635</v>
      </c>
      <c r="BA544" s="2" t="s">
        <v>3636</v>
      </c>
    </row>
    <row r="545" spans="1:53" hidden="1" x14ac:dyDescent="0.2">
      <c r="A545" t="s">
        <v>5349</v>
      </c>
      <c r="B545" t="s">
        <v>160</v>
      </c>
      <c r="AH545">
        <v>0</v>
      </c>
      <c r="AI545">
        <v>0</v>
      </c>
      <c r="AJ545">
        <v>0</v>
      </c>
      <c r="AK545">
        <v>0</v>
      </c>
      <c r="AL545">
        <v>0</v>
      </c>
      <c r="AM545">
        <v>0</v>
      </c>
      <c r="AN545">
        <v>0</v>
      </c>
      <c r="AO545">
        <v>0</v>
      </c>
      <c r="AP545">
        <v>0</v>
      </c>
      <c r="AQ545">
        <v>0</v>
      </c>
      <c r="AR545">
        <v>0</v>
      </c>
      <c r="AS545">
        <v>0</v>
      </c>
      <c r="AT545">
        <v>0</v>
      </c>
      <c r="AU545">
        <v>0</v>
      </c>
      <c r="AV545">
        <v>0</v>
      </c>
      <c r="AW545">
        <v>0</v>
      </c>
      <c r="AX545">
        <v>0</v>
      </c>
      <c r="AY545">
        <v>0</v>
      </c>
      <c r="AZ545">
        <v>0</v>
      </c>
      <c r="BA545">
        <v>0</v>
      </c>
    </row>
    <row r="546" spans="1:53" hidden="1" x14ac:dyDescent="0.2">
      <c r="A546" t="s">
        <v>5350</v>
      </c>
      <c r="B546" t="s">
        <v>162</v>
      </c>
      <c r="J546" t="s">
        <v>23</v>
      </c>
      <c r="K546" t="s">
        <v>23</v>
      </c>
      <c r="L546" t="s">
        <v>23</v>
      </c>
      <c r="M546" t="s">
        <v>23</v>
      </c>
      <c r="N546" t="s">
        <v>23</v>
      </c>
      <c r="O546" t="s">
        <v>23</v>
      </c>
      <c r="P546" t="s">
        <v>23</v>
      </c>
      <c r="Q546" t="s">
        <v>23</v>
      </c>
      <c r="R546" t="s">
        <v>23</v>
      </c>
      <c r="S546" t="s">
        <v>23</v>
      </c>
      <c r="T546" t="s">
        <v>23</v>
      </c>
      <c r="U546" t="s">
        <v>23</v>
      </c>
      <c r="V546">
        <v>3</v>
      </c>
      <c r="W546">
        <v>1</v>
      </c>
      <c r="X546">
        <v>2</v>
      </c>
      <c r="Y546">
        <v>1.3959999999999999</v>
      </c>
      <c r="Z546">
        <v>2.5529999999999999</v>
      </c>
      <c r="AA546">
        <v>2.8</v>
      </c>
      <c r="AB546">
        <v>2.38</v>
      </c>
      <c r="AC546">
        <v>1.2</v>
      </c>
      <c r="AD546">
        <v>2.1880000000000002</v>
      </c>
      <c r="AE546">
        <v>1.976</v>
      </c>
      <c r="AF546">
        <v>1.478</v>
      </c>
      <c r="AG546">
        <v>2.794</v>
      </c>
      <c r="AH546">
        <v>1.9470000000000001</v>
      </c>
      <c r="AI546">
        <v>1.3340000000000001</v>
      </c>
      <c r="AJ546" s="2" t="s">
        <v>3639</v>
      </c>
      <c r="AK546" s="2" t="s">
        <v>3640</v>
      </c>
      <c r="AL546">
        <v>1</v>
      </c>
      <c r="AM546">
        <v>1</v>
      </c>
      <c r="AN546">
        <v>1</v>
      </c>
      <c r="AO546">
        <v>1</v>
      </c>
      <c r="AP546">
        <v>1</v>
      </c>
      <c r="AQ546">
        <v>1</v>
      </c>
      <c r="AR546">
        <v>1</v>
      </c>
      <c r="AS546" s="2" t="s">
        <v>3641</v>
      </c>
      <c r="AT546">
        <v>0.4</v>
      </c>
      <c r="AU546" s="2" t="s">
        <v>3642</v>
      </c>
      <c r="AV546" s="2" t="s">
        <v>9466</v>
      </c>
      <c r="AW546" s="2" t="s">
        <v>9467</v>
      </c>
      <c r="AX546" s="2" t="s">
        <v>9468</v>
      </c>
      <c r="AY546" s="2" t="s">
        <v>3643</v>
      </c>
      <c r="AZ546" s="2" t="s">
        <v>9469</v>
      </c>
      <c r="BA546" s="2" t="s">
        <v>9470</v>
      </c>
    </row>
    <row r="547" spans="1:53" hidden="1" x14ac:dyDescent="0.2">
      <c r="A547" t="s">
        <v>5351</v>
      </c>
      <c r="B547" t="s">
        <v>164</v>
      </c>
      <c r="J547" t="s">
        <v>23</v>
      </c>
      <c r="K547" t="s">
        <v>23</v>
      </c>
      <c r="L547" t="s">
        <v>23</v>
      </c>
      <c r="M547" t="s">
        <v>23</v>
      </c>
      <c r="N547" t="s">
        <v>23</v>
      </c>
      <c r="O547" t="s">
        <v>23</v>
      </c>
      <c r="P547" t="s">
        <v>23</v>
      </c>
      <c r="Q547" t="s">
        <v>23</v>
      </c>
      <c r="R547" t="s">
        <v>23</v>
      </c>
      <c r="S547" t="s">
        <v>23</v>
      </c>
      <c r="T547" t="s">
        <v>23</v>
      </c>
      <c r="U547" s="2" t="s">
        <v>5352</v>
      </c>
      <c r="V547" s="2" t="s">
        <v>5353</v>
      </c>
      <c r="W547" s="2" t="s">
        <v>5354</v>
      </c>
      <c r="X547" s="2" t="s">
        <v>5355</v>
      </c>
      <c r="Y547">
        <v>57.5013698630137</v>
      </c>
      <c r="Z547" s="2" t="s">
        <v>5356</v>
      </c>
      <c r="AA547" s="2" t="s">
        <v>5357</v>
      </c>
      <c r="AB547" s="2" t="s">
        <v>5358</v>
      </c>
      <c r="AC547" s="2" t="s">
        <v>5359</v>
      </c>
      <c r="AD547" s="2" t="s">
        <v>5360</v>
      </c>
      <c r="AE547" s="2" t="s">
        <v>5361</v>
      </c>
      <c r="AF547" s="2" t="s">
        <v>5362</v>
      </c>
      <c r="AG547" s="2" t="s">
        <v>5363</v>
      </c>
      <c r="AH547" s="2" t="s">
        <v>5364</v>
      </c>
      <c r="AI547" s="2" t="s">
        <v>5365</v>
      </c>
      <c r="AJ547" s="2" t="s">
        <v>5366</v>
      </c>
      <c r="AK547" s="2" t="s">
        <v>5367</v>
      </c>
      <c r="AL547">
        <v>60</v>
      </c>
      <c r="AM547">
        <v>55</v>
      </c>
      <c r="AN547">
        <v>49</v>
      </c>
      <c r="AO547">
        <v>51</v>
      </c>
      <c r="AP547">
        <v>51</v>
      </c>
      <c r="AQ547" s="2" t="s">
        <v>5368</v>
      </c>
      <c r="AR547" s="2" t="s">
        <v>5369</v>
      </c>
      <c r="AS547" s="2" t="s">
        <v>5370</v>
      </c>
      <c r="AT547" s="2" t="s">
        <v>5371</v>
      </c>
      <c r="AU547" s="2" t="s">
        <v>5372</v>
      </c>
      <c r="AV547" s="2" t="s">
        <v>5373</v>
      </c>
      <c r="AW547" s="2" t="s">
        <v>9579</v>
      </c>
      <c r="AX547" s="2" t="s">
        <v>5374</v>
      </c>
      <c r="AY547" s="2" t="s">
        <v>5375</v>
      </c>
      <c r="AZ547" s="2" t="s">
        <v>9580</v>
      </c>
      <c r="BA547" s="2" t="s">
        <v>5376</v>
      </c>
    </row>
    <row r="548" spans="1:53" hidden="1" x14ac:dyDescent="0.2">
      <c r="A548" t="s">
        <v>5377</v>
      </c>
      <c r="B548" t="s">
        <v>166</v>
      </c>
      <c r="U548" t="s">
        <v>23</v>
      </c>
      <c r="V548" t="s">
        <v>23</v>
      </c>
      <c r="AH548" t="s">
        <v>23</v>
      </c>
      <c r="AI548" t="s">
        <v>23</v>
      </c>
      <c r="AJ548" t="s">
        <v>23</v>
      </c>
      <c r="AK548" t="s">
        <v>23</v>
      </c>
      <c r="AL548" t="s">
        <v>23</v>
      </c>
      <c r="AM548" t="s">
        <v>23</v>
      </c>
      <c r="AN548" t="s">
        <v>23</v>
      </c>
      <c r="AO548" t="s">
        <v>23</v>
      </c>
      <c r="AP548" t="s">
        <v>23</v>
      </c>
      <c r="AQ548" t="s">
        <v>23</v>
      </c>
      <c r="AR548" t="s">
        <v>23</v>
      </c>
      <c r="AS548" t="s">
        <v>23</v>
      </c>
      <c r="AT548" t="s">
        <v>23</v>
      </c>
      <c r="AU548" t="s">
        <v>23</v>
      </c>
      <c r="AV548" t="s">
        <v>23</v>
      </c>
      <c r="AW548" t="s">
        <v>23</v>
      </c>
      <c r="AX548" t="s">
        <v>23</v>
      </c>
      <c r="AY548" t="s">
        <v>23</v>
      </c>
      <c r="AZ548" t="s">
        <v>23</v>
      </c>
      <c r="BA548" t="s">
        <v>23</v>
      </c>
    </row>
    <row r="549" spans="1:53" hidden="1" x14ac:dyDescent="0.2">
      <c r="A549" t="s">
        <v>5378</v>
      </c>
      <c r="B549" t="s">
        <v>168</v>
      </c>
      <c r="U549" t="s">
        <v>23</v>
      </c>
      <c r="V549" t="s">
        <v>23</v>
      </c>
      <c r="AH549" t="s">
        <v>23</v>
      </c>
      <c r="AI549" t="s">
        <v>23</v>
      </c>
      <c r="AJ549" t="s">
        <v>23</v>
      </c>
      <c r="AK549" t="s">
        <v>23</v>
      </c>
      <c r="AL549" t="s">
        <v>23</v>
      </c>
      <c r="AM549" t="s">
        <v>23</v>
      </c>
      <c r="AN549" t="s">
        <v>23</v>
      </c>
      <c r="AO549" t="s">
        <v>23</v>
      </c>
      <c r="AP549" t="s">
        <v>23</v>
      </c>
      <c r="AQ549" t="s">
        <v>23</v>
      </c>
      <c r="AR549" t="s">
        <v>23</v>
      </c>
      <c r="AS549" t="s">
        <v>23</v>
      </c>
      <c r="AT549" t="s">
        <v>23</v>
      </c>
      <c r="AU549" t="s">
        <v>23</v>
      </c>
      <c r="AV549" t="s">
        <v>23</v>
      </c>
      <c r="AW549" t="s">
        <v>23</v>
      </c>
      <c r="AX549" t="s">
        <v>23</v>
      </c>
      <c r="AY549" t="s">
        <v>23</v>
      </c>
      <c r="AZ549" t="s">
        <v>23</v>
      </c>
      <c r="BA549" t="s">
        <v>23</v>
      </c>
    </row>
    <row r="550" spans="1:53" hidden="1" x14ac:dyDescent="0.2">
      <c r="A550" t="s">
        <v>5379</v>
      </c>
      <c r="B550" t="s">
        <v>170</v>
      </c>
      <c r="X550">
        <v>6</v>
      </c>
      <c r="Y550">
        <v>6</v>
      </c>
      <c r="Z550" s="2" t="s">
        <v>1489</v>
      </c>
      <c r="AA550">
        <v>7</v>
      </c>
      <c r="AB550">
        <v>7</v>
      </c>
      <c r="AC550">
        <v>7</v>
      </c>
      <c r="AD550">
        <v>7</v>
      </c>
      <c r="AE550">
        <v>7</v>
      </c>
      <c r="AF550">
        <v>7</v>
      </c>
      <c r="AG550">
        <v>7</v>
      </c>
      <c r="AH550">
        <v>7</v>
      </c>
      <c r="AI550">
        <v>6</v>
      </c>
      <c r="AJ550">
        <v>6</v>
      </c>
      <c r="AK550">
        <v>6</v>
      </c>
      <c r="AL550">
        <v>6</v>
      </c>
      <c r="AM550">
        <v>6</v>
      </c>
      <c r="AN550" s="2" t="s">
        <v>3662</v>
      </c>
      <c r="AO550">
        <v>76.512328767123293</v>
      </c>
      <c r="AP550" s="2" t="s">
        <v>3663</v>
      </c>
      <c r="AQ550" s="2" t="s">
        <v>3664</v>
      </c>
      <c r="AR550" s="2" t="s">
        <v>3665</v>
      </c>
      <c r="AS550" s="2" t="s">
        <v>3666</v>
      </c>
      <c r="AT550" s="2" t="s">
        <v>3667</v>
      </c>
      <c r="AU550" s="2" t="s">
        <v>3668</v>
      </c>
      <c r="AV550" s="2" t="s">
        <v>3669</v>
      </c>
      <c r="AW550" s="2" t="s">
        <v>5380</v>
      </c>
      <c r="AX550" s="2" t="s">
        <v>5381</v>
      </c>
      <c r="AY550" s="2" t="s">
        <v>5382</v>
      </c>
      <c r="AZ550" s="2" t="s">
        <v>5383</v>
      </c>
      <c r="BA550" s="2" t="s">
        <v>5384</v>
      </c>
    </row>
    <row r="551" spans="1:53" hidden="1" x14ac:dyDescent="0.2">
      <c r="A551" t="s">
        <v>5385</v>
      </c>
      <c r="B551" t="s">
        <v>172</v>
      </c>
      <c r="AH551">
        <v>0</v>
      </c>
      <c r="AI551">
        <v>0</v>
      </c>
      <c r="AJ551">
        <v>0</v>
      </c>
      <c r="AK551">
        <v>0</v>
      </c>
      <c r="AL551">
        <v>0</v>
      </c>
      <c r="AM551">
        <v>0</v>
      </c>
      <c r="AN551">
        <v>0</v>
      </c>
      <c r="AO551">
        <v>0</v>
      </c>
      <c r="AP551">
        <v>0</v>
      </c>
      <c r="AQ551">
        <v>0</v>
      </c>
      <c r="AR551">
        <v>0</v>
      </c>
      <c r="AS551">
        <v>0</v>
      </c>
      <c r="AT551">
        <v>0</v>
      </c>
      <c r="AU551">
        <v>0</v>
      </c>
      <c r="AV551">
        <v>0</v>
      </c>
      <c r="AW551">
        <v>0</v>
      </c>
      <c r="AX551">
        <v>0</v>
      </c>
      <c r="AY551">
        <v>0</v>
      </c>
      <c r="AZ551">
        <v>0</v>
      </c>
      <c r="BA551">
        <v>0</v>
      </c>
    </row>
    <row r="552" spans="1:53" hidden="1" x14ac:dyDescent="0.2">
      <c r="A552" t="s">
        <v>5386</v>
      </c>
      <c r="B552" t="s">
        <v>174</v>
      </c>
      <c r="N552">
        <v>25</v>
      </c>
      <c r="O552" s="2" t="s">
        <v>5387</v>
      </c>
      <c r="P552" s="2" t="s">
        <v>5388</v>
      </c>
      <c r="Q552" s="2" t="s">
        <v>5389</v>
      </c>
      <c r="R552" s="2" t="s">
        <v>5390</v>
      </c>
      <c r="S552" s="2" t="s">
        <v>5391</v>
      </c>
      <c r="T552" s="2" t="s">
        <v>5392</v>
      </c>
      <c r="U552" s="2" t="s">
        <v>5393</v>
      </c>
      <c r="V552">
        <v>13</v>
      </c>
      <c r="W552" s="2" t="s">
        <v>5394</v>
      </c>
      <c r="X552" s="2" t="s">
        <v>5395</v>
      </c>
      <c r="Y552" s="2" t="s">
        <v>5396</v>
      </c>
      <c r="Z552" s="2" t="s">
        <v>5397</v>
      </c>
      <c r="AA552" s="2" t="s">
        <v>5398</v>
      </c>
      <c r="AB552" s="2" t="s">
        <v>5399</v>
      </c>
      <c r="AC552" s="2" t="s">
        <v>1510</v>
      </c>
      <c r="AD552">
        <v>5</v>
      </c>
      <c r="AE552" s="2" t="s">
        <v>5400</v>
      </c>
      <c r="AF552" s="2" t="s">
        <v>5401</v>
      </c>
      <c r="AG552" s="2" t="s">
        <v>5402</v>
      </c>
      <c r="AH552" s="2" t="s">
        <v>5403</v>
      </c>
      <c r="AI552" s="2" t="s">
        <v>5404</v>
      </c>
      <c r="AJ552" s="2" t="s">
        <v>5405</v>
      </c>
      <c r="AK552" s="2" t="s">
        <v>5406</v>
      </c>
      <c r="AL552">
        <v>1</v>
      </c>
      <c r="AM552" s="2" t="s">
        <v>3681</v>
      </c>
      <c r="AN552" s="2" t="s">
        <v>5407</v>
      </c>
      <c r="AO552" s="2" t="s">
        <v>5408</v>
      </c>
      <c r="AP552" s="2" t="s">
        <v>5409</v>
      </c>
      <c r="AQ552" s="2" t="s">
        <v>5410</v>
      </c>
      <c r="AR552" s="2" t="s">
        <v>5411</v>
      </c>
      <c r="AS552" s="2" t="s">
        <v>5412</v>
      </c>
      <c r="AT552" s="2" t="s">
        <v>5413</v>
      </c>
      <c r="AU552" s="2" t="s">
        <v>5414</v>
      </c>
      <c r="AV552" s="2" t="s">
        <v>5415</v>
      </c>
      <c r="AW552" s="2" t="s">
        <v>9581</v>
      </c>
      <c r="AX552" s="2" t="s">
        <v>5416</v>
      </c>
      <c r="AY552" s="2" t="s">
        <v>9582</v>
      </c>
      <c r="AZ552">
        <v>1.4970000000000001</v>
      </c>
      <c r="BA552">
        <v>1.4970000000000001</v>
      </c>
    </row>
    <row r="553" spans="1:53" hidden="1" x14ac:dyDescent="0.2">
      <c r="A553" t="s">
        <v>5417</v>
      </c>
      <c r="B553" t="s">
        <v>176</v>
      </c>
      <c r="AH553">
        <v>0</v>
      </c>
      <c r="AI553">
        <v>0</v>
      </c>
      <c r="AJ553">
        <v>0</v>
      </c>
      <c r="AK553">
        <v>0</v>
      </c>
      <c r="AL553">
        <v>0</v>
      </c>
      <c r="AM553">
        <v>0</v>
      </c>
      <c r="AN553">
        <v>0</v>
      </c>
      <c r="AO553">
        <v>0</v>
      </c>
      <c r="AP553">
        <v>0</v>
      </c>
      <c r="AQ553">
        <v>0</v>
      </c>
      <c r="AR553">
        <v>0</v>
      </c>
      <c r="AS553">
        <v>0</v>
      </c>
      <c r="AT553">
        <v>0</v>
      </c>
      <c r="AU553">
        <v>0</v>
      </c>
      <c r="AV553">
        <v>0</v>
      </c>
      <c r="AW553">
        <v>0</v>
      </c>
      <c r="AX553">
        <v>0</v>
      </c>
      <c r="AY553">
        <v>0</v>
      </c>
      <c r="AZ553">
        <v>0</v>
      </c>
      <c r="BA553">
        <v>0</v>
      </c>
    </row>
    <row r="554" spans="1:53" hidden="1" x14ac:dyDescent="0.2">
      <c r="A554" t="s">
        <v>5418</v>
      </c>
      <c r="B554" t="s">
        <v>178</v>
      </c>
      <c r="AH554">
        <v>0</v>
      </c>
      <c r="AI554">
        <v>0</v>
      </c>
      <c r="AJ554">
        <v>0</v>
      </c>
      <c r="AK554">
        <v>0</v>
      </c>
      <c r="AL554">
        <v>0</v>
      </c>
      <c r="AM554">
        <v>0</v>
      </c>
      <c r="AN554">
        <v>0</v>
      </c>
      <c r="AO554">
        <v>0</v>
      </c>
      <c r="AP554">
        <v>0</v>
      </c>
      <c r="AQ554">
        <v>0</v>
      </c>
      <c r="AR554">
        <v>0</v>
      </c>
      <c r="AS554">
        <v>0</v>
      </c>
      <c r="AT554">
        <v>0</v>
      </c>
      <c r="AU554">
        <v>0</v>
      </c>
      <c r="AV554">
        <v>0</v>
      </c>
      <c r="AW554">
        <v>0</v>
      </c>
      <c r="AX554">
        <v>0</v>
      </c>
      <c r="AY554">
        <v>0</v>
      </c>
      <c r="AZ554">
        <v>0</v>
      </c>
      <c r="BA554">
        <v>0</v>
      </c>
    </row>
    <row r="555" spans="1:53" hidden="1" x14ac:dyDescent="0.2">
      <c r="A555" t="s">
        <v>5419</v>
      </c>
      <c r="B555" t="s">
        <v>180</v>
      </c>
      <c r="AH555">
        <v>0</v>
      </c>
      <c r="AI555">
        <v>0</v>
      </c>
      <c r="AJ555">
        <v>0</v>
      </c>
      <c r="AK555">
        <v>0</v>
      </c>
      <c r="AL555">
        <v>0</v>
      </c>
      <c r="AM555">
        <v>0</v>
      </c>
      <c r="AN555">
        <v>0</v>
      </c>
      <c r="AO555">
        <v>0</v>
      </c>
      <c r="AP555">
        <v>0</v>
      </c>
      <c r="AQ555">
        <v>0</v>
      </c>
      <c r="AR555">
        <v>0</v>
      </c>
      <c r="AS555">
        <v>0</v>
      </c>
      <c r="AT555">
        <v>0</v>
      </c>
      <c r="AU555">
        <v>0</v>
      </c>
      <c r="AV555">
        <v>0</v>
      </c>
      <c r="AW555">
        <v>0</v>
      </c>
      <c r="AX555">
        <v>0</v>
      </c>
      <c r="AY555">
        <v>0</v>
      </c>
      <c r="AZ555">
        <v>0</v>
      </c>
      <c r="BA555">
        <v>0</v>
      </c>
    </row>
    <row r="556" spans="1:53" hidden="1" x14ac:dyDescent="0.2">
      <c r="A556" t="s">
        <v>5420</v>
      </c>
      <c r="B556" t="s">
        <v>182</v>
      </c>
      <c r="AH556">
        <v>0</v>
      </c>
      <c r="AI556">
        <v>0</v>
      </c>
      <c r="AJ556">
        <v>0</v>
      </c>
      <c r="AK556">
        <v>0</v>
      </c>
      <c r="AL556">
        <v>0</v>
      </c>
      <c r="AM556">
        <v>0</v>
      </c>
      <c r="AN556">
        <v>0</v>
      </c>
      <c r="AO556">
        <v>0</v>
      </c>
      <c r="AP556">
        <v>0</v>
      </c>
      <c r="AQ556">
        <v>0</v>
      </c>
      <c r="AR556">
        <v>0</v>
      </c>
      <c r="AS556">
        <v>0</v>
      </c>
      <c r="AT556">
        <v>0</v>
      </c>
      <c r="AU556">
        <v>0</v>
      </c>
      <c r="AV556">
        <v>0</v>
      </c>
      <c r="AW556">
        <v>0</v>
      </c>
      <c r="AX556">
        <v>0</v>
      </c>
      <c r="AY556">
        <v>0</v>
      </c>
      <c r="AZ556">
        <v>0</v>
      </c>
      <c r="BA556">
        <v>0</v>
      </c>
    </row>
    <row r="557" spans="1:53" hidden="1" x14ac:dyDescent="0.2">
      <c r="A557" t="s">
        <v>5421</v>
      </c>
      <c r="B557" t="s">
        <v>184</v>
      </c>
      <c r="N557">
        <v>4</v>
      </c>
      <c r="O557">
        <v>3</v>
      </c>
      <c r="P557">
        <v>5</v>
      </c>
      <c r="Q557">
        <v>3</v>
      </c>
      <c r="R557">
        <v>3</v>
      </c>
      <c r="S557">
        <v>3</v>
      </c>
      <c r="T557">
        <v>4</v>
      </c>
      <c r="U557">
        <v>3</v>
      </c>
      <c r="V557">
        <v>5</v>
      </c>
      <c r="W557">
        <v>6</v>
      </c>
      <c r="X557">
        <v>7</v>
      </c>
      <c r="Y557">
        <v>9.35</v>
      </c>
      <c r="Z557">
        <v>15</v>
      </c>
      <c r="AA557">
        <v>20</v>
      </c>
      <c r="AB557">
        <v>25</v>
      </c>
      <c r="AC557">
        <v>23</v>
      </c>
      <c r="AD557">
        <v>21</v>
      </c>
      <c r="AE557">
        <v>21</v>
      </c>
      <c r="AF557" s="2" t="s">
        <v>1538</v>
      </c>
      <c r="AG557" s="2" t="s">
        <v>1539</v>
      </c>
      <c r="AH557" s="2" t="s">
        <v>1540</v>
      </c>
      <c r="AI557">
        <v>18</v>
      </c>
      <c r="AJ557">
        <v>16</v>
      </c>
      <c r="AK557">
        <v>15</v>
      </c>
      <c r="AL557" s="2" t="s">
        <v>5422</v>
      </c>
      <c r="AM557">
        <v>13.51</v>
      </c>
      <c r="AN557" s="2" t="s">
        <v>5423</v>
      </c>
      <c r="AO557" s="2" t="s">
        <v>5424</v>
      </c>
      <c r="AP557" s="2" t="s">
        <v>5425</v>
      </c>
      <c r="AQ557" s="2" t="s">
        <v>5426</v>
      </c>
      <c r="AR557" s="2" t="s">
        <v>5427</v>
      </c>
      <c r="AS557">
        <v>9.8649369863013696</v>
      </c>
      <c r="AT557" s="2" t="s">
        <v>5428</v>
      </c>
      <c r="AU557" s="2" t="s">
        <v>3705</v>
      </c>
      <c r="AV557" s="2" t="s">
        <v>5429</v>
      </c>
      <c r="AW557">
        <v>9.6041377887999992</v>
      </c>
      <c r="AX557" s="2" t="s">
        <v>5430</v>
      </c>
      <c r="AY557" s="2" t="s">
        <v>5431</v>
      </c>
      <c r="AZ557" s="2" t="s">
        <v>5432</v>
      </c>
      <c r="BA557">
        <v>5.7769752601945203</v>
      </c>
    </row>
    <row r="558" spans="1:53" hidden="1" x14ac:dyDescent="0.2">
      <c r="A558" t="s">
        <v>5433</v>
      </c>
      <c r="B558" t="s">
        <v>186</v>
      </c>
      <c r="AH558">
        <v>0</v>
      </c>
      <c r="AI558">
        <v>0</v>
      </c>
      <c r="AJ558">
        <v>0</v>
      </c>
      <c r="AK558">
        <v>0</v>
      </c>
      <c r="AL558">
        <v>0</v>
      </c>
      <c r="AM558">
        <v>0</v>
      </c>
      <c r="AN558">
        <v>0</v>
      </c>
      <c r="AO558">
        <v>0</v>
      </c>
      <c r="AP558">
        <v>0</v>
      </c>
      <c r="AQ558">
        <v>0</v>
      </c>
      <c r="AR558">
        <v>0</v>
      </c>
      <c r="AS558">
        <v>0</v>
      </c>
      <c r="AT558">
        <v>0</v>
      </c>
      <c r="AU558">
        <v>0</v>
      </c>
      <c r="AV558">
        <v>0</v>
      </c>
      <c r="AW558">
        <v>0</v>
      </c>
      <c r="AX558">
        <v>0</v>
      </c>
      <c r="AY558">
        <v>0</v>
      </c>
      <c r="AZ558">
        <v>0</v>
      </c>
      <c r="BA558">
        <v>0</v>
      </c>
    </row>
    <row r="559" spans="1:53" hidden="1" x14ac:dyDescent="0.2">
      <c r="A559" t="s">
        <v>5434</v>
      </c>
      <c r="B559" t="s">
        <v>188</v>
      </c>
      <c r="AH559">
        <v>0</v>
      </c>
      <c r="AI559">
        <v>0</v>
      </c>
      <c r="AJ559">
        <v>0</v>
      </c>
      <c r="AK559">
        <v>0</v>
      </c>
      <c r="AL559">
        <v>0</v>
      </c>
      <c r="AM559">
        <v>0</v>
      </c>
      <c r="AN559">
        <v>0</v>
      </c>
      <c r="AO559">
        <v>0</v>
      </c>
      <c r="AP559">
        <v>0</v>
      </c>
      <c r="AQ559">
        <v>0</v>
      </c>
      <c r="AR559">
        <v>0</v>
      </c>
      <c r="AS559">
        <v>0</v>
      </c>
      <c r="AT559">
        <v>0</v>
      </c>
      <c r="AU559">
        <v>0</v>
      </c>
      <c r="AV559">
        <v>0</v>
      </c>
      <c r="AW559">
        <v>0</v>
      </c>
      <c r="AX559">
        <v>0</v>
      </c>
      <c r="AY559">
        <v>0</v>
      </c>
      <c r="AZ559">
        <v>0</v>
      </c>
      <c r="BA559">
        <v>0</v>
      </c>
    </row>
    <row r="560" spans="1:53" hidden="1" x14ac:dyDescent="0.2">
      <c r="A560" t="s">
        <v>5435</v>
      </c>
      <c r="B560" t="s">
        <v>190</v>
      </c>
      <c r="AH560">
        <v>0</v>
      </c>
      <c r="AI560">
        <v>0</v>
      </c>
      <c r="AJ560">
        <v>0</v>
      </c>
      <c r="AK560">
        <v>0</v>
      </c>
      <c r="AL560">
        <v>0</v>
      </c>
      <c r="AM560">
        <v>0</v>
      </c>
      <c r="AN560">
        <v>0</v>
      </c>
      <c r="AO560">
        <v>0</v>
      </c>
      <c r="AP560">
        <v>0</v>
      </c>
      <c r="AQ560">
        <v>0</v>
      </c>
      <c r="AR560">
        <v>0</v>
      </c>
      <c r="AS560">
        <v>0</v>
      </c>
      <c r="AT560">
        <v>0</v>
      </c>
      <c r="AU560">
        <v>0</v>
      </c>
      <c r="AV560">
        <v>0</v>
      </c>
      <c r="AW560" s="2" t="s">
        <v>1558</v>
      </c>
      <c r="AX560" s="2" t="s">
        <v>1559</v>
      </c>
      <c r="AY560" s="2" t="s">
        <v>1560</v>
      </c>
      <c r="AZ560" s="2" t="s">
        <v>1561</v>
      </c>
      <c r="BA560" s="2" t="s">
        <v>9352</v>
      </c>
    </row>
    <row r="561" spans="1:53" hidden="1" x14ac:dyDescent="0.2">
      <c r="A561" t="s">
        <v>5436</v>
      </c>
      <c r="B561" t="s">
        <v>192</v>
      </c>
      <c r="AH561">
        <v>0</v>
      </c>
      <c r="AI561">
        <v>0</v>
      </c>
      <c r="AJ561">
        <v>0</v>
      </c>
      <c r="AK561">
        <v>0</v>
      </c>
      <c r="AL561">
        <v>0</v>
      </c>
      <c r="AM561">
        <v>0</v>
      </c>
      <c r="AN561">
        <v>0</v>
      </c>
      <c r="AO561">
        <v>0</v>
      </c>
      <c r="AP561">
        <v>0</v>
      </c>
      <c r="AQ561">
        <v>0</v>
      </c>
      <c r="AR561">
        <v>0</v>
      </c>
      <c r="AS561">
        <v>0</v>
      </c>
      <c r="AT561">
        <v>0</v>
      </c>
      <c r="AU561">
        <v>0</v>
      </c>
      <c r="AV561">
        <v>0</v>
      </c>
      <c r="AW561">
        <v>0</v>
      </c>
      <c r="AX561">
        <v>0</v>
      </c>
      <c r="AY561">
        <v>0</v>
      </c>
      <c r="AZ561">
        <v>0</v>
      </c>
      <c r="BA561">
        <v>0</v>
      </c>
    </row>
    <row r="562" spans="1:53" hidden="1" x14ac:dyDescent="0.2">
      <c r="A562" t="s">
        <v>5437</v>
      </c>
      <c r="B562" t="s">
        <v>194</v>
      </c>
      <c r="Q562" t="s">
        <v>23</v>
      </c>
      <c r="R562" t="s">
        <v>23</v>
      </c>
      <c r="S562" t="s">
        <v>23</v>
      </c>
      <c r="T562" t="s">
        <v>23</v>
      </c>
      <c r="U562" t="s">
        <v>23</v>
      </c>
      <c r="V562" t="s">
        <v>23</v>
      </c>
      <c r="AH562" t="s">
        <v>23</v>
      </c>
      <c r="AI562" t="s">
        <v>23</v>
      </c>
      <c r="AJ562" t="s">
        <v>23</v>
      </c>
      <c r="AK562" t="s">
        <v>23</v>
      </c>
      <c r="AL562" t="s">
        <v>23</v>
      </c>
      <c r="AM562" t="s">
        <v>23</v>
      </c>
      <c r="AN562" t="s">
        <v>23</v>
      </c>
      <c r="AO562" t="s">
        <v>23</v>
      </c>
      <c r="AP562" t="s">
        <v>23</v>
      </c>
      <c r="AQ562" t="s">
        <v>23</v>
      </c>
      <c r="AR562" t="s">
        <v>23</v>
      </c>
      <c r="AS562" t="s">
        <v>23</v>
      </c>
      <c r="AT562" t="s">
        <v>23</v>
      </c>
      <c r="AU562" t="s">
        <v>23</v>
      </c>
      <c r="AV562" t="s">
        <v>23</v>
      </c>
      <c r="AW562" t="s">
        <v>23</v>
      </c>
      <c r="AX562" t="s">
        <v>23</v>
      </c>
      <c r="AY562" t="s">
        <v>23</v>
      </c>
      <c r="AZ562" t="s">
        <v>23</v>
      </c>
      <c r="BA562" t="s">
        <v>23</v>
      </c>
    </row>
    <row r="563" spans="1:53" hidden="1" x14ac:dyDescent="0.2">
      <c r="A563" t="s">
        <v>5438</v>
      </c>
      <c r="B563" t="s">
        <v>196</v>
      </c>
      <c r="AH563">
        <v>0</v>
      </c>
      <c r="AI563">
        <v>0</v>
      </c>
      <c r="AJ563">
        <v>0</v>
      </c>
      <c r="AK563">
        <v>0</v>
      </c>
      <c r="AL563">
        <v>0</v>
      </c>
      <c r="AM563">
        <v>0</v>
      </c>
      <c r="AN563">
        <v>0</v>
      </c>
      <c r="AO563">
        <v>0</v>
      </c>
      <c r="AP563">
        <v>0</v>
      </c>
      <c r="AQ563">
        <v>0</v>
      </c>
      <c r="AR563">
        <v>0</v>
      </c>
      <c r="AS563">
        <v>0</v>
      </c>
      <c r="AT563">
        <v>0</v>
      </c>
      <c r="AU563">
        <v>0</v>
      </c>
      <c r="AV563">
        <v>0</v>
      </c>
      <c r="AW563">
        <v>0</v>
      </c>
      <c r="AX563">
        <v>0</v>
      </c>
      <c r="AY563">
        <v>0</v>
      </c>
      <c r="AZ563">
        <v>0</v>
      </c>
      <c r="BA563">
        <v>0</v>
      </c>
    </row>
    <row r="564" spans="1:53" hidden="1" x14ac:dyDescent="0.2">
      <c r="A564" t="s">
        <v>5439</v>
      </c>
      <c r="B564" t="s">
        <v>198</v>
      </c>
      <c r="AH564">
        <v>0</v>
      </c>
      <c r="AI564">
        <v>0</v>
      </c>
      <c r="AJ564">
        <v>0</v>
      </c>
      <c r="AK564">
        <v>0</v>
      </c>
      <c r="AL564">
        <v>0</v>
      </c>
      <c r="AM564">
        <v>0</v>
      </c>
      <c r="AN564">
        <v>0</v>
      </c>
      <c r="AO564">
        <v>0</v>
      </c>
      <c r="AP564">
        <v>0</v>
      </c>
      <c r="AQ564">
        <v>0</v>
      </c>
      <c r="AR564">
        <v>0</v>
      </c>
      <c r="AS564">
        <v>0</v>
      </c>
      <c r="AT564">
        <v>0</v>
      </c>
      <c r="AU564">
        <v>0</v>
      </c>
      <c r="AV564">
        <v>0</v>
      </c>
      <c r="AW564">
        <v>0</v>
      </c>
      <c r="AX564">
        <v>0</v>
      </c>
      <c r="AY564">
        <v>0</v>
      </c>
      <c r="AZ564">
        <v>0</v>
      </c>
      <c r="BA564">
        <v>0</v>
      </c>
    </row>
    <row r="565" spans="1:53" hidden="1" x14ac:dyDescent="0.2">
      <c r="A565" t="s">
        <v>5440</v>
      </c>
      <c r="B565" t="s">
        <v>200</v>
      </c>
      <c r="N565">
        <v>41</v>
      </c>
      <c r="O565">
        <v>41</v>
      </c>
      <c r="P565">
        <v>41</v>
      </c>
      <c r="Q565">
        <v>39</v>
      </c>
      <c r="R565">
        <v>40</v>
      </c>
      <c r="S565">
        <v>40</v>
      </c>
      <c r="T565">
        <v>41</v>
      </c>
      <c r="U565" s="2" t="s">
        <v>5441</v>
      </c>
      <c r="V565">
        <v>37</v>
      </c>
      <c r="W565" s="2" t="s">
        <v>5442</v>
      </c>
      <c r="X565">
        <v>33.0027397260274</v>
      </c>
      <c r="Y565" s="2" t="s">
        <v>5443</v>
      </c>
      <c r="Z565" s="2" t="s">
        <v>5444</v>
      </c>
      <c r="AA565">
        <v>33.304109589041097</v>
      </c>
      <c r="AB565" s="2" t="s">
        <v>5445</v>
      </c>
      <c r="AC565" s="2" t="s">
        <v>5446</v>
      </c>
      <c r="AD565" s="2" t="s">
        <v>5447</v>
      </c>
      <c r="AE565" s="2" t="s">
        <v>5448</v>
      </c>
      <c r="AF565" s="2" t="s">
        <v>5449</v>
      </c>
      <c r="AG565" s="2" t="s">
        <v>5450</v>
      </c>
      <c r="AH565">
        <v>22.1775956284153</v>
      </c>
      <c r="AI565" s="2" t="s">
        <v>5451</v>
      </c>
      <c r="AJ565">
        <v>17.791599999999999</v>
      </c>
      <c r="AK565" s="2" t="s">
        <v>5452</v>
      </c>
      <c r="AL565" s="2" t="s">
        <v>5453</v>
      </c>
      <c r="AM565" s="2" t="s">
        <v>5454</v>
      </c>
      <c r="AN565" s="2" t="s">
        <v>5455</v>
      </c>
      <c r="AO565" s="2" t="s">
        <v>5456</v>
      </c>
      <c r="AP565" s="2" t="s">
        <v>5457</v>
      </c>
      <c r="AQ565">
        <v>12</v>
      </c>
      <c r="AR565" s="2" t="s">
        <v>5458</v>
      </c>
      <c r="AS565">
        <v>12</v>
      </c>
      <c r="AT565" s="2" t="s">
        <v>5459</v>
      </c>
      <c r="AU565" s="2" t="s">
        <v>5460</v>
      </c>
      <c r="AV565" s="2" t="s">
        <v>5461</v>
      </c>
      <c r="AW565" s="2" t="s">
        <v>5462</v>
      </c>
      <c r="AX565" s="2" t="s">
        <v>5463</v>
      </c>
      <c r="AY565" s="2" t="s">
        <v>5464</v>
      </c>
      <c r="AZ565" s="2" t="s">
        <v>5465</v>
      </c>
      <c r="BA565" s="2" t="s">
        <v>9583</v>
      </c>
    </row>
    <row r="566" spans="1:53" hidden="1" x14ac:dyDescent="0.2">
      <c r="A566" t="s">
        <v>5466</v>
      </c>
      <c r="B566" t="s">
        <v>202</v>
      </c>
      <c r="AH566">
        <v>0</v>
      </c>
      <c r="AI566">
        <v>0</v>
      </c>
      <c r="AJ566">
        <v>0</v>
      </c>
      <c r="AK566">
        <v>0</v>
      </c>
      <c r="AL566">
        <v>0</v>
      </c>
      <c r="AM566">
        <v>0</v>
      </c>
      <c r="AN566">
        <v>0</v>
      </c>
      <c r="AO566">
        <v>0</v>
      </c>
      <c r="AP566">
        <v>0</v>
      </c>
      <c r="AQ566">
        <v>0</v>
      </c>
      <c r="AR566">
        <v>0</v>
      </c>
      <c r="AS566">
        <v>0</v>
      </c>
      <c r="AT566">
        <v>0</v>
      </c>
      <c r="AU566">
        <v>0</v>
      </c>
      <c r="AV566">
        <v>0</v>
      </c>
      <c r="AW566">
        <v>0</v>
      </c>
      <c r="AX566">
        <v>0</v>
      </c>
      <c r="AY566">
        <v>0</v>
      </c>
      <c r="AZ566">
        <v>0</v>
      </c>
      <c r="BA566">
        <v>0</v>
      </c>
    </row>
    <row r="567" spans="1:53" hidden="1" x14ac:dyDescent="0.2">
      <c r="A567" t="s">
        <v>5467</v>
      </c>
      <c r="B567" t="s">
        <v>204</v>
      </c>
      <c r="N567">
        <v>568.37978142076497</v>
      </c>
      <c r="O567" s="2" t="s">
        <v>5468</v>
      </c>
      <c r="P567">
        <v>635</v>
      </c>
      <c r="Q567">
        <v>614</v>
      </c>
      <c r="R567" s="2" t="s">
        <v>5469</v>
      </c>
      <c r="S567" s="2" t="s">
        <v>5470</v>
      </c>
      <c r="T567">
        <v>672.66849315068498</v>
      </c>
      <c r="U567" s="2" t="s">
        <v>5471</v>
      </c>
      <c r="V567" s="2" t="s">
        <v>5472</v>
      </c>
      <c r="W567" s="2" t="s">
        <v>5473</v>
      </c>
      <c r="X567" s="2" t="s">
        <v>5474</v>
      </c>
      <c r="Y567" s="2" t="s">
        <v>5475</v>
      </c>
      <c r="Z567" s="2" t="s">
        <v>5476</v>
      </c>
      <c r="AA567" s="2" t="s">
        <v>5477</v>
      </c>
      <c r="AB567" s="2" t="s">
        <v>5478</v>
      </c>
      <c r="AC567" s="2" t="s">
        <v>5479</v>
      </c>
      <c r="AD567" s="2" t="s">
        <v>5480</v>
      </c>
      <c r="AE567" s="2" t="s">
        <v>5481</v>
      </c>
      <c r="AF567" s="2" t="s">
        <v>5482</v>
      </c>
      <c r="AG567" s="2" t="s">
        <v>5483</v>
      </c>
      <c r="AH567" s="2" t="s">
        <v>5484</v>
      </c>
      <c r="AI567" s="2" t="s">
        <v>5485</v>
      </c>
      <c r="AJ567" s="2" t="s">
        <v>5486</v>
      </c>
      <c r="AK567" s="2" t="s">
        <v>5487</v>
      </c>
      <c r="AL567" s="2" t="s">
        <v>5488</v>
      </c>
      <c r="AM567" s="2" t="s">
        <v>5489</v>
      </c>
      <c r="AN567" s="2" t="s">
        <v>5490</v>
      </c>
      <c r="AO567" s="2" t="s">
        <v>5491</v>
      </c>
      <c r="AP567" s="2" t="s">
        <v>5492</v>
      </c>
      <c r="AQ567">
        <v>772.07560000000001</v>
      </c>
      <c r="AR567" s="2" t="s">
        <v>5493</v>
      </c>
      <c r="AS567" s="2" t="s">
        <v>5494</v>
      </c>
      <c r="AT567" s="2" t="s">
        <v>5495</v>
      </c>
      <c r="AU567" s="2" t="s">
        <v>5496</v>
      </c>
      <c r="AV567">
        <v>709.34551101371505</v>
      </c>
      <c r="AW567">
        <v>667.51618849313695</v>
      </c>
      <c r="AX567" s="2" t="s">
        <v>5497</v>
      </c>
      <c r="AY567" s="2" t="s">
        <v>5498</v>
      </c>
      <c r="AZ567" s="2" t="s">
        <v>5499</v>
      </c>
      <c r="BA567" s="2" t="s">
        <v>5500</v>
      </c>
    </row>
    <row r="568" spans="1:53" hidden="1" x14ac:dyDescent="0.2">
      <c r="A568" t="s">
        <v>5501</v>
      </c>
      <c r="B568" t="s">
        <v>206</v>
      </c>
      <c r="N568" s="2" t="s">
        <v>5502</v>
      </c>
      <c r="O568" s="2" t="s">
        <v>5503</v>
      </c>
      <c r="P568">
        <v>1266.8</v>
      </c>
      <c r="Q568">
        <v>1247</v>
      </c>
      <c r="R568" s="2" t="s">
        <v>5504</v>
      </c>
      <c r="S568" s="2" t="s">
        <v>5505</v>
      </c>
      <c r="T568" s="2" t="s">
        <v>5506</v>
      </c>
      <c r="U568" s="2" t="s">
        <v>5507</v>
      </c>
      <c r="V568" s="2" t="s">
        <v>5508</v>
      </c>
      <c r="W568" s="2" t="s">
        <v>5509</v>
      </c>
      <c r="X568">
        <v>1422.1659999999999</v>
      </c>
      <c r="Y568">
        <v>1431.0540000000001</v>
      </c>
      <c r="Z568">
        <v>1418.809</v>
      </c>
      <c r="AA568">
        <v>1417.845</v>
      </c>
      <c r="AB568">
        <v>1405.664</v>
      </c>
      <c r="AC568">
        <v>1351.0550000000001</v>
      </c>
      <c r="AD568">
        <v>1277.527</v>
      </c>
      <c r="AE568">
        <v>1210.117</v>
      </c>
      <c r="AF568" s="2" t="s">
        <v>5510</v>
      </c>
      <c r="AG568">
        <v>1025</v>
      </c>
      <c r="AH568">
        <v>939</v>
      </c>
      <c r="AI568">
        <v>1061.462</v>
      </c>
      <c r="AJ568">
        <v>1005.96</v>
      </c>
      <c r="AK568">
        <v>954.29499999999996</v>
      </c>
      <c r="AL568" s="2" t="s">
        <v>5511</v>
      </c>
      <c r="AM568" s="2" t="s">
        <v>5512</v>
      </c>
      <c r="AN568" s="2" t="s">
        <v>5513</v>
      </c>
      <c r="AO568" s="2" t="s">
        <v>5514</v>
      </c>
      <c r="AP568">
        <v>859.74217486338796</v>
      </c>
      <c r="AQ568" s="2" t="s">
        <v>5515</v>
      </c>
      <c r="AR568">
        <v>789</v>
      </c>
      <c r="AS568" s="2" t="s">
        <v>5516</v>
      </c>
      <c r="AT568">
        <v>831.62021857923503</v>
      </c>
      <c r="AU568" s="2" t="s">
        <v>5517</v>
      </c>
      <c r="AV568" s="2" t="s">
        <v>5518</v>
      </c>
      <c r="AW568" s="2" t="s">
        <v>5519</v>
      </c>
      <c r="AX568" s="2" t="s">
        <v>5520</v>
      </c>
      <c r="AY568">
        <v>658.62930136986301</v>
      </c>
      <c r="AZ568" s="2" t="s">
        <v>5521</v>
      </c>
      <c r="BA568" s="2" t="s">
        <v>5522</v>
      </c>
    </row>
    <row r="569" spans="1:53" x14ac:dyDescent="0.2">
      <c r="A569" t="s">
        <v>5523</v>
      </c>
      <c r="B569" s="3" t="s">
        <v>208</v>
      </c>
      <c r="C569" s="2" t="s">
        <v>1635</v>
      </c>
      <c r="D569" s="2" t="s">
        <v>1636</v>
      </c>
      <c r="E569" s="2" t="s">
        <v>1637</v>
      </c>
      <c r="F569" s="2" t="s">
        <v>1638</v>
      </c>
      <c r="G569" s="2" t="s">
        <v>1639</v>
      </c>
      <c r="H569" s="2" t="s">
        <v>1640</v>
      </c>
      <c r="I569" s="2" t="s">
        <v>1641</v>
      </c>
      <c r="J569" s="2" t="s">
        <v>1642</v>
      </c>
      <c r="K569" s="2" t="s">
        <v>1643</v>
      </c>
      <c r="L569" s="2" t="s">
        <v>1644</v>
      </c>
      <c r="M569" s="2" t="s">
        <v>1645</v>
      </c>
      <c r="N569" s="2" t="s">
        <v>1646</v>
      </c>
      <c r="O569" s="2" t="s">
        <v>5524</v>
      </c>
      <c r="P569" s="2" t="s">
        <v>1648</v>
      </c>
      <c r="Q569" s="2" t="s">
        <v>1649</v>
      </c>
      <c r="R569" s="2" t="s">
        <v>1650</v>
      </c>
      <c r="S569" s="2" t="s">
        <v>1651</v>
      </c>
      <c r="T569" s="2" t="s">
        <v>5525</v>
      </c>
      <c r="U569" s="2" t="s">
        <v>5526</v>
      </c>
      <c r="V569" s="2" t="s">
        <v>5527</v>
      </c>
      <c r="W569" s="2" t="s">
        <v>5528</v>
      </c>
      <c r="X569" s="2" t="s">
        <v>5529</v>
      </c>
      <c r="Y569" s="2" t="s">
        <v>5530</v>
      </c>
      <c r="Z569" s="2" t="s">
        <v>5531</v>
      </c>
      <c r="AA569" s="2" t="s">
        <v>5532</v>
      </c>
      <c r="AB569" s="2" t="s">
        <v>5533</v>
      </c>
      <c r="AC569" s="2" t="s">
        <v>5534</v>
      </c>
      <c r="AD569" s="2" t="s">
        <v>5535</v>
      </c>
      <c r="AE569" s="2" t="s">
        <v>5536</v>
      </c>
      <c r="AF569" s="2" t="s">
        <v>5537</v>
      </c>
      <c r="AG569" s="2" t="s">
        <v>5538</v>
      </c>
      <c r="AH569" s="2" t="s">
        <v>5539</v>
      </c>
      <c r="AI569" s="2" t="s">
        <v>5540</v>
      </c>
      <c r="AJ569" s="2" t="s">
        <v>5541</v>
      </c>
      <c r="AK569" s="2" t="s">
        <v>5542</v>
      </c>
      <c r="AL569" s="2" t="s">
        <v>5543</v>
      </c>
      <c r="AM569" s="2" t="s">
        <v>5544</v>
      </c>
      <c r="AN569" s="2" t="s">
        <v>5545</v>
      </c>
      <c r="AO569">
        <v>4054</v>
      </c>
      <c r="AP569" s="2" t="s">
        <v>5546</v>
      </c>
      <c r="AQ569" s="2" t="s">
        <v>5547</v>
      </c>
      <c r="AR569" s="2" t="s">
        <v>5548</v>
      </c>
      <c r="AS569" s="2" t="s">
        <v>5549</v>
      </c>
      <c r="AT569" s="2" t="s">
        <v>5550</v>
      </c>
      <c r="AU569" s="2" t="s">
        <v>5551</v>
      </c>
      <c r="AV569" s="2" t="s">
        <v>5552</v>
      </c>
      <c r="AW569" s="2" t="s">
        <v>5553</v>
      </c>
      <c r="AX569" s="2" t="s">
        <v>5554</v>
      </c>
      <c r="AY569" s="2" t="s">
        <v>5555</v>
      </c>
      <c r="AZ569" s="2" t="s">
        <v>5556</v>
      </c>
      <c r="BA569" s="4">
        <v>3625.1546139183902</v>
      </c>
    </row>
    <row r="570" spans="1:53" x14ac:dyDescent="0.2">
      <c r="A570" t="s">
        <v>5557</v>
      </c>
      <c r="B570" s="3" t="s">
        <v>210</v>
      </c>
      <c r="C570" s="2" t="s">
        <v>1687</v>
      </c>
      <c r="D570" s="2" t="s">
        <v>1688</v>
      </c>
      <c r="E570" s="2" t="s">
        <v>1689</v>
      </c>
      <c r="F570" s="2" t="s">
        <v>1690</v>
      </c>
      <c r="G570" s="2" t="s">
        <v>1691</v>
      </c>
      <c r="H570" s="2" t="s">
        <v>1692</v>
      </c>
      <c r="I570" s="2" t="s">
        <v>1693</v>
      </c>
      <c r="J570" s="2" t="s">
        <v>1694</v>
      </c>
      <c r="K570" s="2" t="s">
        <v>1695</v>
      </c>
      <c r="L570" s="2" t="s">
        <v>1696</v>
      </c>
      <c r="M570" s="2" t="s">
        <v>1697</v>
      </c>
      <c r="N570" s="2" t="s">
        <v>1698</v>
      </c>
      <c r="O570" s="2" t="s">
        <v>1699</v>
      </c>
      <c r="P570" s="2" t="s">
        <v>1700</v>
      </c>
      <c r="Q570" s="2" t="s">
        <v>1701</v>
      </c>
      <c r="R570" s="2" t="s">
        <v>1702</v>
      </c>
      <c r="S570" s="2" t="s">
        <v>1703</v>
      </c>
      <c r="T570" s="2" t="s">
        <v>5558</v>
      </c>
      <c r="U570" s="2" t="s">
        <v>5559</v>
      </c>
      <c r="V570" s="2" t="s">
        <v>5560</v>
      </c>
      <c r="W570">
        <v>478</v>
      </c>
      <c r="X570">
        <v>525.97260273972597</v>
      </c>
      <c r="Y570">
        <v>550</v>
      </c>
      <c r="Z570" s="2" t="s">
        <v>5561</v>
      </c>
      <c r="AA570" s="2" t="s">
        <v>5562</v>
      </c>
      <c r="AB570" s="2" t="s">
        <v>5563</v>
      </c>
      <c r="AC570" s="2" t="s">
        <v>5564</v>
      </c>
      <c r="AD570" s="2" t="s">
        <v>5565</v>
      </c>
      <c r="AE570">
        <v>2356.9472136986301</v>
      </c>
      <c r="AF570" s="2" t="s">
        <v>5566</v>
      </c>
      <c r="AG570" s="2" t="s">
        <v>5567</v>
      </c>
      <c r="AH570" s="2" t="s">
        <v>5568</v>
      </c>
      <c r="AI570" s="2" t="s">
        <v>5569</v>
      </c>
      <c r="AJ570" s="2" t="s">
        <v>5570</v>
      </c>
      <c r="AK570" s="2" t="s">
        <v>5571</v>
      </c>
      <c r="AL570" s="2" t="s">
        <v>5572</v>
      </c>
      <c r="AM570" s="2" t="s">
        <v>5573</v>
      </c>
      <c r="AN570" s="2" t="s">
        <v>5574</v>
      </c>
      <c r="AO570" s="2" t="s">
        <v>5575</v>
      </c>
      <c r="AP570" s="2" t="s">
        <v>5576</v>
      </c>
      <c r="AQ570" s="2" t="s">
        <v>5577</v>
      </c>
      <c r="AR570" s="2" t="s">
        <v>5578</v>
      </c>
      <c r="AS570" s="2" t="s">
        <v>5579</v>
      </c>
      <c r="AT570" s="2" t="s">
        <v>5580</v>
      </c>
      <c r="AU570" s="2" t="s">
        <v>5581</v>
      </c>
      <c r="AV570" s="2" t="s">
        <v>5582</v>
      </c>
      <c r="AW570" s="2" t="s">
        <v>5583</v>
      </c>
      <c r="AX570" s="2" t="s">
        <v>5584</v>
      </c>
      <c r="AY570" s="2" t="s">
        <v>5585</v>
      </c>
      <c r="AZ570" s="2" t="s">
        <v>5586</v>
      </c>
      <c r="BA570" s="3">
        <v>4341.41095890411</v>
      </c>
    </row>
    <row r="571" spans="1:53" hidden="1" x14ac:dyDescent="0.2">
      <c r="A571" t="s">
        <v>5587</v>
      </c>
      <c r="B571" t="s">
        <v>212</v>
      </c>
      <c r="AH571">
        <v>0</v>
      </c>
      <c r="AI571">
        <v>0</v>
      </c>
      <c r="AJ571">
        <v>0</v>
      </c>
      <c r="AK571">
        <v>0</v>
      </c>
      <c r="AL571">
        <v>0</v>
      </c>
      <c r="AM571">
        <v>0</v>
      </c>
      <c r="AN571">
        <v>0</v>
      </c>
      <c r="AO571">
        <v>0</v>
      </c>
      <c r="AP571">
        <v>0</v>
      </c>
      <c r="AQ571">
        <v>0</v>
      </c>
      <c r="AR571">
        <v>0</v>
      </c>
      <c r="AS571">
        <v>0</v>
      </c>
      <c r="AT571">
        <v>0</v>
      </c>
      <c r="AU571">
        <v>0</v>
      </c>
      <c r="AV571">
        <v>0</v>
      </c>
      <c r="AW571">
        <v>0</v>
      </c>
      <c r="AX571">
        <v>0</v>
      </c>
      <c r="AY571">
        <v>0</v>
      </c>
      <c r="AZ571">
        <v>0</v>
      </c>
      <c r="BA571">
        <v>0</v>
      </c>
    </row>
    <row r="572" spans="1:53" x14ac:dyDescent="0.2">
      <c r="A572" t="s">
        <v>5588</v>
      </c>
      <c r="B572" t="s">
        <v>214</v>
      </c>
      <c r="P572" s="2" t="s">
        <v>5589</v>
      </c>
      <c r="Q572">
        <v>8.4931506849314997E-2</v>
      </c>
      <c r="R572" s="2" t="s">
        <v>5590</v>
      </c>
      <c r="X572" s="2" t="s">
        <v>1738</v>
      </c>
      <c r="Y572">
        <v>1</v>
      </c>
      <c r="Z572">
        <v>1</v>
      </c>
      <c r="AA572">
        <v>1</v>
      </c>
      <c r="AB572">
        <v>1</v>
      </c>
      <c r="AC572">
        <v>1</v>
      </c>
      <c r="AH572">
        <v>7.4999999999999997E-2</v>
      </c>
      <c r="AI572">
        <v>0.1</v>
      </c>
      <c r="AJ572">
        <v>0.1</v>
      </c>
      <c r="AK572">
        <v>0.1</v>
      </c>
      <c r="AL572">
        <v>0.1</v>
      </c>
      <c r="AM572">
        <v>0.1</v>
      </c>
      <c r="AN572">
        <v>0.1</v>
      </c>
      <c r="AO572">
        <v>0.39</v>
      </c>
      <c r="AP572">
        <v>0.39</v>
      </c>
      <c r="AQ572">
        <v>0.39</v>
      </c>
      <c r="AR572">
        <v>0.39</v>
      </c>
      <c r="AS572">
        <v>0.39</v>
      </c>
      <c r="AT572">
        <v>0.39</v>
      </c>
      <c r="AU572">
        <v>1</v>
      </c>
      <c r="AV572">
        <v>1</v>
      </c>
      <c r="AW572">
        <v>1</v>
      </c>
      <c r="AX572">
        <v>3</v>
      </c>
      <c r="AY572">
        <v>3</v>
      </c>
      <c r="AZ572">
        <v>4</v>
      </c>
      <c r="BA572">
        <v>15</v>
      </c>
    </row>
    <row r="573" spans="1:53" hidden="1" x14ac:dyDescent="0.2">
      <c r="A573" t="s">
        <v>5591</v>
      </c>
      <c r="B573" t="s">
        <v>216</v>
      </c>
      <c r="N573">
        <v>42</v>
      </c>
      <c r="O573" s="2" t="s">
        <v>5592</v>
      </c>
      <c r="P573" s="2" t="s">
        <v>5593</v>
      </c>
      <c r="Q573">
        <v>73.093150684931501</v>
      </c>
      <c r="R573" s="2" t="s">
        <v>5594</v>
      </c>
      <c r="S573">
        <v>86.898630136986299</v>
      </c>
      <c r="T573" s="2" t="s">
        <v>5595</v>
      </c>
      <c r="U573" s="2" t="s">
        <v>5596</v>
      </c>
      <c r="V573">
        <v>83.084699453551906</v>
      </c>
      <c r="W573" s="2" t="s">
        <v>5597</v>
      </c>
      <c r="X573">
        <v>85.0054794520548</v>
      </c>
      <c r="Y573" s="2" t="s">
        <v>5598</v>
      </c>
      <c r="Z573" s="2" t="s">
        <v>5599</v>
      </c>
      <c r="AA573" s="2" t="s">
        <v>5600</v>
      </c>
      <c r="AB573" s="2" t="s">
        <v>5601</v>
      </c>
      <c r="AC573" s="2" t="s">
        <v>5602</v>
      </c>
      <c r="AD573">
        <v>74.046448087431699</v>
      </c>
      <c r="AE573" s="2" t="s">
        <v>5603</v>
      </c>
      <c r="AF573" s="2" t="s">
        <v>5604</v>
      </c>
      <c r="AG573" s="2" t="s">
        <v>1754</v>
      </c>
      <c r="AH573" s="2" t="s">
        <v>5605</v>
      </c>
      <c r="AI573" s="2" t="s">
        <v>5606</v>
      </c>
      <c r="AJ573" s="2" t="s">
        <v>5607</v>
      </c>
      <c r="AK573" s="2" t="s">
        <v>5608</v>
      </c>
      <c r="AL573" s="2" t="s">
        <v>5609</v>
      </c>
      <c r="AM573" s="2" t="s">
        <v>5610</v>
      </c>
      <c r="AN573">
        <v>96.0054794520548</v>
      </c>
      <c r="AO573" s="2" t="s">
        <v>5611</v>
      </c>
      <c r="AP573" s="2" t="s">
        <v>5612</v>
      </c>
      <c r="AQ573" s="2" t="s">
        <v>5613</v>
      </c>
      <c r="AR573" s="2" t="s">
        <v>5614</v>
      </c>
      <c r="AS573" s="2" t="s">
        <v>5615</v>
      </c>
      <c r="AT573" s="2" t="s">
        <v>5616</v>
      </c>
      <c r="AU573">
        <v>77.506958904109595</v>
      </c>
      <c r="AV573" s="2" t="s">
        <v>5617</v>
      </c>
      <c r="AW573">
        <v>77.656739726027396</v>
      </c>
      <c r="AX573" s="2" t="s">
        <v>5618</v>
      </c>
      <c r="AY573">
        <v>96.759419178082197</v>
      </c>
      <c r="AZ573">
        <v>83.150860273972597</v>
      </c>
      <c r="BA573" s="2" t="s">
        <v>9584</v>
      </c>
    </row>
    <row r="574" spans="1:53" hidden="1" x14ac:dyDescent="0.2">
      <c r="A574" t="s">
        <v>5619</v>
      </c>
      <c r="B574" t="s">
        <v>218</v>
      </c>
      <c r="AH574">
        <v>0</v>
      </c>
      <c r="AI574">
        <v>0</v>
      </c>
      <c r="AJ574">
        <v>0</v>
      </c>
      <c r="AK574">
        <v>0</v>
      </c>
      <c r="AL574">
        <v>0</v>
      </c>
      <c r="AM574">
        <v>0</v>
      </c>
      <c r="AN574">
        <v>0</v>
      </c>
      <c r="AO574">
        <v>0</v>
      </c>
      <c r="AP574">
        <v>0</v>
      </c>
      <c r="AQ574">
        <v>0</v>
      </c>
      <c r="AR574">
        <v>0</v>
      </c>
      <c r="AS574">
        <v>0</v>
      </c>
      <c r="AT574">
        <v>0</v>
      </c>
      <c r="AU574">
        <v>0</v>
      </c>
      <c r="AV574">
        <v>0</v>
      </c>
      <c r="AW574">
        <v>0</v>
      </c>
      <c r="AX574">
        <v>0</v>
      </c>
      <c r="AY574">
        <v>0</v>
      </c>
      <c r="AZ574">
        <v>0</v>
      </c>
      <c r="BA574">
        <v>0</v>
      </c>
    </row>
    <row r="575" spans="1:53" hidden="1" x14ac:dyDescent="0.2">
      <c r="A575" t="s">
        <v>5620</v>
      </c>
      <c r="B575" t="s">
        <v>220</v>
      </c>
      <c r="N575">
        <v>8</v>
      </c>
      <c r="O575" s="2" t="s">
        <v>5621</v>
      </c>
      <c r="P575" s="2" t="s">
        <v>5622</v>
      </c>
      <c r="Q575" s="2" t="s">
        <v>5623</v>
      </c>
      <c r="R575" s="2" t="s">
        <v>5624</v>
      </c>
      <c r="S575">
        <v>11</v>
      </c>
      <c r="T575" s="2" t="s">
        <v>5625</v>
      </c>
      <c r="U575" s="2" t="s">
        <v>5626</v>
      </c>
      <c r="V575" s="2" t="s">
        <v>5627</v>
      </c>
      <c r="W575" s="2" t="s">
        <v>5628</v>
      </c>
      <c r="X575" s="2" t="s">
        <v>5629</v>
      </c>
      <c r="Y575" s="2" t="s">
        <v>5630</v>
      </c>
      <c r="Z575" s="2" t="s">
        <v>5631</v>
      </c>
      <c r="AA575" s="2" t="s">
        <v>5632</v>
      </c>
      <c r="AB575" s="2" t="s">
        <v>5633</v>
      </c>
      <c r="AC575" s="2" t="s">
        <v>5634</v>
      </c>
      <c r="AD575" s="2" t="s">
        <v>5635</v>
      </c>
      <c r="AE575">
        <v>6</v>
      </c>
      <c r="AF575" s="2" t="s">
        <v>5636</v>
      </c>
      <c r="AG575" s="2" t="s">
        <v>5637</v>
      </c>
      <c r="AH575">
        <v>5.5</v>
      </c>
      <c r="AI575">
        <v>6.5643260273972599</v>
      </c>
      <c r="AJ575" s="2" t="s">
        <v>5638</v>
      </c>
      <c r="AK575">
        <v>5.6577150684931503</v>
      </c>
      <c r="AL575">
        <v>6</v>
      </c>
      <c r="AM575" s="2" t="s">
        <v>3143</v>
      </c>
      <c r="AN575" s="2" t="s">
        <v>5639</v>
      </c>
      <c r="AO575">
        <v>5</v>
      </c>
      <c r="AP575">
        <v>5</v>
      </c>
      <c r="AQ575" s="2" t="s">
        <v>5640</v>
      </c>
      <c r="AR575" s="2" t="s">
        <v>5641</v>
      </c>
      <c r="AS575" s="2" t="s">
        <v>5642</v>
      </c>
      <c r="AT575" s="2" t="s">
        <v>5643</v>
      </c>
      <c r="AU575" s="2" t="s">
        <v>9585</v>
      </c>
      <c r="AV575" s="2" t="s">
        <v>9586</v>
      </c>
      <c r="AW575" s="2" t="s">
        <v>9587</v>
      </c>
      <c r="AX575">
        <v>4.3445</v>
      </c>
      <c r="AY575">
        <v>4.0396520547945203</v>
      </c>
      <c r="AZ575" s="2" t="s">
        <v>9588</v>
      </c>
      <c r="BA575" s="2" t="s">
        <v>5644</v>
      </c>
    </row>
    <row r="576" spans="1:53" x14ac:dyDescent="0.2">
      <c r="A576" t="s">
        <v>5645</v>
      </c>
      <c r="B576" s="3" t="s">
        <v>222</v>
      </c>
      <c r="AH576">
        <v>0.02</v>
      </c>
      <c r="AI576">
        <v>0.02</v>
      </c>
      <c r="AJ576">
        <v>0.02</v>
      </c>
      <c r="AK576">
        <v>0.02</v>
      </c>
      <c r="AL576">
        <v>0.02</v>
      </c>
      <c r="AM576">
        <v>0.02</v>
      </c>
      <c r="AN576">
        <v>0.02</v>
      </c>
      <c r="AO576">
        <v>1.7999999999999999E-2</v>
      </c>
      <c r="AP576">
        <v>2.1999999999999999E-2</v>
      </c>
      <c r="AQ576">
        <v>2.1999999999999999E-2</v>
      </c>
      <c r="AR576">
        <v>2.1999999999999999E-2</v>
      </c>
      <c r="AS576">
        <v>2.1999999999999999E-2</v>
      </c>
      <c r="AT576">
        <v>2.1999999999999999E-2</v>
      </c>
      <c r="AU576">
        <v>0.02</v>
      </c>
      <c r="AV576">
        <v>0.02</v>
      </c>
      <c r="AW576">
        <v>0.02</v>
      </c>
      <c r="AX576">
        <v>0.02</v>
      </c>
      <c r="AY576">
        <v>0.02</v>
      </c>
      <c r="AZ576">
        <v>0.02</v>
      </c>
      <c r="BA576" s="3">
        <v>0.02</v>
      </c>
    </row>
    <row r="577" spans="1:53" hidden="1" x14ac:dyDescent="0.2">
      <c r="A577" t="s">
        <v>5646</v>
      </c>
      <c r="B577" t="s">
        <v>224</v>
      </c>
      <c r="J577" t="s">
        <v>23</v>
      </c>
      <c r="K577" t="s">
        <v>23</v>
      </c>
      <c r="L577" t="s">
        <v>23</v>
      </c>
      <c r="M577" t="s">
        <v>23</v>
      </c>
      <c r="N577" t="s">
        <v>23</v>
      </c>
      <c r="O577" t="s">
        <v>23</v>
      </c>
      <c r="P577" t="s">
        <v>23</v>
      </c>
      <c r="Q577" t="s">
        <v>23</v>
      </c>
      <c r="R577" t="s">
        <v>23</v>
      </c>
      <c r="S577" t="s">
        <v>23</v>
      </c>
      <c r="T577" t="s">
        <v>23</v>
      </c>
      <c r="U577" t="s">
        <v>23</v>
      </c>
      <c r="V577" s="2" t="s">
        <v>5647</v>
      </c>
      <c r="W577" s="2" t="s">
        <v>5648</v>
      </c>
      <c r="X577" s="2" t="s">
        <v>1809</v>
      </c>
      <c r="Y577" s="2" t="s">
        <v>5649</v>
      </c>
      <c r="Z577">
        <v>452.77517486338797</v>
      </c>
      <c r="AA577">
        <v>520.58469041095896</v>
      </c>
      <c r="AB577" s="2" t="s">
        <v>5650</v>
      </c>
      <c r="AC577" s="2" t="s">
        <v>5651</v>
      </c>
      <c r="AD577" s="2" t="s">
        <v>5652</v>
      </c>
      <c r="AE577" s="2" t="s">
        <v>5653</v>
      </c>
      <c r="AF577" s="2" t="s">
        <v>5654</v>
      </c>
      <c r="AG577" s="2" t="s">
        <v>5655</v>
      </c>
      <c r="AH577" s="2" t="s">
        <v>5656</v>
      </c>
      <c r="AI577" s="2" t="s">
        <v>5657</v>
      </c>
      <c r="AJ577" s="2" t="s">
        <v>5658</v>
      </c>
      <c r="AK577" s="2" t="s">
        <v>5659</v>
      </c>
      <c r="AL577" s="2" t="s">
        <v>5660</v>
      </c>
      <c r="AM577" s="2" t="s">
        <v>5661</v>
      </c>
      <c r="AN577" s="2" t="s">
        <v>5662</v>
      </c>
      <c r="AO577" s="2" t="s">
        <v>5663</v>
      </c>
      <c r="AP577" s="2" t="s">
        <v>5664</v>
      </c>
      <c r="AQ577" s="2" t="s">
        <v>5665</v>
      </c>
      <c r="AR577" s="2" t="s">
        <v>5666</v>
      </c>
      <c r="AS577" s="2" t="s">
        <v>5667</v>
      </c>
      <c r="AT577" s="2" t="s">
        <v>5668</v>
      </c>
      <c r="AU577" s="2" t="s">
        <v>5669</v>
      </c>
      <c r="AV577" s="2" t="s">
        <v>5670</v>
      </c>
      <c r="AW577" s="2" t="s">
        <v>5671</v>
      </c>
      <c r="AX577" s="2" t="s">
        <v>5672</v>
      </c>
      <c r="AY577" s="2" t="s">
        <v>5673</v>
      </c>
      <c r="AZ577" s="2" t="s">
        <v>5674</v>
      </c>
      <c r="BA577" s="2" t="s">
        <v>5675</v>
      </c>
    </row>
    <row r="578" spans="1:53" hidden="1" x14ac:dyDescent="0.2">
      <c r="A578" t="s">
        <v>5676</v>
      </c>
      <c r="B578" t="s">
        <v>226</v>
      </c>
      <c r="AH578">
        <v>0</v>
      </c>
      <c r="AI578">
        <v>0</v>
      </c>
      <c r="AJ578">
        <v>0</v>
      </c>
      <c r="AK578">
        <v>0</v>
      </c>
      <c r="AL578">
        <v>0</v>
      </c>
      <c r="AM578">
        <v>0</v>
      </c>
      <c r="AN578">
        <v>0</v>
      </c>
      <c r="AO578">
        <v>0</v>
      </c>
      <c r="AP578">
        <v>0</v>
      </c>
      <c r="AQ578">
        <v>0</v>
      </c>
      <c r="AR578">
        <v>0</v>
      </c>
      <c r="AS578">
        <v>0</v>
      </c>
      <c r="AT578">
        <v>0</v>
      </c>
      <c r="AU578">
        <v>0</v>
      </c>
      <c r="AV578">
        <v>0</v>
      </c>
      <c r="AW578">
        <v>0</v>
      </c>
      <c r="AX578">
        <v>0</v>
      </c>
      <c r="AY578">
        <v>0</v>
      </c>
      <c r="AZ578">
        <v>0</v>
      </c>
      <c r="BA578">
        <v>0</v>
      </c>
    </row>
    <row r="579" spans="1:53" hidden="1" x14ac:dyDescent="0.2">
      <c r="A579" t="s">
        <v>5677</v>
      </c>
      <c r="B579" t="s">
        <v>228</v>
      </c>
      <c r="AH579">
        <v>0</v>
      </c>
      <c r="AI579">
        <v>0</v>
      </c>
      <c r="AJ579">
        <v>0</v>
      </c>
      <c r="AK579">
        <v>0</v>
      </c>
      <c r="AL579">
        <v>0</v>
      </c>
      <c r="AM579">
        <v>0</v>
      </c>
      <c r="AN579">
        <v>0</v>
      </c>
      <c r="AO579">
        <v>0</v>
      </c>
      <c r="AP579">
        <v>0</v>
      </c>
      <c r="AQ579">
        <v>0</v>
      </c>
      <c r="AR579">
        <v>0</v>
      </c>
      <c r="AS579">
        <v>0</v>
      </c>
      <c r="AT579">
        <v>0</v>
      </c>
      <c r="AU579">
        <v>0</v>
      </c>
      <c r="AV579">
        <v>0</v>
      </c>
      <c r="AW579">
        <v>0</v>
      </c>
      <c r="AX579">
        <v>0</v>
      </c>
      <c r="AY579">
        <v>0</v>
      </c>
      <c r="AZ579">
        <v>0</v>
      </c>
      <c r="BA579">
        <v>0</v>
      </c>
    </row>
    <row r="580" spans="1:53" hidden="1" x14ac:dyDescent="0.2">
      <c r="A580" t="s">
        <v>5678</v>
      </c>
      <c r="B580" t="s">
        <v>230</v>
      </c>
      <c r="J580" t="s">
        <v>23</v>
      </c>
      <c r="K580" t="s">
        <v>23</v>
      </c>
      <c r="L580" t="s">
        <v>23</v>
      </c>
      <c r="M580" t="s">
        <v>23</v>
      </c>
      <c r="N580" t="s">
        <v>23</v>
      </c>
      <c r="O580" t="s">
        <v>23</v>
      </c>
      <c r="P580" t="s">
        <v>23</v>
      </c>
      <c r="Q580" t="s">
        <v>23</v>
      </c>
      <c r="R580" t="s">
        <v>23</v>
      </c>
      <c r="S580" t="s">
        <v>23</v>
      </c>
      <c r="T580" t="s">
        <v>23</v>
      </c>
      <c r="U580" t="s">
        <v>23</v>
      </c>
      <c r="V580" t="s">
        <v>23</v>
      </c>
      <c r="AH580" t="s">
        <v>23</v>
      </c>
      <c r="AI580" t="s">
        <v>23</v>
      </c>
      <c r="AJ580" t="s">
        <v>23</v>
      </c>
      <c r="AK580" t="s">
        <v>23</v>
      </c>
    </row>
    <row r="581" spans="1:53" x14ac:dyDescent="0.2">
      <c r="A581" t="s">
        <v>5679</v>
      </c>
      <c r="B581" s="3" t="s">
        <v>232</v>
      </c>
      <c r="C581" s="2" t="s">
        <v>1843</v>
      </c>
      <c r="D581" s="2" t="s">
        <v>1844</v>
      </c>
      <c r="E581" s="2" t="s">
        <v>1845</v>
      </c>
      <c r="F581" s="2" t="s">
        <v>1846</v>
      </c>
      <c r="G581" s="2" t="s">
        <v>1847</v>
      </c>
      <c r="H581" s="2" t="s">
        <v>1848</v>
      </c>
      <c r="I581" s="2" t="s">
        <v>1849</v>
      </c>
      <c r="J581" s="2" t="s">
        <v>1850</v>
      </c>
      <c r="K581" s="2" t="s">
        <v>1851</v>
      </c>
      <c r="L581">
        <v>822.97260273972597</v>
      </c>
      <c r="M581" s="2" t="s">
        <v>1852</v>
      </c>
      <c r="N581" s="2" t="s">
        <v>1853</v>
      </c>
      <c r="O581" s="2" t="s">
        <v>1854</v>
      </c>
      <c r="P581" s="2" t="s">
        <v>1855</v>
      </c>
      <c r="Q581" s="2" t="s">
        <v>1856</v>
      </c>
      <c r="R581" s="2" t="s">
        <v>1857</v>
      </c>
      <c r="S581" s="2" t="s">
        <v>1858</v>
      </c>
      <c r="T581" s="2" t="s">
        <v>5680</v>
      </c>
      <c r="U581" s="2" t="s">
        <v>5681</v>
      </c>
      <c r="V581" s="2" t="s">
        <v>5682</v>
      </c>
      <c r="W581" s="2" t="s">
        <v>5683</v>
      </c>
      <c r="X581" s="2" t="s">
        <v>5684</v>
      </c>
      <c r="Y581" s="2" t="s">
        <v>5685</v>
      </c>
      <c r="Z581" s="2" t="s">
        <v>5686</v>
      </c>
      <c r="AA581" s="2" t="s">
        <v>5687</v>
      </c>
      <c r="AB581" s="2" t="s">
        <v>5688</v>
      </c>
      <c r="AC581" s="2" t="s">
        <v>5689</v>
      </c>
      <c r="AD581" s="2" t="s">
        <v>5690</v>
      </c>
      <c r="AE581" s="2" t="s">
        <v>5691</v>
      </c>
      <c r="AF581" s="2" t="s">
        <v>5692</v>
      </c>
      <c r="AG581" s="2" t="s">
        <v>5693</v>
      </c>
      <c r="AH581" s="2" t="s">
        <v>5694</v>
      </c>
      <c r="AI581" s="2" t="s">
        <v>5695</v>
      </c>
      <c r="AJ581" s="2" t="s">
        <v>5696</v>
      </c>
      <c r="AK581" s="2" t="s">
        <v>5697</v>
      </c>
      <c r="AL581" s="2" t="s">
        <v>5698</v>
      </c>
      <c r="AM581">
        <v>2350</v>
      </c>
      <c r="AN581" s="2" t="s">
        <v>5699</v>
      </c>
      <c r="AO581" s="2" t="s">
        <v>5700</v>
      </c>
      <c r="AP581" s="2" t="s">
        <v>5701</v>
      </c>
      <c r="AQ581">
        <v>2700</v>
      </c>
      <c r="AR581" s="2" t="s">
        <v>5702</v>
      </c>
      <c r="AS581" s="2" t="s">
        <v>5703</v>
      </c>
      <c r="AT581" s="2" t="s">
        <v>5704</v>
      </c>
      <c r="AU581" s="2" t="s">
        <v>5705</v>
      </c>
      <c r="AV581" s="2" t="s">
        <v>5706</v>
      </c>
      <c r="AW581" s="2" t="s">
        <v>5707</v>
      </c>
      <c r="AX581" s="2" t="s">
        <v>5708</v>
      </c>
      <c r="AY581" s="2" t="s">
        <v>5709</v>
      </c>
      <c r="AZ581" s="2" t="s">
        <v>5710</v>
      </c>
      <c r="BA581" s="4">
        <v>2709.9585028944798</v>
      </c>
    </row>
    <row r="582" spans="1:53" hidden="1" x14ac:dyDescent="0.2">
      <c r="A582" t="s">
        <v>5711</v>
      </c>
      <c r="B582" t="s">
        <v>234</v>
      </c>
      <c r="J582" t="s">
        <v>23</v>
      </c>
      <c r="K582" t="s">
        <v>23</v>
      </c>
      <c r="L582" t="s">
        <v>23</v>
      </c>
      <c r="M582" t="s">
        <v>23</v>
      </c>
      <c r="N582" t="s">
        <v>23</v>
      </c>
      <c r="O582" t="s">
        <v>23</v>
      </c>
      <c r="P582" t="s">
        <v>23</v>
      </c>
      <c r="Q582" t="s">
        <v>23</v>
      </c>
      <c r="R582" t="s">
        <v>23</v>
      </c>
      <c r="S582" t="s">
        <v>23</v>
      </c>
      <c r="T582" t="s">
        <v>23</v>
      </c>
      <c r="U582" t="s">
        <v>23</v>
      </c>
      <c r="V582">
        <v>3</v>
      </c>
      <c r="W582" s="2" t="s">
        <v>1892</v>
      </c>
      <c r="X582" s="2" t="s">
        <v>1893</v>
      </c>
      <c r="Y582">
        <v>2</v>
      </c>
      <c r="Z582">
        <v>1.9950000000000001</v>
      </c>
      <c r="AA582">
        <v>1.694</v>
      </c>
      <c r="AB582">
        <v>2.2999999999999998</v>
      </c>
      <c r="AC582">
        <v>1.5</v>
      </c>
      <c r="AD582">
        <v>1.5</v>
      </c>
      <c r="AE582">
        <v>1.5</v>
      </c>
      <c r="AF582">
        <v>1.51</v>
      </c>
      <c r="AG582">
        <v>1.37</v>
      </c>
      <c r="AH582" s="2" t="s">
        <v>3884</v>
      </c>
      <c r="AI582" s="2" t="s">
        <v>3885</v>
      </c>
      <c r="AJ582" s="2" t="s">
        <v>3886</v>
      </c>
      <c r="AK582" s="2" t="s">
        <v>3887</v>
      </c>
      <c r="AL582">
        <v>1</v>
      </c>
      <c r="AM582">
        <v>1</v>
      </c>
      <c r="AN582">
        <v>1</v>
      </c>
      <c r="AO582">
        <v>1</v>
      </c>
      <c r="AP582">
        <v>1</v>
      </c>
      <c r="AQ582">
        <v>1</v>
      </c>
      <c r="AR582">
        <v>1</v>
      </c>
      <c r="AS582">
        <v>1</v>
      </c>
      <c r="AT582">
        <v>1</v>
      </c>
      <c r="AU582">
        <v>3.5</v>
      </c>
      <c r="AV582">
        <v>4</v>
      </c>
      <c r="AW582">
        <v>4.7</v>
      </c>
      <c r="AX582">
        <v>4.8</v>
      </c>
      <c r="AY582">
        <v>5.3</v>
      </c>
      <c r="AZ582">
        <v>5.9260000000000002</v>
      </c>
      <c r="BA582">
        <v>6.2</v>
      </c>
    </row>
    <row r="583" spans="1:53" hidden="1" x14ac:dyDescent="0.2">
      <c r="A583" t="s">
        <v>5712</v>
      </c>
      <c r="B583" t="s">
        <v>236</v>
      </c>
      <c r="AH583">
        <v>0</v>
      </c>
      <c r="AI583">
        <v>0</v>
      </c>
      <c r="AJ583">
        <v>0</v>
      </c>
      <c r="AK583">
        <v>0</v>
      </c>
      <c r="AL583">
        <v>0</v>
      </c>
      <c r="AM583">
        <v>0</v>
      </c>
      <c r="AN583">
        <v>0</v>
      </c>
      <c r="AO583">
        <v>0</v>
      </c>
      <c r="AP583">
        <v>0</v>
      </c>
      <c r="AQ583">
        <v>0</v>
      </c>
      <c r="AR583">
        <v>0</v>
      </c>
      <c r="AS583">
        <v>0</v>
      </c>
      <c r="AT583">
        <v>0</v>
      </c>
      <c r="AU583">
        <v>0</v>
      </c>
      <c r="AV583">
        <v>0</v>
      </c>
      <c r="AW583">
        <v>0</v>
      </c>
      <c r="AX583">
        <v>0</v>
      </c>
      <c r="AY583">
        <v>0</v>
      </c>
      <c r="AZ583">
        <v>0</v>
      </c>
      <c r="BA583">
        <v>0</v>
      </c>
    </row>
    <row r="584" spans="1:53" hidden="1" x14ac:dyDescent="0.2">
      <c r="A584" t="s">
        <v>5713</v>
      </c>
      <c r="B584" t="s">
        <v>238</v>
      </c>
      <c r="J584" t="s">
        <v>23</v>
      </c>
      <c r="K584" t="s">
        <v>23</v>
      </c>
      <c r="L584" t="s">
        <v>23</v>
      </c>
      <c r="M584" t="s">
        <v>23</v>
      </c>
      <c r="N584" t="s">
        <v>23</v>
      </c>
      <c r="O584" t="s">
        <v>23</v>
      </c>
      <c r="P584" t="s">
        <v>23</v>
      </c>
      <c r="Q584" t="s">
        <v>23</v>
      </c>
      <c r="R584" t="s">
        <v>23</v>
      </c>
      <c r="S584" t="s">
        <v>23</v>
      </c>
      <c r="T584" t="s">
        <v>23</v>
      </c>
      <c r="U584" t="s">
        <v>23</v>
      </c>
      <c r="AH584">
        <v>0</v>
      </c>
      <c r="AI584">
        <v>0</v>
      </c>
      <c r="AJ584">
        <v>0</v>
      </c>
      <c r="AK584">
        <v>0</v>
      </c>
      <c r="AL584">
        <v>0</v>
      </c>
      <c r="AM584">
        <v>0</v>
      </c>
      <c r="AN584">
        <v>0</v>
      </c>
      <c r="AO584">
        <v>0</v>
      </c>
      <c r="AP584">
        <v>0</v>
      </c>
      <c r="AQ584">
        <v>0</v>
      </c>
      <c r="AR584">
        <v>0</v>
      </c>
      <c r="AS584">
        <v>0</v>
      </c>
      <c r="AT584">
        <v>0</v>
      </c>
      <c r="AU584">
        <v>0</v>
      </c>
      <c r="AV584">
        <v>0</v>
      </c>
      <c r="AW584">
        <v>0</v>
      </c>
      <c r="AX584">
        <v>0</v>
      </c>
      <c r="AY584">
        <v>0</v>
      </c>
      <c r="AZ584">
        <v>0</v>
      </c>
      <c r="BA584">
        <v>0</v>
      </c>
    </row>
    <row r="585" spans="1:53" x14ac:dyDescent="0.2">
      <c r="A585" t="s">
        <v>5714</v>
      </c>
      <c r="B585" s="3" t="s">
        <v>240</v>
      </c>
      <c r="AH585">
        <v>0</v>
      </c>
      <c r="AI585">
        <v>0</v>
      </c>
      <c r="AJ585">
        <v>0</v>
      </c>
      <c r="AK585">
        <v>0</v>
      </c>
      <c r="AL585">
        <v>0</v>
      </c>
      <c r="AM585">
        <v>0</v>
      </c>
      <c r="AN585">
        <v>0</v>
      </c>
      <c r="AO585">
        <v>0</v>
      </c>
      <c r="AP585">
        <v>0</v>
      </c>
      <c r="AQ585">
        <v>0</v>
      </c>
      <c r="AR585">
        <v>0</v>
      </c>
      <c r="AS585">
        <v>0</v>
      </c>
      <c r="AT585">
        <v>0</v>
      </c>
      <c r="AU585">
        <v>0</v>
      </c>
      <c r="AV585">
        <v>0</v>
      </c>
      <c r="AW585">
        <v>0</v>
      </c>
      <c r="AX585">
        <v>0</v>
      </c>
      <c r="AY585">
        <v>0</v>
      </c>
      <c r="AZ585">
        <v>0</v>
      </c>
      <c r="BA585" s="3">
        <v>0</v>
      </c>
    </row>
    <row r="586" spans="1:53" hidden="1" x14ac:dyDescent="0.2">
      <c r="A586" t="s">
        <v>5715</v>
      </c>
      <c r="B586" t="s">
        <v>242</v>
      </c>
      <c r="AH586">
        <v>0</v>
      </c>
      <c r="AI586">
        <v>0</v>
      </c>
      <c r="AJ586">
        <v>0</v>
      </c>
      <c r="AK586">
        <v>0</v>
      </c>
      <c r="AL586">
        <v>0</v>
      </c>
      <c r="AM586">
        <v>0</v>
      </c>
      <c r="AN586">
        <v>0</v>
      </c>
      <c r="AO586">
        <v>0</v>
      </c>
      <c r="AP586">
        <v>0</v>
      </c>
      <c r="AQ586">
        <v>0</v>
      </c>
      <c r="AR586">
        <v>0</v>
      </c>
      <c r="AS586">
        <v>0</v>
      </c>
      <c r="AT586">
        <v>0</v>
      </c>
      <c r="AU586">
        <v>0</v>
      </c>
      <c r="AV586">
        <v>0</v>
      </c>
      <c r="AW586">
        <v>0</v>
      </c>
      <c r="AX586">
        <v>0</v>
      </c>
      <c r="AY586">
        <v>0</v>
      </c>
      <c r="AZ586">
        <v>0</v>
      </c>
      <c r="BA586">
        <v>0</v>
      </c>
    </row>
    <row r="587" spans="1:53" hidden="1" x14ac:dyDescent="0.2">
      <c r="A587" t="s">
        <v>5716</v>
      </c>
      <c r="B587" t="s">
        <v>244</v>
      </c>
      <c r="AH587">
        <v>0</v>
      </c>
      <c r="AI587">
        <v>0</v>
      </c>
      <c r="AJ587">
        <v>0</v>
      </c>
      <c r="AK587">
        <v>0</v>
      </c>
      <c r="AL587">
        <v>0</v>
      </c>
      <c r="AM587">
        <v>0</v>
      </c>
      <c r="AN587">
        <v>0</v>
      </c>
      <c r="AO587">
        <v>0</v>
      </c>
      <c r="AP587">
        <v>0</v>
      </c>
      <c r="AQ587">
        <v>0</v>
      </c>
      <c r="AR587">
        <v>0</v>
      </c>
      <c r="AS587">
        <v>0</v>
      </c>
      <c r="AT587">
        <v>0</v>
      </c>
      <c r="AU587">
        <v>0</v>
      </c>
      <c r="AV587">
        <v>0</v>
      </c>
      <c r="AW587">
        <v>0</v>
      </c>
      <c r="AX587">
        <v>0</v>
      </c>
      <c r="AY587">
        <v>0</v>
      </c>
      <c r="AZ587">
        <v>0</v>
      </c>
      <c r="BA587">
        <v>0</v>
      </c>
    </row>
    <row r="588" spans="1:53" x14ac:dyDescent="0.2">
      <c r="A588" t="s">
        <v>5717</v>
      </c>
      <c r="B588" s="3" t="s">
        <v>246</v>
      </c>
      <c r="C588" s="2" t="s">
        <v>1907</v>
      </c>
      <c r="D588" s="2" t="s">
        <v>1908</v>
      </c>
      <c r="E588" s="2" t="s">
        <v>1909</v>
      </c>
      <c r="F588" s="2" t="s">
        <v>1910</v>
      </c>
      <c r="G588" s="2" t="s">
        <v>1911</v>
      </c>
      <c r="H588" s="2" t="s">
        <v>1912</v>
      </c>
      <c r="I588" s="2" t="s">
        <v>1913</v>
      </c>
      <c r="J588" s="2" t="s">
        <v>1914</v>
      </c>
      <c r="K588" s="2" t="s">
        <v>1915</v>
      </c>
      <c r="L588" s="2" t="s">
        <v>1916</v>
      </c>
      <c r="M588" s="2" t="s">
        <v>1917</v>
      </c>
      <c r="N588" s="2" t="s">
        <v>1918</v>
      </c>
      <c r="O588" s="2" t="s">
        <v>1919</v>
      </c>
      <c r="P588" s="2" t="s">
        <v>1920</v>
      </c>
      <c r="Q588" s="2" t="s">
        <v>1921</v>
      </c>
      <c r="R588" s="2" t="s">
        <v>1922</v>
      </c>
      <c r="S588" s="2" t="s">
        <v>1923</v>
      </c>
      <c r="T588">
        <v>1375</v>
      </c>
      <c r="U588" s="2" t="s">
        <v>1925</v>
      </c>
      <c r="V588" s="2" t="s">
        <v>5718</v>
      </c>
      <c r="W588" s="2" t="s">
        <v>5719</v>
      </c>
      <c r="X588" s="2" t="s">
        <v>5720</v>
      </c>
      <c r="Y588" s="2" t="s">
        <v>5721</v>
      </c>
      <c r="Z588" s="2" t="s">
        <v>5722</v>
      </c>
      <c r="AA588" s="2" t="s">
        <v>5723</v>
      </c>
      <c r="AB588" s="2" t="s">
        <v>5724</v>
      </c>
      <c r="AC588" s="2" t="s">
        <v>5725</v>
      </c>
      <c r="AD588" s="2" t="s">
        <v>5726</v>
      </c>
      <c r="AE588" s="2" t="s">
        <v>5727</v>
      </c>
      <c r="AF588">
        <v>1316.1369863013699</v>
      </c>
      <c r="AG588" s="2" t="s">
        <v>5728</v>
      </c>
      <c r="AH588" s="2" t="s">
        <v>5729</v>
      </c>
      <c r="AI588" s="2" t="s">
        <v>5730</v>
      </c>
      <c r="AJ588" s="2" t="s">
        <v>5731</v>
      </c>
      <c r="AK588">
        <v>1773</v>
      </c>
      <c r="AL588" s="2" t="s">
        <v>5732</v>
      </c>
      <c r="AM588">
        <v>1705</v>
      </c>
      <c r="AN588">
        <v>1710</v>
      </c>
      <c r="AO588" s="2" t="s">
        <v>5733</v>
      </c>
      <c r="AP588" s="2" t="s">
        <v>5734</v>
      </c>
      <c r="AQ588" s="2" t="s">
        <v>5735</v>
      </c>
      <c r="AR588" s="2" t="s">
        <v>5736</v>
      </c>
      <c r="AS588">
        <v>463.97260273972603</v>
      </c>
      <c r="AT588" s="2" t="s">
        <v>5737</v>
      </c>
      <c r="AU588" s="2" t="s">
        <v>5738</v>
      </c>
      <c r="AV588" s="2" t="s">
        <v>5739</v>
      </c>
      <c r="AW588" s="2" t="s">
        <v>5740</v>
      </c>
      <c r="AX588" s="2" t="s">
        <v>5741</v>
      </c>
      <c r="AY588" s="2" t="s">
        <v>5742</v>
      </c>
      <c r="AZ588" s="2" t="s">
        <v>5743</v>
      </c>
      <c r="BA588" s="4">
        <v>1225.4301369863001</v>
      </c>
    </row>
    <row r="589" spans="1:53" hidden="1" x14ac:dyDescent="0.2">
      <c r="A589" t="s">
        <v>5744</v>
      </c>
      <c r="B589" t="s">
        <v>248</v>
      </c>
      <c r="J589" t="s">
        <v>23</v>
      </c>
      <c r="K589" t="s">
        <v>23</v>
      </c>
      <c r="L589" t="s">
        <v>23</v>
      </c>
      <c r="M589" t="s">
        <v>23</v>
      </c>
      <c r="N589" t="s">
        <v>23</v>
      </c>
      <c r="O589" t="s">
        <v>23</v>
      </c>
      <c r="P589" t="s">
        <v>23</v>
      </c>
      <c r="Q589" t="s">
        <v>23</v>
      </c>
      <c r="R589" t="s">
        <v>23</v>
      </c>
      <c r="S589" t="s">
        <v>23</v>
      </c>
      <c r="T589" t="s">
        <v>23</v>
      </c>
      <c r="U589" t="s">
        <v>23</v>
      </c>
      <c r="AH589">
        <v>6.1079999999999997</v>
      </c>
      <c r="AI589">
        <v>4.3860000000000001</v>
      </c>
      <c r="AJ589">
        <v>3.673</v>
      </c>
      <c r="AK589">
        <v>3.0870000000000002</v>
      </c>
      <c r="AL589">
        <v>3</v>
      </c>
      <c r="AM589">
        <v>2</v>
      </c>
      <c r="AN589">
        <v>2</v>
      </c>
      <c r="AO589">
        <v>2</v>
      </c>
      <c r="AP589">
        <v>2</v>
      </c>
      <c r="AQ589">
        <v>2</v>
      </c>
      <c r="AR589">
        <v>2</v>
      </c>
      <c r="AS589">
        <v>2</v>
      </c>
      <c r="AT589">
        <v>2</v>
      </c>
      <c r="AU589">
        <v>0.7</v>
      </c>
      <c r="AV589">
        <v>1</v>
      </c>
      <c r="AW589">
        <v>0.7</v>
      </c>
      <c r="AX589">
        <v>0.7</v>
      </c>
      <c r="AY589">
        <v>0.7</v>
      </c>
      <c r="AZ589">
        <v>0.7</v>
      </c>
      <c r="BA589">
        <v>0.7</v>
      </c>
    </row>
    <row r="590" spans="1:53" hidden="1" x14ac:dyDescent="0.2">
      <c r="A590" t="s">
        <v>5745</v>
      </c>
      <c r="B590" t="s">
        <v>250</v>
      </c>
      <c r="AH590">
        <v>0</v>
      </c>
      <c r="AI590">
        <v>0</v>
      </c>
      <c r="AJ590">
        <v>0</v>
      </c>
      <c r="AK590">
        <v>0</v>
      </c>
      <c r="AL590">
        <v>0</v>
      </c>
      <c r="AM590">
        <v>0</v>
      </c>
      <c r="AN590">
        <v>0</v>
      </c>
      <c r="AO590">
        <v>0</v>
      </c>
      <c r="AP590">
        <v>0</v>
      </c>
      <c r="AQ590">
        <v>0</v>
      </c>
      <c r="AR590">
        <v>0</v>
      </c>
      <c r="AS590">
        <v>0</v>
      </c>
      <c r="AT590">
        <v>0</v>
      </c>
      <c r="AU590">
        <v>0</v>
      </c>
      <c r="AV590">
        <v>0</v>
      </c>
      <c r="AW590">
        <v>0</v>
      </c>
      <c r="AX590">
        <v>0</v>
      </c>
      <c r="AY590">
        <v>0</v>
      </c>
      <c r="AZ590">
        <v>0</v>
      </c>
      <c r="BA590">
        <v>0</v>
      </c>
    </row>
    <row r="591" spans="1:53" hidden="1" x14ac:dyDescent="0.2">
      <c r="A591" t="s">
        <v>5746</v>
      </c>
      <c r="B591" t="s">
        <v>252</v>
      </c>
      <c r="AH591">
        <v>0</v>
      </c>
      <c r="AI591">
        <v>0</v>
      </c>
      <c r="AJ591">
        <v>0</v>
      </c>
      <c r="AK591">
        <v>0</v>
      </c>
      <c r="AL591">
        <v>0</v>
      </c>
      <c r="AM591">
        <v>0</v>
      </c>
      <c r="AN591">
        <v>0</v>
      </c>
      <c r="AO591">
        <v>0</v>
      </c>
      <c r="AP591">
        <v>0</v>
      </c>
      <c r="AQ591">
        <v>0</v>
      </c>
      <c r="AR591">
        <v>0</v>
      </c>
      <c r="AS591">
        <v>0</v>
      </c>
      <c r="AT591">
        <v>0</v>
      </c>
      <c r="AU591">
        <v>0</v>
      </c>
      <c r="AV591">
        <v>0</v>
      </c>
      <c r="AW591">
        <v>0</v>
      </c>
      <c r="AX591">
        <v>0</v>
      </c>
      <c r="AY591">
        <v>0</v>
      </c>
      <c r="AZ591">
        <v>0</v>
      </c>
      <c r="BA591">
        <v>0</v>
      </c>
    </row>
    <row r="592" spans="1:53" hidden="1" x14ac:dyDescent="0.2">
      <c r="A592" t="s">
        <v>5747</v>
      </c>
      <c r="B592" t="s">
        <v>254</v>
      </c>
      <c r="AH592">
        <v>0</v>
      </c>
      <c r="AI592">
        <v>0</v>
      </c>
      <c r="AJ592">
        <v>0</v>
      </c>
      <c r="AK592">
        <v>0</v>
      </c>
      <c r="AL592">
        <v>0</v>
      </c>
      <c r="AM592">
        <v>0</v>
      </c>
      <c r="AN592">
        <v>0</v>
      </c>
      <c r="AO592">
        <v>0</v>
      </c>
      <c r="AP592">
        <v>0</v>
      </c>
      <c r="AQ592">
        <v>0</v>
      </c>
      <c r="AR592">
        <v>0</v>
      </c>
      <c r="AS592">
        <v>0</v>
      </c>
      <c r="AT592">
        <v>0</v>
      </c>
      <c r="AU592">
        <v>0</v>
      </c>
      <c r="AV592">
        <v>0</v>
      </c>
      <c r="AW592">
        <v>0</v>
      </c>
      <c r="AX592">
        <v>0</v>
      </c>
      <c r="AY592">
        <v>0</v>
      </c>
      <c r="AZ592">
        <v>0</v>
      </c>
      <c r="BA592">
        <v>0</v>
      </c>
    </row>
    <row r="593" spans="1:53" hidden="1" x14ac:dyDescent="0.2">
      <c r="A593" t="s">
        <v>5748</v>
      </c>
      <c r="B593" t="s">
        <v>256</v>
      </c>
      <c r="AH593">
        <v>0</v>
      </c>
      <c r="AI593">
        <v>0</v>
      </c>
      <c r="AJ593">
        <v>0</v>
      </c>
      <c r="AK593">
        <v>0</v>
      </c>
      <c r="AL593">
        <v>0</v>
      </c>
      <c r="AM593">
        <v>0</v>
      </c>
      <c r="AN593">
        <v>0</v>
      </c>
      <c r="AO593">
        <v>0</v>
      </c>
      <c r="AP593">
        <v>0</v>
      </c>
      <c r="AQ593">
        <v>0</v>
      </c>
      <c r="AR593">
        <v>0</v>
      </c>
      <c r="AS593">
        <v>0</v>
      </c>
      <c r="AT593">
        <v>0</v>
      </c>
      <c r="AU593">
        <v>0</v>
      </c>
      <c r="AV593">
        <v>0</v>
      </c>
      <c r="AW593">
        <v>0</v>
      </c>
      <c r="AX593">
        <v>0</v>
      </c>
      <c r="AY593">
        <v>0</v>
      </c>
      <c r="AZ593">
        <v>0</v>
      </c>
      <c r="BA593">
        <v>0</v>
      </c>
    </row>
    <row r="594" spans="1:53" hidden="1" x14ac:dyDescent="0.2">
      <c r="A594" t="s">
        <v>5749</v>
      </c>
      <c r="B594" t="s">
        <v>258</v>
      </c>
      <c r="N594" s="2" t="s">
        <v>5750</v>
      </c>
      <c r="O594" s="2" t="s">
        <v>5751</v>
      </c>
      <c r="P594" s="2" t="s">
        <v>5752</v>
      </c>
      <c r="Q594">
        <v>506.01369863013701</v>
      </c>
      <c r="R594">
        <v>542</v>
      </c>
      <c r="S594">
        <v>589</v>
      </c>
      <c r="T594" s="2" t="s">
        <v>5753</v>
      </c>
      <c r="U594" s="2" t="s">
        <v>5754</v>
      </c>
      <c r="V594" s="2" t="s">
        <v>5755</v>
      </c>
      <c r="W594" s="2" t="s">
        <v>5756</v>
      </c>
      <c r="X594">
        <v>659.93200000000002</v>
      </c>
      <c r="Y594">
        <v>705.06100000000004</v>
      </c>
      <c r="Z594">
        <v>715.68899999999996</v>
      </c>
      <c r="AA594">
        <v>713.92899999999997</v>
      </c>
      <c r="AB594">
        <v>725.03499999999997</v>
      </c>
      <c r="AC594">
        <v>690.83699999999999</v>
      </c>
      <c r="AD594" s="2" t="s">
        <v>5757</v>
      </c>
      <c r="AE594" s="2" t="s">
        <v>5758</v>
      </c>
      <c r="AF594" s="2" t="s">
        <v>5759</v>
      </c>
      <c r="AG594" s="2" t="s">
        <v>5760</v>
      </c>
      <c r="AH594" s="2" t="s">
        <v>5761</v>
      </c>
      <c r="AI594" s="2" t="s">
        <v>5762</v>
      </c>
      <c r="AJ594" s="2" t="s">
        <v>5763</v>
      </c>
      <c r="AK594">
        <v>682.71209315068495</v>
      </c>
      <c r="AL594" s="2" t="s">
        <v>5764</v>
      </c>
      <c r="AM594" s="2" t="s">
        <v>5765</v>
      </c>
      <c r="AN594" s="2" t="s">
        <v>5766</v>
      </c>
      <c r="AO594" s="2" t="s">
        <v>5767</v>
      </c>
      <c r="AP594" s="2" t="s">
        <v>5768</v>
      </c>
      <c r="AQ594" s="2" t="s">
        <v>5769</v>
      </c>
      <c r="AR594" s="2" t="s">
        <v>5770</v>
      </c>
      <c r="AS594" s="2" t="s">
        <v>5771</v>
      </c>
      <c r="AT594" s="2" t="s">
        <v>5772</v>
      </c>
      <c r="AU594" s="2" t="s">
        <v>5773</v>
      </c>
      <c r="AV594" s="2" t="s">
        <v>5774</v>
      </c>
      <c r="AW594">
        <v>609.06503356913697</v>
      </c>
      <c r="AX594" s="2" t="s">
        <v>5775</v>
      </c>
      <c r="AY594" s="2" t="s">
        <v>5776</v>
      </c>
      <c r="AZ594" s="2" t="s">
        <v>5777</v>
      </c>
      <c r="BA594" s="2" t="s">
        <v>5778</v>
      </c>
    </row>
    <row r="595" spans="1:53" hidden="1" x14ac:dyDescent="0.2">
      <c r="A595" t="s">
        <v>5779</v>
      </c>
      <c r="B595" t="s">
        <v>260</v>
      </c>
      <c r="AH595">
        <v>0</v>
      </c>
      <c r="AI595">
        <v>0</v>
      </c>
      <c r="AJ595">
        <v>0</v>
      </c>
      <c r="AK595">
        <v>0</v>
      </c>
      <c r="AL595">
        <v>0</v>
      </c>
      <c r="AM595">
        <v>0</v>
      </c>
      <c r="AN595">
        <v>0</v>
      </c>
      <c r="AO595">
        <v>0</v>
      </c>
      <c r="AP595">
        <v>0</v>
      </c>
      <c r="AQ595">
        <v>0</v>
      </c>
      <c r="AR595">
        <v>0</v>
      </c>
      <c r="AS595">
        <v>0</v>
      </c>
      <c r="AT595">
        <v>0</v>
      </c>
      <c r="AU595">
        <v>0</v>
      </c>
      <c r="AV595">
        <v>0</v>
      </c>
      <c r="AW595">
        <v>0</v>
      </c>
      <c r="AX595">
        <v>0</v>
      </c>
      <c r="AY595">
        <v>0</v>
      </c>
      <c r="AZ595">
        <v>0</v>
      </c>
      <c r="BA595">
        <v>0</v>
      </c>
    </row>
    <row r="596" spans="1:53" hidden="1" x14ac:dyDescent="0.2">
      <c r="A596" t="s">
        <v>5780</v>
      </c>
      <c r="B596" t="s">
        <v>262</v>
      </c>
      <c r="AH596">
        <v>0</v>
      </c>
      <c r="AI596">
        <v>0</v>
      </c>
      <c r="AJ596">
        <v>0</v>
      </c>
      <c r="AK596">
        <v>0</v>
      </c>
      <c r="AL596">
        <v>0</v>
      </c>
      <c r="AM596">
        <v>0</v>
      </c>
      <c r="AN596">
        <v>0</v>
      </c>
      <c r="AO596">
        <v>0</v>
      </c>
      <c r="AP596">
        <v>0</v>
      </c>
      <c r="AQ596">
        <v>0</v>
      </c>
      <c r="AR596">
        <v>0</v>
      </c>
      <c r="AS596">
        <v>0</v>
      </c>
      <c r="AT596">
        <v>0</v>
      </c>
      <c r="AU596">
        <v>0</v>
      </c>
      <c r="AV596">
        <v>0</v>
      </c>
      <c r="AW596">
        <v>0</v>
      </c>
      <c r="AX596">
        <v>0</v>
      </c>
      <c r="AY596">
        <v>0</v>
      </c>
      <c r="AZ596">
        <v>0</v>
      </c>
      <c r="BA596">
        <v>0</v>
      </c>
    </row>
    <row r="597" spans="1:53" hidden="1" x14ac:dyDescent="0.2">
      <c r="A597" t="s">
        <v>5781</v>
      </c>
      <c r="B597" t="s">
        <v>264</v>
      </c>
      <c r="AH597">
        <v>0</v>
      </c>
      <c r="AI597">
        <v>0</v>
      </c>
      <c r="AJ597">
        <v>0</v>
      </c>
      <c r="AK597">
        <v>0</v>
      </c>
      <c r="AL597">
        <v>0</v>
      </c>
      <c r="AM597">
        <v>0</v>
      </c>
      <c r="AN597">
        <v>0</v>
      </c>
      <c r="AO597">
        <v>0</v>
      </c>
      <c r="AP597">
        <v>0</v>
      </c>
      <c r="AQ597">
        <v>0</v>
      </c>
      <c r="AR597">
        <v>0</v>
      </c>
      <c r="AS597">
        <v>0</v>
      </c>
      <c r="AT597">
        <v>0</v>
      </c>
      <c r="AU597">
        <v>0</v>
      </c>
      <c r="AV597">
        <v>0</v>
      </c>
      <c r="AW597">
        <v>0</v>
      </c>
      <c r="AX597">
        <v>0</v>
      </c>
      <c r="AY597">
        <v>0</v>
      </c>
      <c r="AZ597">
        <v>0</v>
      </c>
      <c r="BA597">
        <v>0</v>
      </c>
    </row>
    <row r="598" spans="1:53" hidden="1" x14ac:dyDescent="0.2">
      <c r="A598" t="s">
        <v>5782</v>
      </c>
      <c r="B598" t="s">
        <v>266</v>
      </c>
      <c r="AH598">
        <v>0</v>
      </c>
      <c r="AI598">
        <v>0</v>
      </c>
      <c r="AJ598">
        <v>0</v>
      </c>
      <c r="AK598">
        <v>0</v>
      </c>
      <c r="AL598">
        <v>0</v>
      </c>
      <c r="AM598">
        <v>0</v>
      </c>
      <c r="AN598">
        <v>0</v>
      </c>
      <c r="AO598">
        <v>0</v>
      </c>
      <c r="AP598">
        <v>0</v>
      </c>
      <c r="AQ598">
        <v>0</v>
      </c>
      <c r="AR598">
        <v>0</v>
      </c>
      <c r="AS598">
        <v>0</v>
      </c>
      <c r="AT598">
        <v>0</v>
      </c>
      <c r="AU598">
        <v>0</v>
      </c>
      <c r="AV598">
        <v>0</v>
      </c>
      <c r="AW598">
        <v>0</v>
      </c>
      <c r="AX598">
        <v>0</v>
      </c>
      <c r="AY598">
        <v>0</v>
      </c>
      <c r="AZ598">
        <v>0</v>
      </c>
      <c r="BA598">
        <v>0</v>
      </c>
    </row>
    <row r="599" spans="1:53" hidden="1" x14ac:dyDescent="0.2">
      <c r="A599" t="s">
        <v>5783</v>
      </c>
      <c r="B599" t="s">
        <v>268</v>
      </c>
      <c r="AH599">
        <v>0</v>
      </c>
      <c r="AI599">
        <v>0</v>
      </c>
      <c r="AJ599" s="2" t="s">
        <v>1991</v>
      </c>
      <c r="AK599" s="2" t="s">
        <v>1992</v>
      </c>
      <c r="AL599" s="2" t="s">
        <v>1993</v>
      </c>
      <c r="AM599" s="2" t="s">
        <v>1994</v>
      </c>
      <c r="AN599">
        <v>8.2322328767123292</v>
      </c>
      <c r="AO599" s="2" t="s">
        <v>1995</v>
      </c>
      <c r="AP599" s="2" t="s">
        <v>1996</v>
      </c>
      <c r="AQ599" s="2" t="s">
        <v>1997</v>
      </c>
      <c r="AR599" s="2" t="s">
        <v>1998</v>
      </c>
      <c r="AS599" s="2" t="s">
        <v>1999</v>
      </c>
      <c r="AT599" s="2" t="s">
        <v>2000</v>
      </c>
      <c r="AU599">
        <v>0</v>
      </c>
      <c r="AV599">
        <v>0</v>
      </c>
      <c r="AW599">
        <v>0</v>
      </c>
      <c r="AX599">
        <v>0</v>
      </c>
      <c r="AY599">
        <v>0</v>
      </c>
      <c r="AZ599">
        <v>0</v>
      </c>
      <c r="BA599">
        <v>0</v>
      </c>
    </row>
    <row r="600" spans="1:53" hidden="1" x14ac:dyDescent="0.2">
      <c r="A600" t="s">
        <v>5784</v>
      </c>
      <c r="B600" t="s">
        <v>270</v>
      </c>
      <c r="AH600">
        <v>0</v>
      </c>
      <c r="AI600">
        <v>0</v>
      </c>
      <c r="AJ600">
        <v>0</v>
      </c>
      <c r="AK600">
        <v>0</v>
      </c>
      <c r="AL600">
        <v>0</v>
      </c>
      <c r="AM600">
        <v>0</v>
      </c>
      <c r="AN600">
        <v>0</v>
      </c>
      <c r="AO600">
        <v>0</v>
      </c>
      <c r="AP600">
        <v>0</v>
      </c>
      <c r="AQ600">
        <v>0</v>
      </c>
      <c r="AR600">
        <v>0</v>
      </c>
      <c r="AS600">
        <v>0</v>
      </c>
      <c r="AT600">
        <v>0</v>
      </c>
      <c r="AU600">
        <v>0</v>
      </c>
      <c r="AV600">
        <v>0</v>
      </c>
      <c r="AW600">
        <v>0</v>
      </c>
      <c r="AX600">
        <v>0</v>
      </c>
      <c r="AY600">
        <v>0</v>
      </c>
      <c r="AZ600">
        <v>0</v>
      </c>
      <c r="BA600">
        <v>0</v>
      </c>
    </row>
    <row r="601" spans="1:53" hidden="1" x14ac:dyDescent="0.2">
      <c r="A601" t="s">
        <v>5785</v>
      </c>
      <c r="B601" t="s">
        <v>272</v>
      </c>
      <c r="C601" s="2" t="s">
        <v>2003</v>
      </c>
      <c r="D601" s="2" t="s">
        <v>2004</v>
      </c>
      <c r="E601">
        <v>705.05479452054794</v>
      </c>
      <c r="F601" s="2" t="s">
        <v>2005</v>
      </c>
      <c r="G601" s="2" t="s">
        <v>2006</v>
      </c>
      <c r="H601" s="2" t="s">
        <v>2007</v>
      </c>
      <c r="I601" s="2" t="s">
        <v>2008</v>
      </c>
      <c r="J601" s="2" t="s">
        <v>2009</v>
      </c>
      <c r="K601" s="2" t="s">
        <v>2010</v>
      </c>
      <c r="L601" s="2" t="s">
        <v>2011</v>
      </c>
      <c r="M601" s="2" t="s">
        <v>2012</v>
      </c>
      <c r="N601" s="2" t="s">
        <v>2013</v>
      </c>
      <c r="O601" s="2" t="s">
        <v>2014</v>
      </c>
      <c r="P601" s="2" t="s">
        <v>2015</v>
      </c>
      <c r="Q601" s="2" t="s">
        <v>2016</v>
      </c>
      <c r="R601" s="2" t="s">
        <v>2017</v>
      </c>
      <c r="S601" s="2" t="s">
        <v>2018</v>
      </c>
      <c r="T601" s="2" t="s">
        <v>5786</v>
      </c>
      <c r="U601" s="2" t="s">
        <v>5787</v>
      </c>
      <c r="V601" s="2" t="s">
        <v>5788</v>
      </c>
      <c r="W601" s="2" t="s">
        <v>5789</v>
      </c>
      <c r="X601" s="2" t="s">
        <v>5790</v>
      </c>
      <c r="Y601" s="2" t="s">
        <v>5791</v>
      </c>
      <c r="Z601" s="2" t="s">
        <v>5792</v>
      </c>
      <c r="AA601" s="2" t="s">
        <v>5793</v>
      </c>
      <c r="AB601" s="2" t="s">
        <v>5794</v>
      </c>
      <c r="AC601" s="2" t="s">
        <v>5795</v>
      </c>
      <c r="AD601">
        <v>3011.9650628415302</v>
      </c>
      <c r="AE601" s="2" t="s">
        <v>5796</v>
      </c>
      <c r="AF601" s="2" t="s">
        <v>5797</v>
      </c>
      <c r="AG601" s="2" t="s">
        <v>5798</v>
      </c>
      <c r="AH601" s="2" t="s">
        <v>5799</v>
      </c>
      <c r="AI601" s="2" t="s">
        <v>5800</v>
      </c>
      <c r="AJ601" s="2" t="s">
        <v>5801</v>
      </c>
      <c r="AK601" s="2" t="s">
        <v>5802</v>
      </c>
      <c r="AL601" s="2" t="s">
        <v>5803</v>
      </c>
      <c r="AM601" s="2" t="s">
        <v>5804</v>
      </c>
      <c r="AN601" s="2" t="s">
        <v>5805</v>
      </c>
      <c r="AO601" s="2" t="s">
        <v>5806</v>
      </c>
      <c r="AP601" s="2" t="s">
        <v>5807</v>
      </c>
      <c r="AQ601" s="2" t="s">
        <v>5808</v>
      </c>
      <c r="AR601" s="2" t="s">
        <v>5809</v>
      </c>
      <c r="AS601" s="2" t="s">
        <v>5810</v>
      </c>
      <c r="AT601" s="2" t="s">
        <v>5811</v>
      </c>
      <c r="AU601" s="2" t="s">
        <v>5812</v>
      </c>
      <c r="AV601" s="2" t="s">
        <v>5813</v>
      </c>
      <c r="AW601" s="2" t="s">
        <v>5814</v>
      </c>
      <c r="AX601" s="2" t="s">
        <v>5815</v>
      </c>
      <c r="AY601" s="2" t="s">
        <v>5816</v>
      </c>
      <c r="AZ601" s="2" t="s">
        <v>5817</v>
      </c>
      <c r="BA601" s="2" t="s">
        <v>5818</v>
      </c>
    </row>
    <row r="602" spans="1:53" hidden="1" x14ac:dyDescent="0.2">
      <c r="A602" t="s">
        <v>433</v>
      </c>
      <c r="B602" t="s">
        <v>274</v>
      </c>
    </row>
    <row r="603" spans="1:53" hidden="1" x14ac:dyDescent="0.2">
      <c r="A603" t="s">
        <v>5819</v>
      </c>
      <c r="B603" t="s">
        <v>276</v>
      </c>
      <c r="J603" t="s">
        <v>23</v>
      </c>
      <c r="K603" t="s">
        <v>23</v>
      </c>
      <c r="L603" t="s">
        <v>23</v>
      </c>
      <c r="M603" t="s">
        <v>23</v>
      </c>
      <c r="N603" t="s">
        <v>23</v>
      </c>
      <c r="O603" t="s">
        <v>23</v>
      </c>
      <c r="P603" t="s">
        <v>23</v>
      </c>
      <c r="Q603" t="s">
        <v>23</v>
      </c>
      <c r="R603" t="s">
        <v>23</v>
      </c>
      <c r="S603" t="s">
        <v>23</v>
      </c>
      <c r="T603" t="s">
        <v>23</v>
      </c>
      <c r="U603" t="s">
        <v>23</v>
      </c>
      <c r="AH603">
        <v>0</v>
      </c>
      <c r="AI603">
        <v>0</v>
      </c>
      <c r="AJ603">
        <v>0</v>
      </c>
      <c r="AK603">
        <v>0</v>
      </c>
      <c r="AL603">
        <v>0</v>
      </c>
      <c r="AM603">
        <v>0</v>
      </c>
      <c r="AN603">
        <v>0</v>
      </c>
      <c r="AO603">
        <v>0</v>
      </c>
      <c r="AP603">
        <v>0</v>
      </c>
      <c r="AQ603">
        <v>0</v>
      </c>
      <c r="AR603">
        <v>0</v>
      </c>
      <c r="AS603">
        <v>0</v>
      </c>
      <c r="AT603">
        <v>0</v>
      </c>
      <c r="AU603">
        <v>0</v>
      </c>
      <c r="AV603">
        <v>0</v>
      </c>
      <c r="AW603">
        <v>0</v>
      </c>
      <c r="AX603">
        <v>0</v>
      </c>
      <c r="AY603">
        <v>0</v>
      </c>
      <c r="AZ603">
        <v>0</v>
      </c>
      <c r="BA603">
        <v>0</v>
      </c>
    </row>
    <row r="604" spans="1:53" hidden="1" x14ac:dyDescent="0.2">
      <c r="A604" t="s">
        <v>5820</v>
      </c>
      <c r="B604" t="s">
        <v>278</v>
      </c>
      <c r="AD604">
        <v>0.18</v>
      </c>
      <c r="AE604">
        <v>0.2</v>
      </c>
      <c r="AF604">
        <v>0.38</v>
      </c>
      <c r="AG604">
        <v>0.5</v>
      </c>
      <c r="AH604">
        <v>0.59799999999999998</v>
      </c>
      <c r="AI604">
        <v>0.54</v>
      </c>
      <c r="AJ604">
        <v>1.04</v>
      </c>
      <c r="AK604">
        <v>2.3199999999999998</v>
      </c>
      <c r="AL604">
        <v>3.2080000000000002</v>
      </c>
      <c r="AM604">
        <v>5.1230000000000002</v>
      </c>
      <c r="AN604">
        <v>5.976</v>
      </c>
      <c r="AO604" s="2" t="s">
        <v>2054</v>
      </c>
      <c r="AP604">
        <v>9.9345081967213105</v>
      </c>
      <c r="AQ604" s="2" t="s">
        <v>2055</v>
      </c>
      <c r="AR604" s="2" t="s">
        <v>2056</v>
      </c>
      <c r="AS604" s="2" t="s">
        <v>2057</v>
      </c>
      <c r="AT604" s="2" t="s">
        <v>2058</v>
      </c>
      <c r="AU604">
        <v>20</v>
      </c>
      <c r="AV604" s="2" t="s">
        <v>2059</v>
      </c>
      <c r="AW604" s="2" t="s">
        <v>2060</v>
      </c>
      <c r="AX604" s="2" t="s">
        <v>2061</v>
      </c>
      <c r="AY604" s="2" t="s">
        <v>2062</v>
      </c>
      <c r="AZ604" s="2" t="s">
        <v>9371</v>
      </c>
      <c r="BA604" s="2" t="s">
        <v>2063</v>
      </c>
    </row>
    <row r="605" spans="1:53" hidden="1" x14ac:dyDescent="0.2">
      <c r="A605" t="s">
        <v>5821</v>
      </c>
      <c r="B605" t="s">
        <v>280</v>
      </c>
      <c r="J605" t="s">
        <v>23</v>
      </c>
      <c r="K605" t="s">
        <v>23</v>
      </c>
      <c r="L605" t="s">
        <v>23</v>
      </c>
      <c r="M605" t="s">
        <v>23</v>
      </c>
      <c r="N605" t="s">
        <v>23</v>
      </c>
      <c r="O605" t="s">
        <v>23</v>
      </c>
      <c r="P605" t="s">
        <v>23</v>
      </c>
      <c r="Q605" t="s">
        <v>23</v>
      </c>
      <c r="R605" t="s">
        <v>23</v>
      </c>
      <c r="S605" t="s">
        <v>23</v>
      </c>
      <c r="T605" t="s">
        <v>23</v>
      </c>
      <c r="U605" t="s">
        <v>23</v>
      </c>
      <c r="V605" t="s">
        <v>23</v>
      </c>
      <c r="AH605" t="s">
        <v>23</v>
      </c>
      <c r="AI605" t="s">
        <v>23</v>
      </c>
      <c r="AJ605">
        <v>0</v>
      </c>
      <c r="AK605">
        <v>0</v>
      </c>
      <c r="AL605">
        <v>0</v>
      </c>
      <c r="AM605">
        <v>0</v>
      </c>
      <c r="AN605">
        <v>0</v>
      </c>
      <c r="AO605">
        <v>0</v>
      </c>
      <c r="AP605">
        <v>0</v>
      </c>
      <c r="AQ605">
        <v>0</v>
      </c>
      <c r="AR605">
        <v>0</v>
      </c>
      <c r="AS605">
        <v>0</v>
      </c>
      <c r="AT605">
        <v>0</v>
      </c>
      <c r="AU605">
        <v>0</v>
      </c>
      <c r="AV605">
        <v>0</v>
      </c>
      <c r="AW605">
        <v>0</v>
      </c>
      <c r="AX605">
        <v>0</v>
      </c>
      <c r="AY605">
        <v>0</v>
      </c>
      <c r="AZ605">
        <v>0</v>
      </c>
      <c r="BA605">
        <v>0</v>
      </c>
    </row>
    <row r="606" spans="1:53" hidden="1" x14ac:dyDescent="0.2">
      <c r="A606" t="s">
        <v>5822</v>
      </c>
      <c r="B606" t="s">
        <v>282</v>
      </c>
      <c r="AH606">
        <v>0</v>
      </c>
      <c r="AI606">
        <v>0</v>
      </c>
      <c r="AJ606">
        <v>0</v>
      </c>
      <c r="AK606">
        <v>0</v>
      </c>
      <c r="AL606">
        <v>0</v>
      </c>
      <c r="AM606">
        <v>0</v>
      </c>
      <c r="AN606">
        <v>0</v>
      </c>
      <c r="AO606">
        <v>0</v>
      </c>
      <c r="AP606">
        <v>0</v>
      </c>
      <c r="AQ606">
        <v>0</v>
      </c>
      <c r="AR606">
        <v>0</v>
      </c>
      <c r="AS606">
        <v>0</v>
      </c>
      <c r="AT606">
        <v>0</v>
      </c>
      <c r="AU606">
        <v>0</v>
      </c>
      <c r="AV606">
        <v>0</v>
      </c>
      <c r="AW606">
        <v>0</v>
      </c>
      <c r="AX606">
        <v>0</v>
      </c>
      <c r="AY606">
        <v>0</v>
      </c>
      <c r="AZ606">
        <v>0</v>
      </c>
      <c r="BA606">
        <v>0</v>
      </c>
    </row>
    <row r="607" spans="1:53" x14ac:dyDescent="0.2">
      <c r="A607" t="s">
        <v>5823</v>
      </c>
      <c r="B607" s="3" t="s">
        <v>284</v>
      </c>
      <c r="O607">
        <v>3</v>
      </c>
      <c r="P607">
        <v>3</v>
      </c>
      <c r="Q607" s="2" t="s">
        <v>5824</v>
      </c>
      <c r="R607">
        <v>3</v>
      </c>
      <c r="S607" s="2" t="s">
        <v>5825</v>
      </c>
      <c r="T607">
        <v>1</v>
      </c>
      <c r="U607">
        <v>1</v>
      </c>
      <c r="V607">
        <v>1</v>
      </c>
      <c r="W607">
        <v>1</v>
      </c>
      <c r="X607">
        <v>1</v>
      </c>
      <c r="Y607">
        <v>1</v>
      </c>
      <c r="Z607">
        <v>1</v>
      </c>
      <c r="AA607">
        <v>1</v>
      </c>
      <c r="AB607">
        <v>1</v>
      </c>
      <c r="AC607">
        <v>0.25800000000000001</v>
      </c>
      <c r="AD607">
        <v>0.27900000000000003</v>
      </c>
      <c r="AE607">
        <v>0.216</v>
      </c>
      <c r="AF607">
        <v>0.13</v>
      </c>
      <c r="AG607">
        <v>0.23599999999999999</v>
      </c>
      <c r="AH607">
        <v>0.64400000000000002</v>
      </c>
      <c r="AI607">
        <v>0.14000000000000001</v>
      </c>
      <c r="AJ607">
        <v>0.2</v>
      </c>
      <c r="AK607">
        <v>0.22</v>
      </c>
      <c r="AL607">
        <v>0.18</v>
      </c>
      <c r="AM607">
        <v>0.16</v>
      </c>
      <c r="AN607">
        <v>0.2</v>
      </c>
      <c r="AO607">
        <v>0.2</v>
      </c>
      <c r="AP607">
        <v>0.14000000000000001</v>
      </c>
      <c r="AQ607">
        <v>0.16</v>
      </c>
      <c r="AR607">
        <v>0.16</v>
      </c>
      <c r="AS607">
        <v>0.16</v>
      </c>
      <c r="AT607">
        <v>0.16</v>
      </c>
      <c r="AU607">
        <v>2.5000000000000001E-2</v>
      </c>
      <c r="AV607">
        <v>0.1</v>
      </c>
      <c r="AW607">
        <v>7.0000000000000007E-2</v>
      </c>
      <c r="AX607">
        <v>0.05</v>
      </c>
      <c r="AY607">
        <v>2.5000000000000001E-2</v>
      </c>
      <c r="AZ607">
        <v>2.5000000000000001E-2</v>
      </c>
      <c r="BA607" s="3">
        <v>2.5000000000000001E-2</v>
      </c>
    </row>
    <row r="608" spans="1:53" hidden="1" x14ac:dyDescent="0.2">
      <c r="A608" t="s">
        <v>5826</v>
      </c>
      <c r="B608" t="s">
        <v>286</v>
      </c>
      <c r="AH608">
        <v>0</v>
      </c>
      <c r="AI608">
        <v>0</v>
      </c>
      <c r="AJ608">
        <v>0</v>
      </c>
      <c r="AK608">
        <v>0</v>
      </c>
      <c r="AL608">
        <v>0</v>
      </c>
      <c r="AM608">
        <v>0</v>
      </c>
      <c r="AN608">
        <v>0</v>
      </c>
      <c r="AO608">
        <v>0</v>
      </c>
      <c r="AP608">
        <v>0</v>
      </c>
      <c r="AQ608">
        <v>0</v>
      </c>
      <c r="AR608">
        <v>0</v>
      </c>
      <c r="AS608">
        <v>0</v>
      </c>
      <c r="AT608">
        <v>0</v>
      </c>
      <c r="AU608">
        <v>0</v>
      </c>
      <c r="AV608">
        <v>0</v>
      </c>
      <c r="AW608">
        <v>0</v>
      </c>
      <c r="AX608">
        <v>0</v>
      </c>
      <c r="AY608">
        <v>0</v>
      </c>
      <c r="AZ608">
        <v>0</v>
      </c>
      <c r="BA608">
        <v>0</v>
      </c>
    </row>
    <row r="609" spans="1:53" hidden="1" x14ac:dyDescent="0.2">
      <c r="A609" t="s">
        <v>5827</v>
      </c>
      <c r="B609" t="s">
        <v>288</v>
      </c>
      <c r="J609" t="s">
        <v>23</v>
      </c>
      <c r="K609" t="s">
        <v>23</v>
      </c>
      <c r="L609" t="s">
        <v>23</v>
      </c>
      <c r="M609" t="s">
        <v>23</v>
      </c>
      <c r="N609" t="s">
        <v>23</v>
      </c>
      <c r="O609" t="s">
        <v>23</v>
      </c>
      <c r="P609" t="s">
        <v>23</v>
      </c>
      <c r="Q609" t="s">
        <v>23</v>
      </c>
      <c r="R609" t="s">
        <v>23</v>
      </c>
      <c r="S609" t="s">
        <v>23</v>
      </c>
      <c r="AH609">
        <v>0</v>
      </c>
      <c r="AI609">
        <v>0</v>
      </c>
      <c r="AJ609">
        <v>0</v>
      </c>
      <c r="AK609">
        <v>0</v>
      </c>
      <c r="AL609">
        <v>0</v>
      </c>
      <c r="AM609">
        <v>0</v>
      </c>
      <c r="AN609">
        <v>0</v>
      </c>
      <c r="AO609">
        <v>0</v>
      </c>
      <c r="AP609">
        <v>0</v>
      </c>
      <c r="AQ609">
        <v>0</v>
      </c>
      <c r="AR609">
        <v>0</v>
      </c>
      <c r="AS609">
        <v>0</v>
      </c>
      <c r="AT609">
        <v>0</v>
      </c>
      <c r="AU609">
        <v>0</v>
      </c>
      <c r="AV609">
        <v>0</v>
      </c>
      <c r="AW609">
        <v>0</v>
      </c>
      <c r="AX609">
        <v>0</v>
      </c>
      <c r="AY609">
        <v>0</v>
      </c>
      <c r="AZ609">
        <v>0</v>
      </c>
      <c r="BA609">
        <v>0</v>
      </c>
    </row>
    <row r="610" spans="1:53" hidden="1" x14ac:dyDescent="0.2">
      <c r="A610" t="s">
        <v>5828</v>
      </c>
      <c r="B610" t="s">
        <v>290</v>
      </c>
      <c r="AH610">
        <v>0</v>
      </c>
      <c r="AI610">
        <v>0</v>
      </c>
      <c r="AJ610">
        <v>0</v>
      </c>
      <c r="AK610">
        <v>0</v>
      </c>
      <c r="AL610">
        <v>0</v>
      </c>
      <c r="AM610">
        <v>0</v>
      </c>
      <c r="AN610">
        <v>0</v>
      </c>
      <c r="AO610">
        <v>0</v>
      </c>
      <c r="AP610">
        <v>0</v>
      </c>
      <c r="AQ610">
        <v>0</v>
      </c>
      <c r="AR610">
        <v>0</v>
      </c>
      <c r="AS610">
        <v>0</v>
      </c>
      <c r="AT610">
        <v>0</v>
      </c>
      <c r="AU610">
        <v>0</v>
      </c>
      <c r="AV610">
        <v>0</v>
      </c>
      <c r="AW610">
        <v>0</v>
      </c>
      <c r="AX610">
        <v>0</v>
      </c>
      <c r="AY610">
        <v>0</v>
      </c>
      <c r="AZ610">
        <v>0</v>
      </c>
      <c r="BA610">
        <v>0</v>
      </c>
    </row>
    <row r="611" spans="1:53" hidden="1" x14ac:dyDescent="0.2">
      <c r="A611" t="s">
        <v>5829</v>
      </c>
      <c r="B611" t="s">
        <v>292</v>
      </c>
      <c r="AH611">
        <v>0</v>
      </c>
      <c r="AI611">
        <v>0</v>
      </c>
      <c r="AJ611">
        <v>0</v>
      </c>
      <c r="AK611">
        <v>0</v>
      </c>
      <c r="AL611">
        <v>0</v>
      </c>
      <c r="AM611">
        <v>0</v>
      </c>
      <c r="AN611">
        <v>0</v>
      </c>
      <c r="AO611">
        <v>0</v>
      </c>
      <c r="AP611">
        <v>0</v>
      </c>
      <c r="AQ611">
        <v>0</v>
      </c>
      <c r="AR611">
        <v>0</v>
      </c>
      <c r="AS611">
        <v>0</v>
      </c>
      <c r="AT611">
        <v>0</v>
      </c>
      <c r="AU611">
        <v>0</v>
      </c>
      <c r="AV611">
        <v>0</v>
      </c>
      <c r="AW611">
        <v>0</v>
      </c>
      <c r="AX611">
        <v>0</v>
      </c>
      <c r="AY611">
        <v>0</v>
      </c>
      <c r="AZ611">
        <v>0</v>
      </c>
      <c r="BA611">
        <v>0</v>
      </c>
    </row>
    <row r="612" spans="1:53" hidden="1" x14ac:dyDescent="0.2">
      <c r="A612" t="s">
        <v>5830</v>
      </c>
      <c r="B612" t="s">
        <v>294</v>
      </c>
      <c r="N612">
        <v>58</v>
      </c>
      <c r="O612">
        <v>72</v>
      </c>
      <c r="P612">
        <v>90</v>
      </c>
      <c r="Q612">
        <v>84</v>
      </c>
      <c r="R612">
        <v>76</v>
      </c>
      <c r="S612" s="2" t="s">
        <v>5831</v>
      </c>
      <c r="T612" s="2" t="s">
        <v>5832</v>
      </c>
      <c r="U612" s="2" t="s">
        <v>5833</v>
      </c>
      <c r="V612" s="2" t="s">
        <v>5834</v>
      </c>
      <c r="W612" s="2" t="s">
        <v>5835</v>
      </c>
      <c r="X612" s="2" t="s">
        <v>5836</v>
      </c>
      <c r="Y612" s="2" t="s">
        <v>5837</v>
      </c>
      <c r="Z612" s="2" t="s">
        <v>5838</v>
      </c>
      <c r="AA612" s="2" t="s">
        <v>5839</v>
      </c>
      <c r="AB612" s="2" t="s">
        <v>5840</v>
      </c>
      <c r="AC612" s="2" t="s">
        <v>5841</v>
      </c>
      <c r="AD612" s="2" t="s">
        <v>5842</v>
      </c>
      <c r="AE612" s="2" t="s">
        <v>5843</v>
      </c>
      <c r="AF612" s="2" t="s">
        <v>5844</v>
      </c>
      <c r="AG612" s="2" t="s">
        <v>5845</v>
      </c>
      <c r="AH612">
        <v>40.839478142076501</v>
      </c>
      <c r="AI612" s="2" t="s">
        <v>5846</v>
      </c>
      <c r="AJ612" s="2" t="s">
        <v>5847</v>
      </c>
      <c r="AK612" s="2" t="s">
        <v>5848</v>
      </c>
      <c r="AL612" s="2" t="s">
        <v>5849</v>
      </c>
      <c r="AM612" s="2" t="s">
        <v>5850</v>
      </c>
      <c r="AN612">
        <v>20</v>
      </c>
      <c r="AO612" s="2" t="s">
        <v>5851</v>
      </c>
      <c r="AP612" s="2" t="s">
        <v>5852</v>
      </c>
      <c r="AQ612" s="2" t="s">
        <v>5853</v>
      </c>
      <c r="AR612" s="2" t="s">
        <v>5854</v>
      </c>
      <c r="AS612" s="2" t="s">
        <v>5855</v>
      </c>
      <c r="AT612" s="2" t="s">
        <v>5856</v>
      </c>
      <c r="AU612" s="2" t="s">
        <v>5857</v>
      </c>
      <c r="AV612" s="2" t="s">
        <v>5858</v>
      </c>
      <c r="AW612" s="2" t="s">
        <v>5859</v>
      </c>
      <c r="AX612" s="2" t="s">
        <v>5860</v>
      </c>
      <c r="AY612" s="2" t="s">
        <v>5861</v>
      </c>
      <c r="AZ612" s="2" t="s">
        <v>5862</v>
      </c>
      <c r="BA612" s="2" t="s">
        <v>5863</v>
      </c>
    </row>
    <row r="613" spans="1:53" hidden="1" x14ac:dyDescent="0.2">
      <c r="A613" t="s">
        <v>5864</v>
      </c>
      <c r="B613" t="s">
        <v>296</v>
      </c>
      <c r="AH613">
        <v>0</v>
      </c>
      <c r="AI613">
        <v>0</v>
      </c>
      <c r="AJ613">
        <v>0</v>
      </c>
      <c r="AK613">
        <v>0</v>
      </c>
      <c r="AL613">
        <v>0</v>
      </c>
      <c r="AM613">
        <v>0</v>
      </c>
      <c r="AN613">
        <v>0</v>
      </c>
      <c r="AO613">
        <v>0</v>
      </c>
      <c r="AP613">
        <v>0</v>
      </c>
      <c r="AQ613">
        <v>0</v>
      </c>
      <c r="AR613">
        <v>0</v>
      </c>
      <c r="AS613">
        <v>0</v>
      </c>
      <c r="AT613">
        <v>0</v>
      </c>
      <c r="AU613">
        <v>0</v>
      </c>
      <c r="AV613">
        <v>0</v>
      </c>
      <c r="AW613">
        <v>0</v>
      </c>
      <c r="AX613">
        <v>0</v>
      </c>
      <c r="AY613">
        <v>0</v>
      </c>
      <c r="AZ613">
        <v>0</v>
      </c>
      <c r="BA613">
        <v>0</v>
      </c>
    </row>
    <row r="614" spans="1:53" hidden="1" x14ac:dyDescent="0.2">
      <c r="A614" t="s">
        <v>5865</v>
      </c>
      <c r="B614" t="s">
        <v>298</v>
      </c>
      <c r="AH614">
        <v>0</v>
      </c>
      <c r="AI614">
        <v>0</v>
      </c>
      <c r="AJ614">
        <v>0</v>
      </c>
      <c r="AK614">
        <v>0</v>
      </c>
      <c r="AL614">
        <v>0</v>
      </c>
      <c r="AM614">
        <v>0</v>
      </c>
      <c r="AN614">
        <v>0</v>
      </c>
      <c r="AO614">
        <v>0</v>
      </c>
      <c r="AP614">
        <v>0</v>
      </c>
      <c r="AQ614">
        <v>0</v>
      </c>
      <c r="AR614">
        <v>0</v>
      </c>
      <c r="AS614">
        <v>0</v>
      </c>
      <c r="AT614">
        <v>0</v>
      </c>
      <c r="AU614">
        <v>0</v>
      </c>
      <c r="AV614">
        <v>0</v>
      </c>
      <c r="AW614">
        <v>0</v>
      </c>
      <c r="AX614">
        <v>0</v>
      </c>
      <c r="AY614">
        <v>0</v>
      </c>
      <c r="AZ614">
        <v>0</v>
      </c>
      <c r="BA614">
        <v>0</v>
      </c>
    </row>
    <row r="615" spans="1:53" hidden="1" x14ac:dyDescent="0.2">
      <c r="A615" t="s">
        <v>5866</v>
      </c>
      <c r="B615" t="s">
        <v>300</v>
      </c>
      <c r="N615">
        <v>18</v>
      </c>
      <c r="O615" s="2" t="s">
        <v>5867</v>
      </c>
      <c r="P615" s="2" t="s">
        <v>5868</v>
      </c>
      <c r="Q615" s="2" t="s">
        <v>5869</v>
      </c>
      <c r="R615" s="2" t="s">
        <v>5870</v>
      </c>
      <c r="S615">
        <v>38.095890410958901</v>
      </c>
      <c r="T615" s="2" t="s">
        <v>5871</v>
      </c>
      <c r="U615" s="2" t="s">
        <v>5872</v>
      </c>
      <c r="V615" s="2" t="s">
        <v>5873</v>
      </c>
      <c r="W615" s="2" t="s">
        <v>5874</v>
      </c>
      <c r="X615" s="2" t="s">
        <v>5875</v>
      </c>
      <c r="Y615" s="2" t="s">
        <v>5876</v>
      </c>
      <c r="Z615" s="2" t="s">
        <v>5877</v>
      </c>
      <c r="AA615" s="2" t="s">
        <v>5878</v>
      </c>
      <c r="AB615" s="2" t="s">
        <v>5879</v>
      </c>
      <c r="AC615" s="2" t="s">
        <v>5880</v>
      </c>
      <c r="AD615" s="2" t="s">
        <v>5881</v>
      </c>
      <c r="AE615" s="2" t="s">
        <v>5882</v>
      </c>
      <c r="AF615" s="2" t="s">
        <v>5883</v>
      </c>
      <c r="AG615">
        <v>23.402739726027399</v>
      </c>
      <c r="AH615" s="2" t="s">
        <v>5884</v>
      </c>
      <c r="AI615" s="2" t="s">
        <v>5885</v>
      </c>
      <c r="AJ615" s="2" t="s">
        <v>5886</v>
      </c>
      <c r="AK615" s="2" t="s">
        <v>5887</v>
      </c>
      <c r="AL615" s="2" t="s">
        <v>5888</v>
      </c>
      <c r="AM615" s="2" t="s">
        <v>5889</v>
      </c>
      <c r="AN615" s="2" t="s">
        <v>5890</v>
      </c>
      <c r="AO615" s="2" t="s">
        <v>5891</v>
      </c>
      <c r="AP615">
        <v>41.079234972677597</v>
      </c>
      <c r="AQ615" s="2" t="s">
        <v>5892</v>
      </c>
      <c r="AR615" s="2" t="s">
        <v>5893</v>
      </c>
      <c r="AS615" s="2" t="s">
        <v>5894</v>
      </c>
      <c r="AT615" s="2" t="s">
        <v>5895</v>
      </c>
      <c r="AU615" s="2" t="s">
        <v>5896</v>
      </c>
      <c r="AV615" s="2" t="s">
        <v>9589</v>
      </c>
      <c r="AW615" s="2" t="s">
        <v>9590</v>
      </c>
      <c r="AX615" s="2" t="s">
        <v>9591</v>
      </c>
      <c r="AY615" s="2" t="s">
        <v>5897</v>
      </c>
      <c r="AZ615" s="2" t="s">
        <v>9592</v>
      </c>
      <c r="BA615" s="2" t="s">
        <v>5898</v>
      </c>
    </row>
    <row r="616" spans="1:53" hidden="1" x14ac:dyDescent="0.2">
      <c r="A616" t="s">
        <v>5899</v>
      </c>
      <c r="B616" t="s">
        <v>302</v>
      </c>
      <c r="AH616">
        <v>0</v>
      </c>
      <c r="AI616">
        <v>0</v>
      </c>
      <c r="AJ616">
        <v>0</v>
      </c>
      <c r="AK616">
        <v>0</v>
      </c>
      <c r="AL616">
        <v>0</v>
      </c>
      <c r="AM616">
        <v>0</v>
      </c>
      <c r="AN616">
        <v>0</v>
      </c>
      <c r="AO616">
        <v>0</v>
      </c>
      <c r="AP616">
        <v>0</v>
      </c>
      <c r="AQ616">
        <v>0</v>
      </c>
      <c r="AR616">
        <v>0</v>
      </c>
      <c r="AS616">
        <v>0</v>
      </c>
      <c r="AT616">
        <v>0</v>
      </c>
      <c r="AU616">
        <v>0</v>
      </c>
      <c r="AV616">
        <v>0</v>
      </c>
      <c r="AW616">
        <v>0</v>
      </c>
      <c r="AX616">
        <v>0</v>
      </c>
      <c r="AY616">
        <v>0</v>
      </c>
      <c r="AZ616">
        <v>0</v>
      </c>
      <c r="BA616">
        <v>0</v>
      </c>
    </row>
    <row r="617" spans="1:53" hidden="1" x14ac:dyDescent="0.2">
      <c r="A617" t="s">
        <v>5900</v>
      </c>
      <c r="B617" t="s">
        <v>304</v>
      </c>
      <c r="AH617">
        <v>0</v>
      </c>
      <c r="AI617">
        <v>0</v>
      </c>
      <c r="AJ617">
        <v>0</v>
      </c>
      <c r="AK617">
        <v>0</v>
      </c>
      <c r="AL617">
        <v>0</v>
      </c>
      <c r="AM617">
        <v>0</v>
      </c>
      <c r="AN617">
        <v>0</v>
      </c>
      <c r="AO617" s="2" t="s">
        <v>4001</v>
      </c>
      <c r="AP617">
        <v>20</v>
      </c>
      <c r="AQ617">
        <v>20</v>
      </c>
      <c r="AR617">
        <v>20</v>
      </c>
      <c r="AS617">
        <v>14</v>
      </c>
      <c r="AT617">
        <v>13</v>
      </c>
      <c r="AU617">
        <v>12.95637</v>
      </c>
      <c r="AV617">
        <v>12</v>
      </c>
      <c r="AW617">
        <v>11</v>
      </c>
      <c r="AX617" s="2" t="s">
        <v>4002</v>
      </c>
      <c r="AY617">
        <v>8</v>
      </c>
      <c r="AZ617">
        <v>8</v>
      </c>
      <c r="BA617">
        <v>6</v>
      </c>
    </row>
    <row r="618" spans="1:53" hidden="1" x14ac:dyDescent="0.2">
      <c r="A618" t="s">
        <v>5901</v>
      </c>
      <c r="B618" t="s">
        <v>306</v>
      </c>
      <c r="C618" s="2" t="s">
        <v>2135</v>
      </c>
      <c r="D618" s="2" t="s">
        <v>2136</v>
      </c>
      <c r="E618" s="2" t="s">
        <v>2137</v>
      </c>
      <c r="F618" s="2" t="s">
        <v>2138</v>
      </c>
      <c r="G618" s="2" t="s">
        <v>2139</v>
      </c>
      <c r="H618" s="2" t="s">
        <v>2140</v>
      </c>
      <c r="I618" s="2" t="s">
        <v>2141</v>
      </c>
      <c r="J618" s="2" t="s">
        <v>2142</v>
      </c>
      <c r="K618" s="2" t="s">
        <v>2143</v>
      </c>
      <c r="L618" s="2" t="s">
        <v>2144</v>
      </c>
      <c r="M618" s="2" t="s">
        <v>2145</v>
      </c>
      <c r="N618" s="2" t="s">
        <v>2146</v>
      </c>
      <c r="O618" s="2" t="s">
        <v>2147</v>
      </c>
      <c r="P618" s="2" t="s">
        <v>2148</v>
      </c>
      <c r="Q618" s="2" t="s">
        <v>2149</v>
      </c>
      <c r="R618" s="2" t="s">
        <v>2150</v>
      </c>
      <c r="S618" s="2" t="s">
        <v>2151</v>
      </c>
      <c r="T618" s="2" t="s">
        <v>5902</v>
      </c>
      <c r="U618" s="2" t="s">
        <v>5903</v>
      </c>
      <c r="V618" s="2" t="s">
        <v>5904</v>
      </c>
      <c r="W618" s="2" t="s">
        <v>5905</v>
      </c>
      <c r="X618" s="2" t="s">
        <v>5906</v>
      </c>
      <c r="Y618" s="2" t="s">
        <v>5907</v>
      </c>
      <c r="Z618" s="2" t="s">
        <v>5908</v>
      </c>
      <c r="AA618">
        <v>2281.8060273972601</v>
      </c>
      <c r="AB618" s="2" t="s">
        <v>5909</v>
      </c>
      <c r="AC618" s="2" t="s">
        <v>5910</v>
      </c>
      <c r="AD618" s="2" t="s">
        <v>5911</v>
      </c>
      <c r="AE618">
        <v>2082.2739726027398</v>
      </c>
      <c r="AF618" s="2" t="s">
        <v>5912</v>
      </c>
      <c r="AG618" s="2" t="s">
        <v>5913</v>
      </c>
      <c r="AH618" s="2" t="s">
        <v>5914</v>
      </c>
      <c r="AI618" s="2" t="s">
        <v>5915</v>
      </c>
      <c r="AJ618" s="2" t="s">
        <v>5916</v>
      </c>
      <c r="AK618" s="2" t="s">
        <v>5917</v>
      </c>
      <c r="AL618" s="2" t="s">
        <v>4008</v>
      </c>
      <c r="AM618" s="2" t="s">
        <v>4009</v>
      </c>
      <c r="AN618" s="2" t="s">
        <v>5918</v>
      </c>
      <c r="AO618" s="2" t="s">
        <v>5919</v>
      </c>
      <c r="AP618" s="2" t="s">
        <v>5920</v>
      </c>
      <c r="AQ618" s="2" t="s">
        <v>5921</v>
      </c>
      <c r="AR618" s="2" t="s">
        <v>5922</v>
      </c>
      <c r="AS618" s="2" t="s">
        <v>5923</v>
      </c>
      <c r="AT618" s="2" t="s">
        <v>5924</v>
      </c>
      <c r="AU618" s="2" t="s">
        <v>5925</v>
      </c>
      <c r="AV618" s="2" t="s">
        <v>5926</v>
      </c>
      <c r="AW618" s="2" t="s">
        <v>5927</v>
      </c>
      <c r="AX618" s="2" t="s">
        <v>5928</v>
      </c>
      <c r="AY618" s="2" t="s">
        <v>5929</v>
      </c>
      <c r="AZ618" s="2" t="s">
        <v>5930</v>
      </c>
      <c r="BA618" s="2" t="s">
        <v>5931</v>
      </c>
    </row>
    <row r="619" spans="1:53" hidden="1" x14ac:dyDescent="0.2">
      <c r="A619" t="s">
        <v>5932</v>
      </c>
      <c r="B619" t="s">
        <v>308</v>
      </c>
      <c r="AH619">
        <v>0</v>
      </c>
      <c r="AI619">
        <v>0</v>
      </c>
      <c r="AJ619">
        <v>0</v>
      </c>
      <c r="AK619">
        <v>0</v>
      </c>
      <c r="AL619">
        <v>0</v>
      </c>
      <c r="AM619">
        <v>0</v>
      </c>
      <c r="AN619">
        <v>0</v>
      </c>
      <c r="AO619">
        <v>0</v>
      </c>
      <c r="AP619">
        <v>0</v>
      </c>
      <c r="AQ619">
        <v>0</v>
      </c>
      <c r="AR619">
        <v>0</v>
      </c>
      <c r="AS619">
        <v>0</v>
      </c>
      <c r="AT619">
        <v>0</v>
      </c>
      <c r="AU619">
        <v>0</v>
      </c>
      <c r="AV619">
        <v>0</v>
      </c>
      <c r="AW619">
        <v>0</v>
      </c>
      <c r="AX619">
        <v>0</v>
      </c>
      <c r="AY619">
        <v>0</v>
      </c>
      <c r="AZ619">
        <v>0</v>
      </c>
      <c r="BA619">
        <v>0</v>
      </c>
    </row>
    <row r="620" spans="1:53" hidden="1" x14ac:dyDescent="0.2">
      <c r="A620" t="s">
        <v>5933</v>
      </c>
      <c r="B620" t="s">
        <v>310</v>
      </c>
      <c r="AH620">
        <v>0</v>
      </c>
      <c r="AI620">
        <v>0</v>
      </c>
      <c r="AJ620">
        <v>0</v>
      </c>
      <c r="AK620">
        <v>0</v>
      </c>
      <c r="AL620">
        <v>0</v>
      </c>
      <c r="AM620">
        <v>0</v>
      </c>
      <c r="AN620">
        <v>0</v>
      </c>
      <c r="AO620">
        <v>0</v>
      </c>
      <c r="AP620">
        <v>0</v>
      </c>
      <c r="AQ620">
        <v>0</v>
      </c>
      <c r="AR620">
        <v>0</v>
      </c>
      <c r="AS620">
        <v>0</v>
      </c>
      <c r="AT620">
        <v>0</v>
      </c>
      <c r="AU620">
        <v>0</v>
      </c>
      <c r="AV620">
        <v>0</v>
      </c>
      <c r="AW620">
        <v>0</v>
      </c>
      <c r="AX620">
        <v>0</v>
      </c>
      <c r="AY620">
        <v>0</v>
      </c>
      <c r="AZ620">
        <v>0</v>
      </c>
      <c r="BA620">
        <v>0</v>
      </c>
    </row>
    <row r="621" spans="1:53" hidden="1" x14ac:dyDescent="0.2">
      <c r="A621" t="s">
        <v>5934</v>
      </c>
      <c r="B621" t="s">
        <v>312</v>
      </c>
      <c r="J621" t="s">
        <v>23</v>
      </c>
      <c r="K621" t="s">
        <v>23</v>
      </c>
      <c r="L621" t="s">
        <v>23</v>
      </c>
      <c r="M621" t="s">
        <v>23</v>
      </c>
      <c r="N621" t="s">
        <v>23</v>
      </c>
      <c r="O621" t="s">
        <v>23</v>
      </c>
      <c r="P621" t="s">
        <v>23</v>
      </c>
      <c r="Q621" t="s">
        <v>23</v>
      </c>
      <c r="R621" t="s">
        <v>23</v>
      </c>
      <c r="S621" t="s">
        <v>23</v>
      </c>
      <c r="T621" t="s">
        <v>23</v>
      </c>
      <c r="U621" t="s">
        <v>23</v>
      </c>
      <c r="AH621">
        <v>0</v>
      </c>
      <c r="AI621">
        <v>0</v>
      </c>
      <c r="AJ621">
        <v>0</v>
      </c>
      <c r="AK621">
        <v>0</v>
      </c>
      <c r="AL621">
        <v>0</v>
      </c>
      <c r="AM621">
        <v>0</v>
      </c>
      <c r="AN621">
        <v>0</v>
      </c>
      <c r="AO621">
        <v>0</v>
      </c>
      <c r="AP621">
        <v>0</v>
      </c>
      <c r="AQ621">
        <v>0</v>
      </c>
      <c r="AR621">
        <v>0</v>
      </c>
      <c r="AS621">
        <v>0</v>
      </c>
      <c r="AT621">
        <v>0</v>
      </c>
      <c r="AU621">
        <v>0</v>
      </c>
      <c r="AV621">
        <v>0</v>
      </c>
      <c r="AW621">
        <v>0</v>
      </c>
      <c r="AX621">
        <v>0</v>
      </c>
      <c r="AY621">
        <v>0</v>
      </c>
      <c r="AZ621">
        <v>0</v>
      </c>
      <c r="BA621">
        <v>0</v>
      </c>
    </row>
    <row r="622" spans="1:53" hidden="1" x14ac:dyDescent="0.2">
      <c r="A622" t="s">
        <v>433</v>
      </c>
      <c r="B622" t="s">
        <v>314</v>
      </c>
    </row>
    <row r="623" spans="1:53" hidden="1" x14ac:dyDescent="0.2">
      <c r="A623" t="s">
        <v>5935</v>
      </c>
      <c r="B623" t="s">
        <v>316</v>
      </c>
      <c r="C623" s="2" t="s">
        <v>2193</v>
      </c>
      <c r="D623" s="2" t="s">
        <v>2194</v>
      </c>
      <c r="E623" s="2" t="s">
        <v>2195</v>
      </c>
      <c r="F623" s="2" t="s">
        <v>2196</v>
      </c>
      <c r="G623" s="2" t="s">
        <v>2197</v>
      </c>
      <c r="H623" s="2" t="s">
        <v>2198</v>
      </c>
      <c r="I623" s="2" t="s">
        <v>2199</v>
      </c>
      <c r="J623" s="2" t="s">
        <v>5936</v>
      </c>
      <c r="K623" s="2" t="s">
        <v>5937</v>
      </c>
      <c r="L623" s="2" t="s">
        <v>5938</v>
      </c>
      <c r="M623" s="2" t="s">
        <v>5939</v>
      </c>
      <c r="N623" s="2" t="s">
        <v>5940</v>
      </c>
      <c r="O623" s="2" t="s">
        <v>5941</v>
      </c>
      <c r="P623" s="2" t="s">
        <v>5942</v>
      </c>
      <c r="Q623">
        <v>982.42739726027401</v>
      </c>
      <c r="R623" s="2" t="s">
        <v>5943</v>
      </c>
      <c r="S623" s="2" t="s">
        <v>5944</v>
      </c>
      <c r="T623">
        <v>1630</v>
      </c>
      <c r="U623" s="2" t="s">
        <v>5945</v>
      </c>
      <c r="V623" s="2" t="s">
        <v>5946</v>
      </c>
      <c r="W623" s="2" t="s">
        <v>5947</v>
      </c>
      <c r="X623" s="2" t="s">
        <v>5948</v>
      </c>
      <c r="Y623" s="2" t="s">
        <v>5949</v>
      </c>
      <c r="Z623" s="2" t="s">
        <v>5950</v>
      </c>
      <c r="AA623" s="2" t="s">
        <v>5951</v>
      </c>
      <c r="AB623" s="2" t="s">
        <v>5952</v>
      </c>
      <c r="AC623" s="2" t="s">
        <v>5953</v>
      </c>
      <c r="AD623" s="2" t="s">
        <v>5954</v>
      </c>
      <c r="AE623" s="2" t="s">
        <v>5955</v>
      </c>
      <c r="AF623" s="2" t="s">
        <v>5956</v>
      </c>
      <c r="AG623" s="2" t="s">
        <v>5957</v>
      </c>
      <c r="AH623" s="2" t="s">
        <v>5958</v>
      </c>
      <c r="AI623" s="2" t="s">
        <v>5959</v>
      </c>
      <c r="AJ623" s="2" t="s">
        <v>5960</v>
      </c>
      <c r="AK623" s="2" t="s">
        <v>5961</v>
      </c>
      <c r="AL623" s="2" t="s">
        <v>5962</v>
      </c>
      <c r="AM623" s="2" t="s">
        <v>5963</v>
      </c>
      <c r="AN623" s="2" t="s">
        <v>5964</v>
      </c>
      <c r="AO623" s="2" t="s">
        <v>5965</v>
      </c>
      <c r="AP623" s="2" t="s">
        <v>5966</v>
      </c>
      <c r="AQ623" s="2" t="s">
        <v>5967</v>
      </c>
      <c r="AR623" s="2" t="s">
        <v>5968</v>
      </c>
      <c r="AS623" s="2" t="s">
        <v>5969</v>
      </c>
      <c r="AT623" s="2" t="s">
        <v>5970</v>
      </c>
      <c r="AU623" s="2" t="s">
        <v>5971</v>
      </c>
      <c r="AV623" s="2" t="s">
        <v>5972</v>
      </c>
      <c r="AW623" s="2" t="s">
        <v>5973</v>
      </c>
      <c r="AX623" s="2" t="s">
        <v>5974</v>
      </c>
      <c r="AY623" s="2" t="s">
        <v>5975</v>
      </c>
      <c r="AZ623" s="2" t="s">
        <v>5976</v>
      </c>
      <c r="BA623" s="2" t="s">
        <v>5977</v>
      </c>
    </row>
    <row r="624" spans="1:53" x14ac:dyDescent="0.2">
      <c r="A624" t="s">
        <v>5978</v>
      </c>
      <c r="B624" s="3" t="s">
        <v>318</v>
      </c>
      <c r="N624">
        <v>413</v>
      </c>
      <c r="O624" s="2" t="s">
        <v>5979</v>
      </c>
      <c r="P624" s="2" t="s">
        <v>5980</v>
      </c>
      <c r="Q624" s="2" t="s">
        <v>5981</v>
      </c>
      <c r="R624" s="2" t="s">
        <v>5982</v>
      </c>
      <c r="S624" s="2" t="s">
        <v>5983</v>
      </c>
      <c r="T624">
        <v>675.91780821917803</v>
      </c>
      <c r="U624" s="2" t="s">
        <v>5984</v>
      </c>
      <c r="V624" s="2" t="s">
        <v>5985</v>
      </c>
      <c r="W624" s="2" t="s">
        <v>5986</v>
      </c>
      <c r="X624" s="2" t="s">
        <v>5987</v>
      </c>
      <c r="Y624">
        <v>857.31679999999994</v>
      </c>
      <c r="Z624" s="2" t="s">
        <v>5988</v>
      </c>
      <c r="AA624" s="2" t="s">
        <v>5989</v>
      </c>
      <c r="AB624" s="2" t="s">
        <v>5990</v>
      </c>
      <c r="AC624" s="2" t="s">
        <v>5991</v>
      </c>
      <c r="AD624" s="2" t="s">
        <v>5992</v>
      </c>
      <c r="AE624">
        <v>956.66849315068498</v>
      </c>
      <c r="AF624" s="2" t="s">
        <v>5993</v>
      </c>
      <c r="AG624">
        <v>819.43150684931504</v>
      </c>
      <c r="AH624" s="2" t="s">
        <v>5994</v>
      </c>
      <c r="AI624" s="2" t="s">
        <v>5995</v>
      </c>
      <c r="AJ624" s="2" t="s">
        <v>5996</v>
      </c>
      <c r="AK624">
        <v>710.35529589041096</v>
      </c>
      <c r="AL624" s="2" t="s">
        <v>5997</v>
      </c>
      <c r="AM624" s="2" t="s">
        <v>5998</v>
      </c>
      <c r="AN624" s="2" t="s">
        <v>5999</v>
      </c>
      <c r="AO624" s="2" t="s">
        <v>6000</v>
      </c>
      <c r="AP624" s="2" t="s">
        <v>6001</v>
      </c>
      <c r="AQ624" s="2" t="s">
        <v>6002</v>
      </c>
      <c r="AR624" s="2" t="s">
        <v>6003</v>
      </c>
      <c r="AS624" s="2" t="s">
        <v>6004</v>
      </c>
      <c r="AT624" s="2" t="s">
        <v>6005</v>
      </c>
      <c r="AU624" s="2" t="s">
        <v>6006</v>
      </c>
      <c r="AV624" s="2" t="s">
        <v>6007</v>
      </c>
      <c r="AW624" s="2" t="s">
        <v>6008</v>
      </c>
      <c r="AX624" s="2" t="s">
        <v>6009</v>
      </c>
      <c r="AY624" s="2" t="s">
        <v>6010</v>
      </c>
      <c r="AZ624" s="2" t="s">
        <v>6011</v>
      </c>
      <c r="BA624" s="4">
        <v>1047.9257753424599</v>
      </c>
    </row>
    <row r="625" spans="1:53" hidden="1" x14ac:dyDescent="0.2">
      <c r="A625" t="s">
        <v>6012</v>
      </c>
      <c r="B625" t="s">
        <v>320</v>
      </c>
      <c r="N625">
        <v>26</v>
      </c>
      <c r="O625">
        <v>35</v>
      </c>
      <c r="P625">
        <v>40</v>
      </c>
      <c r="Q625">
        <v>40</v>
      </c>
      <c r="R625">
        <v>44</v>
      </c>
      <c r="S625" s="2" t="s">
        <v>6013</v>
      </c>
      <c r="T625" s="2" t="s">
        <v>6014</v>
      </c>
      <c r="U625" s="2" t="s">
        <v>6015</v>
      </c>
      <c r="V625" s="2" t="s">
        <v>6016</v>
      </c>
      <c r="W625" s="2" t="s">
        <v>2273</v>
      </c>
      <c r="X625">
        <v>57</v>
      </c>
      <c r="Y625">
        <v>54</v>
      </c>
      <c r="Z625">
        <v>58</v>
      </c>
      <c r="AA625">
        <v>56</v>
      </c>
      <c r="AB625">
        <v>55</v>
      </c>
      <c r="AC625">
        <v>56</v>
      </c>
      <c r="AD625">
        <v>57.581000000000003</v>
      </c>
      <c r="AE625">
        <v>63.521999999999998</v>
      </c>
      <c r="AF625">
        <v>64.238</v>
      </c>
      <c r="AG625">
        <v>61.969000000000001</v>
      </c>
      <c r="AH625">
        <v>65.876000000000005</v>
      </c>
      <c r="AI625" s="2" t="s">
        <v>6017</v>
      </c>
      <c r="AJ625" s="2" t="s">
        <v>6018</v>
      </c>
      <c r="AK625" s="2" t="s">
        <v>6019</v>
      </c>
      <c r="AL625" s="2" t="s">
        <v>6020</v>
      </c>
      <c r="AM625" s="2" t="s">
        <v>6021</v>
      </c>
      <c r="AN625">
        <v>65</v>
      </c>
      <c r="AO625">
        <v>66</v>
      </c>
      <c r="AP625">
        <v>71</v>
      </c>
      <c r="AQ625">
        <v>81</v>
      </c>
      <c r="AR625">
        <v>94</v>
      </c>
      <c r="AS625" s="2" t="s">
        <v>6022</v>
      </c>
      <c r="AT625" s="2" t="s">
        <v>6023</v>
      </c>
      <c r="AU625" s="2" t="s">
        <v>6024</v>
      </c>
      <c r="AV625" s="2" t="s">
        <v>6025</v>
      </c>
      <c r="AW625" s="2" t="s">
        <v>6026</v>
      </c>
      <c r="AX625" s="2" t="s">
        <v>6027</v>
      </c>
      <c r="AY625" s="2" t="s">
        <v>6028</v>
      </c>
      <c r="AZ625">
        <v>83</v>
      </c>
      <c r="BA625">
        <v>83</v>
      </c>
    </row>
    <row r="626" spans="1:53" x14ac:dyDescent="0.2">
      <c r="A626" t="s">
        <v>6029</v>
      </c>
      <c r="B626" s="3" t="s">
        <v>322</v>
      </c>
      <c r="J626" t="s">
        <v>23</v>
      </c>
      <c r="K626" t="s">
        <v>23</v>
      </c>
      <c r="L626" t="s">
        <v>23</v>
      </c>
      <c r="M626" t="s">
        <v>23</v>
      </c>
      <c r="N626" t="s">
        <v>23</v>
      </c>
      <c r="O626" t="s">
        <v>23</v>
      </c>
      <c r="P626" t="s">
        <v>23</v>
      </c>
      <c r="Q626" t="s">
        <v>23</v>
      </c>
      <c r="R626" t="s">
        <v>23</v>
      </c>
      <c r="S626" t="s">
        <v>23</v>
      </c>
      <c r="T626" t="s">
        <v>23</v>
      </c>
      <c r="U626" t="s">
        <v>23</v>
      </c>
      <c r="V626" t="s">
        <v>23</v>
      </c>
      <c r="AH626">
        <v>0</v>
      </c>
      <c r="AI626">
        <v>0</v>
      </c>
      <c r="AJ626">
        <v>0</v>
      </c>
      <c r="AK626">
        <v>0</v>
      </c>
      <c r="AL626">
        <v>0</v>
      </c>
      <c r="AM626">
        <v>0</v>
      </c>
      <c r="AN626">
        <v>0</v>
      </c>
      <c r="AO626">
        <v>0</v>
      </c>
      <c r="AP626">
        <v>0</v>
      </c>
      <c r="AQ626">
        <v>0</v>
      </c>
      <c r="AR626">
        <v>0</v>
      </c>
      <c r="AS626">
        <v>0</v>
      </c>
      <c r="AT626">
        <v>0</v>
      </c>
      <c r="AU626">
        <v>0</v>
      </c>
      <c r="AV626">
        <v>0</v>
      </c>
      <c r="AW626">
        <v>0</v>
      </c>
      <c r="AX626">
        <v>0</v>
      </c>
      <c r="AY626">
        <v>0</v>
      </c>
      <c r="AZ626">
        <v>0</v>
      </c>
      <c r="BA626" s="3">
        <v>0</v>
      </c>
    </row>
    <row r="627" spans="1:53" hidden="1" x14ac:dyDescent="0.2">
      <c r="A627" t="s">
        <v>6030</v>
      </c>
      <c r="B627" t="s">
        <v>324</v>
      </c>
      <c r="AH627">
        <v>0</v>
      </c>
      <c r="AI627">
        <v>0</v>
      </c>
      <c r="AJ627">
        <v>0</v>
      </c>
      <c r="AK627">
        <v>0</v>
      </c>
      <c r="AL627">
        <v>0</v>
      </c>
      <c r="AM627">
        <v>0</v>
      </c>
      <c r="AN627">
        <v>0</v>
      </c>
      <c r="AO627">
        <v>0</v>
      </c>
      <c r="AP627">
        <v>0</v>
      </c>
      <c r="AQ627">
        <v>0</v>
      </c>
      <c r="AR627">
        <v>0</v>
      </c>
      <c r="AS627">
        <v>0</v>
      </c>
      <c r="AT627">
        <v>0</v>
      </c>
      <c r="AU627">
        <v>0</v>
      </c>
      <c r="AV627">
        <v>0</v>
      </c>
      <c r="AW627">
        <v>0</v>
      </c>
      <c r="AX627">
        <v>0</v>
      </c>
      <c r="AY627">
        <v>0</v>
      </c>
      <c r="AZ627">
        <v>0</v>
      </c>
      <c r="BA627">
        <v>0</v>
      </c>
    </row>
    <row r="628" spans="1:53" hidden="1" x14ac:dyDescent="0.2">
      <c r="A628" t="s">
        <v>6031</v>
      </c>
      <c r="B628" t="s">
        <v>326</v>
      </c>
      <c r="U628" s="2" t="s">
        <v>6032</v>
      </c>
      <c r="V628" s="2" t="s">
        <v>6033</v>
      </c>
      <c r="W628" s="2" t="s">
        <v>2292</v>
      </c>
      <c r="X628" s="2" t="s">
        <v>2293</v>
      </c>
      <c r="Y628" s="2" t="s">
        <v>2294</v>
      </c>
      <c r="Z628" s="2" t="s">
        <v>2295</v>
      </c>
      <c r="AA628">
        <v>80.0054794520548</v>
      </c>
      <c r="AB628">
        <v>78.938630136986305</v>
      </c>
      <c r="AC628">
        <v>88.4</v>
      </c>
      <c r="AD628">
        <v>64</v>
      </c>
      <c r="AE628">
        <v>60</v>
      </c>
      <c r="AF628" s="2" t="s">
        <v>2296</v>
      </c>
      <c r="AG628" s="2" t="s">
        <v>2297</v>
      </c>
      <c r="AH628" s="2" t="s">
        <v>4086</v>
      </c>
      <c r="AI628" s="2" t="s">
        <v>4087</v>
      </c>
      <c r="AJ628" s="2" t="s">
        <v>4088</v>
      </c>
      <c r="AK628" s="2" t="s">
        <v>4089</v>
      </c>
      <c r="AL628">
        <v>41.355191256830601</v>
      </c>
      <c r="AM628" s="2" t="s">
        <v>4090</v>
      </c>
      <c r="AN628" s="2" t="s">
        <v>4091</v>
      </c>
      <c r="AO628" s="2" t="s">
        <v>4092</v>
      </c>
      <c r="AP628" s="2" t="s">
        <v>4093</v>
      </c>
      <c r="AQ628" s="2" t="s">
        <v>4094</v>
      </c>
      <c r="AR628" s="2" t="s">
        <v>4095</v>
      </c>
      <c r="AS628">
        <v>57.5013698630137</v>
      </c>
      <c r="AT628" s="2" t="s">
        <v>4096</v>
      </c>
      <c r="AU628" s="2" t="s">
        <v>4097</v>
      </c>
      <c r="AV628" s="2" t="s">
        <v>4098</v>
      </c>
      <c r="AW628" s="2" t="s">
        <v>4099</v>
      </c>
      <c r="AX628" s="2" t="s">
        <v>9502</v>
      </c>
      <c r="AY628" s="2" t="s">
        <v>9503</v>
      </c>
      <c r="AZ628" s="2" t="s">
        <v>9504</v>
      </c>
      <c r="BA628" s="2" t="s">
        <v>9505</v>
      </c>
    </row>
    <row r="629" spans="1:53" hidden="1" x14ac:dyDescent="0.2">
      <c r="A629" t="s">
        <v>6034</v>
      </c>
      <c r="B629" t="s">
        <v>328</v>
      </c>
      <c r="AH629">
        <v>0</v>
      </c>
      <c r="AI629">
        <v>0</v>
      </c>
      <c r="AJ629">
        <v>0</v>
      </c>
      <c r="AK629">
        <v>0</v>
      </c>
      <c r="AL629">
        <v>0</v>
      </c>
      <c r="AM629">
        <v>0</v>
      </c>
      <c r="AN629">
        <v>0</v>
      </c>
      <c r="AO629">
        <v>0</v>
      </c>
      <c r="AP629">
        <v>0</v>
      </c>
      <c r="AQ629">
        <v>0</v>
      </c>
      <c r="AR629">
        <v>0</v>
      </c>
      <c r="AS629">
        <v>0</v>
      </c>
      <c r="AT629">
        <v>0</v>
      </c>
      <c r="AU629">
        <v>0</v>
      </c>
      <c r="AV629">
        <v>0</v>
      </c>
      <c r="AW629">
        <v>0</v>
      </c>
      <c r="AX629">
        <v>0</v>
      </c>
      <c r="AY629">
        <v>0</v>
      </c>
      <c r="AZ629">
        <v>0</v>
      </c>
      <c r="BA629">
        <v>0</v>
      </c>
    </row>
    <row r="630" spans="1:53" hidden="1" x14ac:dyDescent="0.2">
      <c r="A630" t="s">
        <v>6035</v>
      </c>
      <c r="B630" t="s">
        <v>330</v>
      </c>
      <c r="N630">
        <v>189</v>
      </c>
      <c r="O630">
        <v>192</v>
      </c>
      <c r="P630">
        <v>181</v>
      </c>
      <c r="Q630" s="2" t="s">
        <v>6036</v>
      </c>
      <c r="R630">
        <v>145.32786885245901</v>
      </c>
      <c r="S630" s="2" t="s">
        <v>6037</v>
      </c>
      <c r="T630" s="2" t="s">
        <v>6038</v>
      </c>
      <c r="U630" s="2" t="s">
        <v>6039</v>
      </c>
      <c r="V630" s="2" t="s">
        <v>6040</v>
      </c>
      <c r="W630" s="2" t="s">
        <v>6041</v>
      </c>
      <c r="X630" s="2" t="s">
        <v>6042</v>
      </c>
      <c r="Y630" s="2" t="s">
        <v>6043</v>
      </c>
      <c r="Z630" s="2" t="s">
        <v>6044</v>
      </c>
      <c r="AA630" s="2" t="s">
        <v>6045</v>
      </c>
      <c r="AB630" s="2" t="s">
        <v>6046</v>
      </c>
      <c r="AC630" s="2" t="s">
        <v>6047</v>
      </c>
      <c r="AD630" s="2" t="s">
        <v>6048</v>
      </c>
      <c r="AE630" s="2" t="s">
        <v>6049</v>
      </c>
      <c r="AF630" s="2" t="s">
        <v>6050</v>
      </c>
      <c r="AG630" s="2" t="s">
        <v>6051</v>
      </c>
      <c r="AH630" s="2" t="s">
        <v>6052</v>
      </c>
      <c r="AI630" s="2" t="s">
        <v>6053</v>
      </c>
      <c r="AJ630" s="2" t="s">
        <v>6054</v>
      </c>
      <c r="AK630" s="2" t="s">
        <v>6055</v>
      </c>
      <c r="AL630" s="2" t="s">
        <v>6056</v>
      </c>
      <c r="AM630" s="2" t="s">
        <v>6057</v>
      </c>
      <c r="AN630" s="2" t="s">
        <v>6058</v>
      </c>
      <c r="AO630">
        <v>69.544060273972605</v>
      </c>
      <c r="AP630" s="2" t="s">
        <v>6059</v>
      </c>
      <c r="AQ630" s="2" t="s">
        <v>6060</v>
      </c>
      <c r="AR630" s="2" t="s">
        <v>6061</v>
      </c>
      <c r="AS630" s="2" t="s">
        <v>6062</v>
      </c>
      <c r="AT630" s="2" t="s">
        <v>6063</v>
      </c>
      <c r="AU630" s="2" t="s">
        <v>6064</v>
      </c>
      <c r="AV630" s="2" t="s">
        <v>6065</v>
      </c>
      <c r="AW630" s="2" t="s">
        <v>6066</v>
      </c>
      <c r="AX630" s="2" t="s">
        <v>6067</v>
      </c>
      <c r="AY630" s="2" t="s">
        <v>6068</v>
      </c>
      <c r="AZ630" s="2" t="s">
        <v>6069</v>
      </c>
      <c r="BA630" s="2" t="s">
        <v>6070</v>
      </c>
    </row>
    <row r="631" spans="1:53" hidden="1" x14ac:dyDescent="0.2">
      <c r="A631" t="s">
        <v>6071</v>
      </c>
      <c r="B631" t="s">
        <v>332</v>
      </c>
      <c r="N631">
        <v>11</v>
      </c>
      <c r="O631">
        <v>8</v>
      </c>
      <c r="P631">
        <v>7</v>
      </c>
      <c r="Q631">
        <v>5</v>
      </c>
      <c r="R631">
        <v>6</v>
      </c>
      <c r="S631">
        <v>5</v>
      </c>
      <c r="T631">
        <v>5</v>
      </c>
      <c r="U631" s="2" t="s">
        <v>6072</v>
      </c>
      <c r="V631">
        <v>7.9644808743169397</v>
      </c>
      <c r="W631">
        <v>10</v>
      </c>
      <c r="X631">
        <v>5</v>
      </c>
      <c r="Y631">
        <v>3</v>
      </c>
      <c r="Z631">
        <v>1</v>
      </c>
      <c r="AA631">
        <v>0.8</v>
      </c>
      <c r="AB631">
        <v>0.8</v>
      </c>
      <c r="AC631" s="2" t="s">
        <v>2346</v>
      </c>
      <c r="AD631" s="2" t="s">
        <v>2347</v>
      </c>
      <c r="AE631" s="2" t="s">
        <v>2348</v>
      </c>
      <c r="AF631" s="2" t="s">
        <v>2349</v>
      </c>
      <c r="AG631">
        <v>20</v>
      </c>
      <c r="AH631">
        <v>18.100000000000001</v>
      </c>
      <c r="AI631">
        <v>17</v>
      </c>
      <c r="AJ631">
        <v>16</v>
      </c>
      <c r="AK631">
        <v>18</v>
      </c>
      <c r="AL631" s="2" t="s">
        <v>6073</v>
      </c>
      <c r="AM631">
        <v>35</v>
      </c>
      <c r="AN631">
        <v>33</v>
      </c>
      <c r="AO631">
        <v>34</v>
      </c>
      <c r="AP631">
        <v>30</v>
      </c>
      <c r="AQ631">
        <v>35</v>
      </c>
      <c r="AR631">
        <v>38</v>
      </c>
      <c r="AS631" s="2" t="s">
        <v>6074</v>
      </c>
      <c r="AT631">
        <v>20</v>
      </c>
      <c r="AU631">
        <v>3</v>
      </c>
      <c r="AV631">
        <v>2</v>
      </c>
      <c r="AW631">
        <v>1</v>
      </c>
      <c r="AX631" s="2" t="s">
        <v>9593</v>
      </c>
      <c r="AY631" s="2" t="s">
        <v>9594</v>
      </c>
      <c r="AZ631" s="2" t="s">
        <v>6075</v>
      </c>
      <c r="BA631" s="2" t="s">
        <v>9595</v>
      </c>
    </row>
    <row r="632" spans="1:53" hidden="1" x14ac:dyDescent="0.2">
      <c r="A632" t="s">
        <v>6076</v>
      </c>
      <c r="B632" t="s">
        <v>334</v>
      </c>
      <c r="N632">
        <v>4</v>
      </c>
      <c r="O632">
        <v>4</v>
      </c>
      <c r="P632">
        <v>3</v>
      </c>
      <c r="Q632">
        <v>3</v>
      </c>
      <c r="R632">
        <v>3</v>
      </c>
      <c r="S632">
        <v>3</v>
      </c>
      <c r="T632">
        <v>3</v>
      </c>
      <c r="U632">
        <v>3</v>
      </c>
      <c r="V632">
        <v>4</v>
      </c>
      <c r="W632" s="2" t="s">
        <v>2354</v>
      </c>
      <c r="X632" s="2" t="s">
        <v>6077</v>
      </c>
      <c r="Y632" s="2" t="s">
        <v>6078</v>
      </c>
      <c r="Z632" s="2" t="s">
        <v>6079</v>
      </c>
      <c r="AA632" s="2" t="s">
        <v>6080</v>
      </c>
      <c r="AB632" s="2" t="s">
        <v>6081</v>
      </c>
      <c r="AC632" s="2" t="s">
        <v>6082</v>
      </c>
      <c r="AD632" s="2" t="s">
        <v>6083</v>
      </c>
      <c r="AE632" s="2" t="s">
        <v>6084</v>
      </c>
      <c r="AF632" s="2" t="s">
        <v>6085</v>
      </c>
      <c r="AG632" s="2" t="s">
        <v>6086</v>
      </c>
      <c r="AH632" s="2" t="s">
        <v>6087</v>
      </c>
      <c r="AI632" s="2" t="s">
        <v>6088</v>
      </c>
      <c r="AJ632" s="2" t="s">
        <v>6089</v>
      </c>
      <c r="AK632" s="2" t="s">
        <v>6090</v>
      </c>
      <c r="AL632" s="2" t="s">
        <v>6091</v>
      </c>
      <c r="AM632" s="2" t="s">
        <v>6092</v>
      </c>
      <c r="AN632" s="2" t="s">
        <v>6093</v>
      </c>
      <c r="AO632" s="2" t="s">
        <v>6094</v>
      </c>
      <c r="AP632" s="2" t="s">
        <v>6095</v>
      </c>
      <c r="AQ632" s="2" t="s">
        <v>6096</v>
      </c>
      <c r="AR632" s="2" t="s">
        <v>6097</v>
      </c>
      <c r="AS632" s="2" t="s">
        <v>6098</v>
      </c>
      <c r="AT632" s="2" t="s">
        <v>6099</v>
      </c>
      <c r="AU632" s="2" t="s">
        <v>6100</v>
      </c>
      <c r="AV632" s="2" t="s">
        <v>9596</v>
      </c>
      <c r="AW632" s="2" t="s">
        <v>6101</v>
      </c>
      <c r="AX632" s="2" t="s">
        <v>9597</v>
      </c>
      <c r="AY632" s="2" t="s">
        <v>6102</v>
      </c>
      <c r="AZ632" s="2" t="s">
        <v>9598</v>
      </c>
      <c r="BA632" s="2" t="s">
        <v>6103</v>
      </c>
    </row>
    <row r="633" spans="1:53" hidden="1" x14ac:dyDescent="0.2">
      <c r="A633" t="s">
        <v>6104</v>
      </c>
      <c r="B633" t="s">
        <v>336</v>
      </c>
      <c r="AH633">
        <v>0</v>
      </c>
      <c r="AI633">
        <v>0</v>
      </c>
      <c r="AJ633">
        <v>0</v>
      </c>
      <c r="AK633">
        <v>0</v>
      </c>
      <c r="AL633">
        <v>0</v>
      </c>
      <c r="AM633">
        <v>0</v>
      </c>
      <c r="AN633">
        <v>0</v>
      </c>
      <c r="AO633">
        <v>0</v>
      </c>
      <c r="AP633">
        <v>0</v>
      </c>
      <c r="AQ633">
        <v>0</v>
      </c>
      <c r="AR633">
        <v>0</v>
      </c>
      <c r="AS633">
        <v>0</v>
      </c>
      <c r="AT633">
        <v>0</v>
      </c>
      <c r="AU633">
        <v>0</v>
      </c>
      <c r="AV633">
        <v>0</v>
      </c>
      <c r="AW633">
        <v>0</v>
      </c>
      <c r="AX633">
        <v>0</v>
      </c>
      <c r="AY633">
        <v>0</v>
      </c>
      <c r="AZ633">
        <v>0</v>
      </c>
      <c r="BA633">
        <v>0</v>
      </c>
    </row>
    <row r="634" spans="1:53" hidden="1" x14ac:dyDescent="0.2">
      <c r="A634" t="s">
        <v>6105</v>
      </c>
      <c r="B634" t="s">
        <v>338</v>
      </c>
      <c r="AH634">
        <v>0</v>
      </c>
      <c r="AI634">
        <v>0</v>
      </c>
      <c r="AJ634">
        <v>0</v>
      </c>
      <c r="AK634">
        <v>0</v>
      </c>
      <c r="AL634">
        <v>0</v>
      </c>
      <c r="AM634">
        <v>0</v>
      </c>
      <c r="AN634">
        <v>0</v>
      </c>
      <c r="AO634">
        <v>0</v>
      </c>
      <c r="AP634">
        <v>0</v>
      </c>
      <c r="AQ634">
        <v>0</v>
      </c>
      <c r="AR634">
        <v>0</v>
      </c>
      <c r="AS634">
        <v>0</v>
      </c>
      <c r="AT634">
        <v>0</v>
      </c>
      <c r="AU634">
        <v>0</v>
      </c>
      <c r="AV634">
        <v>0</v>
      </c>
      <c r="AW634">
        <v>0</v>
      </c>
      <c r="AX634">
        <v>0</v>
      </c>
      <c r="AY634">
        <v>0</v>
      </c>
      <c r="AZ634">
        <v>0</v>
      </c>
      <c r="BA634">
        <v>0</v>
      </c>
    </row>
    <row r="635" spans="1:53" x14ac:dyDescent="0.2">
      <c r="A635" t="s">
        <v>6106</v>
      </c>
      <c r="B635" s="3" t="s">
        <v>340</v>
      </c>
      <c r="C635" s="2" t="s">
        <v>2389</v>
      </c>
      <c r="D635" s="2" t="s">
        <v>2390</v>
      </c>
      <c r="E635" s="2" t="s">
        <v>2391</v>
      </c>
      <c r="F635" s="2" t="s">
        <v>2392</v>
      </c>
      <c r="G635" s="2" t="s">
        <v>2393</v>
      </c>
      <c r="H635">
        <v>486.98630136986299</v>
      </c>
      <c r="I635" s="2" t="s">
        <v>2394</v>
      </c>
      <c r="J635" s="2" t="s">
        <v>2395</v>
      </c>
      <c r="K635" s="2" t="s">
        <v>2396</v>
      </c>
      <c r="L635" s="2" t="s">
        <v>2397</v>
      </c>
      <c r="M635" s="2" t="s">
        <v>2398</v>
      </c>
      <c r="N635" s="2" t="s">
        <v>2399</v>
      </c>
      <c r="O635" s="2" t="s">
        <v>2400</v>
      </c>
      <c r="P635" s="2" t="s">
        <v>2401</v>
      </c>
      <c r="Q635" s="2" t="s">
        <v>2402</v>
      </c>
      <c r="R635" s="2" t="s">
        <v>2403</v>
      </c>
      <c r="S635" s="2" t="s">
        <v>2404</v>
      </c>
      <c r="T635" s="2" t="s">
        <v>6107</v>
      </c>
      <c r="U635" s="2" t="s">
        <v>6108</v>
      </c>
      <c r="V635" s="2" t="s">
        <v>6109</v>
      </c>
      <c r="W635" s="2" t="s">
        <v>6110</v>
      </c>
      <c r="X635" s="2" t="s">
        <v>6111</v>
      </c>
      <c r="Y635" s="2" t="s">
        <v>6112</v>
      </c>
      <c r="Z635">
        <v>487.17213114754099</v>
      </c>
      <c r="AA635" s="2" t="s">
        <v>6113</v>
      </c>
      <c r="AB635">
        <v>658.91780821917803</v>
      </c>
      <c r="AC635" s="2" t="s">
        <v>6114</v>
      </c>
      <c r="AD635" s="2" t="s">
        <v>6115</v>
      </c>
      <c r="AE635" s="2" t="s">
        <v>6116</v>
      </c>
      <c r="AF635" s="2" t="s">
        <v>6117</v>
      </c>
      <c r="AG635" s="2" t="s">
        <v>6118</v>
      </c>
      <c r="AH635" s="2" t="s">
        <v>6119</v>
      </c>
      <c r="AI635" s="2" t="s">
        <v>6120</v>
      </c>
      <c r="AJ635" s="2" t="s">
        <v>6121</v>
      </c>
      <c r="AK635" s="2" t="s">
        <v>6122</v>
      </c>
      <c r="AL635" s="2" t="s">
        <v>6123</v>
      </c>
      <c r="AM635" s="2" t="s">
        <v>6124</v>
      </c>
      <c r="AN635" s="2" t="s">
        <v>6125</v>
      </c>
      <c r="AO635" s="2" t="s">
        <v>6126</v>
      </c>
      <c r="AP635" s="2" t="s">
        <v>6127</v>
      </c>
      <c r="AQ635" s="2" t="s">
        <v>6128</v>
      </c>
      <c r="AR635" s="2" t="s">
        <v>6129</v>
      </c>
      <c r="AS635" s="2" t="s">
        <v>6130</v>
      </c>
      <c r="AT635" s="2" t="s">
        <v>6131</v>
      </c>
      <c r="AU635" s="2" t="s">
        <v>6132</v>
      </c>
      <c r="AV635" s="2" t="s">
        <v>6133</v>
      </c>
      <c r="AW635" s="2" t="s">
        <v>6134</v>
      </c>
      <c r="AX635" s="2" t="s">
        <v>6135</v>
      </c>
      <c r="AY635" s="2" t="s">
        <v>6136</v>
      </c>
      <c r="AZ635" s="2" t="s">
        <v>6137</v>
      </c>
      <c r="BA635" s="3">
        <v>1322</v>
      </c>
    </row>
    <row r="636" spans="1:53" hidden="1" x14ac:dyDescent="0.2">
      <c r="A636" t="s">
        <v>6138</v>
      </c>
      <c r="B636" t="s">
        <v>342</v>
      </c>
      <c r="AH636">
        <v>0</v>
      </c>
      <c r="AI636">
        <v>0</v>
      </c>
      <c r="AJ636">
        <v>0</v>
      </c>
      <c r="AK636">
        <v>0</v>
      </c>
      <c r="AL636">
        <v>0</v>
      </c>
      <c r="AM636">
        <v>0</v>
      </c>
      <c r="AN636">
        <v>0</v>
      </c>
      <c r="AO636">
        <v>0</v>
      </c>
      <c r="AP636">
        <v>0</v>
      </c>
      <c r="AQ636">
        <v>0</v>
      </c>
      <c r="AR636">
        <v>0</v>
      </c>
      <c r="AS636">
        <v>0</v>
      </c>
      <c r="AT636">
        <v>0</v>
      </c>
      <c r="AU636">
        <v>0</v>
      </c>
      <c r="AV636">
        <v>0</v>
      </c>
      <c r="AW636">
        <v>0</v>
      </c>
      <c r="AX636">
        <v>0</v>
      </c>
      <c r="AY636">
        <v>0</v>
      </c>
      <c r="AZ636">
        <v>0</v>
      </c>
      <c r="BA636">
        <v>0</v>
      </c>
    </row>
    <row r="637" spans="1:53" hidden="1" x14ac:dyDescent="0.2">
      <c r="A637" t="s">
        <v>6139</v>
      </c>
      <c r="B637" t="s">
        <v>344</v>
      </c>
      <c r="N637">
        <v>235</v>
      </c>
      <c r="O637">
        <v>221</v>
      </c>
      <c r="P637">
        <v>208</v>
      </c>
      <c r="Q637">
        <v>195</v>
      </c>
      <c r="R637">
        <v>193</v>
      </c>
      <c r="S637" s="2" t="s">
        <v>6140</v>
      </c>
      <c r="T637" s="2" t="s">
        <v>6141</v>
      </c>
      <c r="U637" s="2" t="s">
        <v>6142</v>
      </c>
      <c r="V637" s="2" t="s">
        <v>6143</v>
      </c>
      <c r="W637" s="2" t="s">
        <v>6144</v>
      </c>
      <c r="X637" s="2" t="s">
        <v>6145</v>
      </c>
      <c r="Y637" s="2" t="s">
        <v>6146</v>
      </c>
      <c r="Z637">
        <v>136</v>
      </c>
      <c r="AA637" s="2" t="s">
        <v>6147</v>
      </c>
      <c r="AB637">
        <v>129.53800000000001</v>
      </c>
      <c r="AC637" s="2" t="s">
        <v>6148</v>
      </c>
      <c r="AD637" s="2" t="s">
        <v>6149</v>
      </c>
      <c r="AE637" s="2" t="s">
        <v>6150</v>
      </c>
      <c r="AF637" s="2" t="s">
        <v>6151</v>
      </c>
      <c r="AG637" s="2" t="s">
        <v>6152</v>
      </c>
      <c r="AH637" s="2" t="s">
        <v>6153</v>
      </c>
      <c r="AI637" s="2" t="s">
        <v>6154</v>
      </c>
      <c r="AJ637" s="2" t="s">
        <v>6155</v>
      </c>
      <c r="AK637" s="2" t="s">
        <v>6156</v>
      </c>
      <c r="AL637" s="2" t="s">
        <v>6157</v>
      </c>
      <c r="AM637" s="2" t="s">
        <v>6158</v>
      </c>
      <c r="AN637" s="2" t="s">
        <v>6159</v>
      </c>
      <c r="AO637" s="2" t="s">
        <v>6160</v>
      </c>
      <c r="AP637" s="2" t="s">
        <v>6161</v>
      </c>
      <c r="AQ637" s="2" t="s">
        <v>6162</v>
      </c>
      <c r="AR637" s="2" t="s">
        <v>6163</v>
      </c>
      <c r="AS637" s="2" t="s">
        <v>6164</v>
      </c>
      <c r="AT637" s="2" t="s">
        <v>6165</v>
      </c>
      <c r="AU637" s="2" t="s">
        <v>9599</v>
      </c>
      <c r="AV637" s="2" t="s">
        <v>9600</v>
      </c>
      <c r="AW637">
        <v>69.889060273972603</v>
      </c>
      <c r="AX637" s="2" t="s">
        <v>9601</v>
      </c>
      <c r="AY637" s="2" t="s">
        <v>9602</v>
      </c>
      <c r="AZ637" s="2" t="s">
        <v>9603</v>
      </c>
      <c r="BA637" s="2" t="s">
        <v>9604</v>
      </c>
    </row>
    <row r="638" spans="1:53" hidden="1" x14ac:dyDescent="0.2">
      <c r="A638" t="s">
        <v>6166</v>
      </c>
      <c r="B638" t="s">
        <v>346</v>
      </c>
      <c r="C638" t="s">
        <v>23</v>
      </c>
      <c r="D638" t="s">
        <v>23</v>
      </c>
      <c r="E638" t="s">
        <v>23</v>
      </c>
      <c r="F638" t="s">
        <v>23</v>
      </c>
      <c r="G638" t="s">
        <v>23</v>
      </c>
      <c r="H638" t="s">
        <v>23</v>
      </c>
      <c r="I638" t="s">
        <v>23</v>
      </c>
      <c r="J638" t="s">
        <v>23</v>
      </c>
      <c r="K638" t="s">
        <v>23</v>
      </c>
      <c r="L638" t="s">
        <v>23</v>
      </c>
      <c r="M638" t="s">
        <v>23</v>
      </c>
      <c r="N638" t="s">
        <v>23</v>
      </c>
      <c r="O638" t="s">
        <v>23</v>
      </c>
      <c r="P638" t="s">
        <v>23</v>
      </c>
      <c r="Q638" t="s">
        <v>23</v>
      </c>
      <c r="R638" t="s">
        <v>23</v>
      </c>
      <c r="S638" t="s">
        <v>23</v>
      </c>
      <c r="T638" t="s">
        <v>23</v>
      </c>
      <c r="U638" t="s">
        <v>23</v>
      </c>
      <c r="V638" s="2" t="s">
        <v>6167</v>
      </c>
      <c r="W638" s="2" t="s">
        <v>6168</v>
      </c>
      <c r="X638" s="2" t="s">
        <v>6169</v>
      </c>
      <c r="Y638" s="2" t="s">
        <v>6170</v>
      </c>
      <c r="Z638" s="2" t="s">
        <v>6171</v>
      </c>
      <c r="AA638" s="2" t="s">
        <v>6172</v>
      </c>
      <c r="AB638" s="2" t="s">
        <v>6173</v>
      </c>
      <c r="AC638" s="2" t="s">
        <v>6174</v>
      </c>
      <c r="AD638" s="2" t="s">
        <v>6175</v>
      </c>
      <c r="AE638" s="2" t="s">
        <v>6176</v>
      </c>
      <c r="AF638">
        <v>7676.05397260274</v>
      </c>
      <c r="AG638" s="2" t="s">
        <v>6177</v>
      </c>
      <c r="AH638" s="2" t="s">
        <v>6178</v>
      </c>
      <c r="AI638" s="2" t="s">
        <v>6179</v>
      </c>
      <c r="AJ638" s="2" t="s">
        <v>6180</v>
      </c>
      <c r="AK638" s="2" t="s">
        <v>6181</v>
      </c>
      <c r="AL638" s="2" t="s">
        <v>6182</v>
      </c>
      <c r="AM638" s="2" t="s">
        <v>6183</v>
      </c>
      <c r="AN638" s="2" t="s">
        <v>6184</v>
      </c>
      <c r="AO638" s="2" t="s">
        <v>6185</v>
      </c>
      <c r="AP638" s="2" t="s">
        <v>6186</v>
      </c>
      <c r="AQ638" s="2" t="s">
        <v>6187</v>
      </c>
      <c r="AR638" s="2" t="s">
        <v>6188</v>
      </c>
      <c r="AS638" s="2" t="s">
        <v>6189</v>
      </c>
      <c r="AT638" s="2" t="s">
        <v>6190</v>
      </c>
      <c r="AU638" s="2" t="s">
        <v>6191</v>
      </c>
      <c r="AV638" s="2" t="s">
        <v>6192</v>
      </c>
      <c r="AW638" s="2" t="s">
        <v>6193</v>
      </c>
      <c r="AX638" s="2" t="s">
        <v>6194</v>
      </c>
      <c r="AY638" s="2" t="s">
        <v>6195</v>
      </c>
      <c r="AZ638" s="2" t="s">
        <v>6196</v>
      </c>
      <c r="BA638" s="2" t="s">
        <v>6197</v>
      </c>
    </row>
    <row r="639" spans="1:53" hidden="1" x14ac:dyDescent="0.2">
      <c r="A639" t="s">
        <v>6198</v>
      </c>
      <c r="B639" t="s">
        <v>348</v>
      </c>
      <c r="AH639">
        <v>0</v>
      </c>
      <c r="AI639">
        <v>0</v>
      </c>
      <c r="AJ639">
        <v>0</v>
      </c>
      <c r="AK639">
        <v>0</v>
      </c>
      <c r="AL639">
        <v>0</v>
      </c>
      <c r="AM639">
        <v>0</v>
      </c>
      <c r="AN639">
        <v>0</v>
      </c>
      <c r="AO639">
        <v>0</v>
      </c>
      <c r="AP639">
        <v>0</v>
      </c>
      <c r="AQ639">
        <v>0</v>
      </c>
      <c r="AR639">
        <v>0</v>
      </c>
      <c r="AS639">
        <v>0</v>
      </c>
      <c r="AT639">
        <v>0</v>
      </c>
      <c r="AU639">
        <v>0</v>
      </c>
      <c r="AV639">
        <v>0</v>
      </c>
      <c r="AW639">
        <v>0</v>
      </c>
      <c r="AX639">
        <v>0</v>
      </c>
      <c r="AY639">
        <v>0</v>
      </c>
      <c r="AZ639">
        <v>0</v>
      </c>
      <c r="BA639">
        <v>0</v>
      </c>
    </row>
    <row r="640" spans="1:53" hidden="1" x14ac:dyDescent="0.2">
      <c r="A640" t="s">
        <v>6199</v>
      </c>
      <c r="B640" t="s">
        <v>350</v>
      </c>
      <c r="AH640">
        <v>0</v>
      </c>
      <c r="AI640">
        <v>0</v>
      </c>
      <c r="AJ640">
        <v>0</v>
      </c>
      <c r="AK640">
        <v>0</v>
      </c>
      <c r="AL640">
        <v>0</v>
      </c>
      <c r="AM640">
        <v>0</v>
      </c>
      <c r="AN640">
        <v>0</v>
      </c>
      <c r="AO640">
        <v>0</v>
      </c>
      <c r="AP640">
        <v>0</v>
      </c>
      <c r="AQ640">
        <v>0</v>
      </c>
      <c r="AR640">
        <v>0</v>
      </c>
      <c r="AS640">
        <v>0</v>
      </c>
      <c r="AT640">
        <v>0</v>
      </c>
      <c r="AU640">
        <v>0</v>
      </c>
      <c r="AV640">
        <v>0</v>
      </c>
      <c r="AW640">
        <v>0</v>
      </c>
      <c r="AX640">
        <v>0</v>
      </c>
      <c r="AY640">
        <v>0</v>
      </c>
      <c r="AZ640">
        <v>0</v>
      </c>
      <c r="BA640">
        <v>0</v>
      </c>
    </row>
    <row r="641" spans="1:53" hidden="1" x14ac:dyDescent="0.2">
      <c r="A641" t="s">
        <v>6200</v>
      </c>
      <c r="B641" t="s">
        <v>352</v>
      </c>
      <c r="AH641">
        <v>0</v>
      </c>
      <c r="AI641">
        <v>0</v>
      </c>
      <c r="AJ641">
        <v>0</v>
      </c>
      <c r="AK641">
        <v>0</v>
      </c>
      <c r="AL641">
        <v>0</v>
      </c>
      <c r="AM641">
        <v>0</v>
      </c>
      <c r="AN641">
        <v>0</v>
      </c>
      <c r="AO641">
        <v>0</v>
      </c>
      <c r="AP641">
        <v>0</v>
      </c>
      <c r="AQ641">
        <v>0</v>
      </c>
      <c r="AR641">
        <v>0</v>
      </c>
      <c r="AS641">
        <v>0</v>
      </c>
      <c r="AT641">
        <v>0</v>
      </c>
      <c r="AU641">
        <v>0</v>
      </c>
      <c r="AV641">
        <v>0</v>
      </c>
      <c r="AW641">
        <v>0</v>
      </c>
      <c r="AX641">
        <v>0</v>
      </c>
      <c r="AY641">
        <v>0</v>
      </c>
      <c r="AZ641">
        <v>0</v>
      </c>
      <c r="BA641">
        <v>0</v>
      </c>
    </row>
    <row r="642" spans="1:53" hidden="1" x14ac:dyDescent="0.2">
      <c r="A642" t="s">
        <v>6201</v>
      </c>
      <c r="B642" t="s">
        <v>354</v>
      </c>
      <c r="AH642">
        <v>0</v>
      </c>
      <c r="AI642">
        <v>0</v>
      </c>
      <c r="AJ642">
        <v>0</v>
      </c>
      <c r="AK642">
        <v>0</v>
      </c>
      <c r="AL642">
        <v>0</v>
      </c>
      <c r="AM642">
        <v>0</v>
      </c>
      <c r="AN642">
        <v>0</v>
      </c>
      <c r="AO642">
        <v>0</v>
      </c>
      <c r="AP642">
        <v>0</v>
      </c>
      <c r="AQ642">
        <v>0</v>
      </c>
      <c r="AR642">
        <v>0</v>
      </c>
      <c r="AS642">
        <v>0</v>
      </c>
      <c r="AT642">
        <v>0</v>
      </c>
      <c r="AU642">
        <v>0</v>
      </c>
      <c r="AV642">
        <v>0</v>
      </c>
      <c r="AW642">
        <v>0</v>
      </c>
      <c r="AX642">
        <v>0</v>
      </c>
      <c r="AY642">
        <v>0</v>
      </c>
      <c r="AZ642">
        <v>0</v>
      </c>
      <c r="BA642">
        <v>0</v>
      </c>
    </row>
    <row r="643" spans="1:53" hidden="1" x14ac:dyDescent="0.2">
      <c r="A643" t="s">
        <v>6202</v>
      </c>
      <c r="B643" t="s">
        <v>356</v>
      </c>
      <c r="AH643">
        <v>0</v>
      </c>
      <c r="AI643">
        <v>0</v>
      </c>
      <c r="AJ643">
        <v>0</v>
      </c>
      <c r="AK643">
        <v>0</v>
      </c>
      <c r="AL643">
        <v>0</v>
      </c>
      <c r="AM643">
        <v>0</v>
      </c>
      <c r="AN643">
        <v>0</v>
      </c>
      <c r="AO643">
        <v>0</v>
      </c>
      <c r="AP643">
        <v>0</v>
      </c>
      <c r="AQ643">
        <v>0</v>
      </c>
      <c r="AR643">
        <v>0</v>
      </c>
      <c r="AS643">
        <v>0</v>
      </c>
      <c r="AT643">
        <v>0</v>
      </c>
      <c r="AU643">
        <v>0</v>
      </c>
      <c r="AV643">
        <v>0</v>
      </c>
      <c r="AW643">
        <v>0</v>
      </c>
      <c r="AX643">
        <v>0</v>
      </c>
      <c r="AY643">
        <v>0</v>
      </c>
      <c r="AZ643">
        <v>0</v>
      </c>
      <c r="BA643">
        <v>0</v>
      </c>
    </row>
    <row r="644" spans="1:53" hidden="1" x14ac:dyDescent="0.2">
      <c r="A644" t="s">
        <v>6203</v>
      </c>
      <c r="B644" t="s">
        <v>358</v>
      </c>
      <c r="AH644">
        <v>0</v>
      </c>
      <c r="AI644">
        <v>0</v>
      </c>
      <c r="AJ644">
        <v>0</v>
      </c>
      <c r="AK644">
        <v>0</v>
      </c>
      <c r="AL644">
        <v>0</v>
      </c>
      <c r="AM644">
        <v>0</v>
      </c>
      <c r="AN644">
        <v>0</v>
      </c>
      <c r="AO644">
        <v>0</v>
      </c>
      <c r="AP644">
        <v>0</v>
      </c>
      <c r="AQ644">
        <v>0</v>
      </c>
      <c r="AR644">
        <v>0</v>
      </c>
      <c r="AS644">
        <v>0</v>
      </c>
      <c r="AT644">
        <v>0</v>
      </c>
      <c r="AU644">
        <v>0</v>
      </c>
      <c r="AV644">
        <v>0</v>
      </c>
      <c r="AW644">
        <v>0</v>
      </c>
      <c r="AX644">
        <v>0</v>
      </c>
      <c r="AY644">
        <v>0</v>
      </c>
      <c r="AZ644">
        <v>0</v>
      </c>
      <c r="BA644">
        <v>0</v>
      </c>
    </row>
    <row r="645" spans="1:53" hidden="1" x14ac:dyDescent="0.2">
      <c r="A645" t="s">
        <v>6204</v>
      </c>
      <c r="B645" t="s">
        <v>360</v>
      </c>
      <c r="AH645">
        <v>0</v>
      </c>
      <c r="AI645">
        <v>0</v>
      </c>
      <c r="AJ645">
        <v>0</v>
      </c>
      <c r="AK645">
        <v>0</v>
      </c>
      <c r="AL645">
        <v>0</v>
      </c>
      <c r="AM645">
        <v>0</v>
      </c>
      <c r="AN645">
        <v>0</v>
      </c>
      <c r="AO645">
        <v>0</v>
      </c>
      <c r="AP645">
        <v>0</v>
      </c>
      <c r="AQ645">
        <v>0</v>
      </c>
      <c r="AR645">
        <v>0</v>
      </c>
      <c r="AS645">
        <v>0</v>
      </c>
      <c r="AT645">
        <v>0</v>
      </c>
      <c r="AU645">
        <v>0</v>
      </c>
      <c r="AV645">
        <v>0</v>
      </c>
      <c r="AW645">
        <v>0</v>
      </c>
      <c r="AX645">
        <v>0</v>
      </c>
      <c r="AY645">
        <v>0</v>
      </c>
      <c r="AZ645">
        <v>0</v>
      </c>
      <c r="BA645">
        <v>0</v>
      </c>
    </row>
    <row r="646" spans="1:53" hidden="1" x14ac:dyDescent="0.2">
      <c r="A646" t="s">
        <v>6205</v>
      </c>
      <c r="B646" t="s">
        <v>362</v>
      </c>
      <c r="AH646">
        <v>0</v>
      </c>
      <c r="AI646">
        <v>0</v>
      </c>
      <c r="AJ646">
        <v>0</v>
      </c>
      <c r="AK646">
        <v>0</v>
      </c>
      <c r="AL646">
        <v>0</v>
      </c>
      <c r="AM646">
        <v>0</v>
      </c>
      <c r="AN646">
        <v>0</v>
      </c>
      <c r="AO646">
        <v>0</v>
      </c>
      <c r="AP646">
        <v>0</v>
      </c>
      <c r="AQ646">
        <v>0</v>
      </c>
      <c r="AR646">
        <v>0</v>
      </c>
      <c r="AS646">
        <v>0</v>
      </c>
      <c r="AT646">
        <v>0</v>
      </c>
      <c r="AU646">
        <v>0</v>
      </c>
      <c r="AV646">
        <v>0</v>
      </c>
      <c r="AW646">
        <v>0</v>
      </c>
      <c r="AX646">
        <v>0</v>
      </c>
      <c r="AY646">
        <v>0</v>
      </c>
      <c r="AZ646">
        <v>0</v>
      </c>
      <c r="BA646">
        <v>0</v>
      </c>
    </row>
    <row r="647" spans="1:53" x14ac:dyDescent="0.2">
      <c r="A647" t="s">
        <v>6206</v>
      </c>
      <c r="B647" s="3" t="s">
        <v>364</v>
      </c>
      <c r="C647">
        <v>7596.1369863013697</v>
      </c>
      <c r="D647" s="2" t="s">
        <v>2499</v>
      </c>
      <c r="E647">
        <v>7075.0739726027396</v>
      </c>
      <c r="F647" s="2" t="s">
        <v>2500</v>
      </c>
      <c r="G647" s="2" t="s">
        <v>2501</v>
      </c>
      <c r="H647" s="2" t="s">
        <v>2502</v>
      </c>
      <c r="I647" s="2" t="s">
        <v>2503</v>
      </c>
      <c r="J647" s="2" t="s">
        <v>2504</v>
      </c>
      <c r="K647">
        <v>9814.9479452054802</v>
      </c>
      <c r="L647" s="2" t="s">
        <v>2505</v>
      </c>
      <c r="M647" s="2" t="s">
        <v>2506</v>
      </c>
      <c r="N647">
        <v>4663.2021857923501</v>
      </c>
      <c r="O647" s="2" t="s">
        <v>2507</v>
      </c>
      <c r="P647" s="2" t="s">
        <v>2508</v>
      </c>
      <c r="Q647" s="2" t="s">
        <v>2509</v>
      </c>
      <c r="R647" s="2" t="s">
        <v>2510</v>
      </c>
      <c r="S647" s="2" t="s">
        <v>2511</v>
      </c>
      <c r="T647" s="2" t="s">
        <v>6207</v>
      </c>
      <c r="U647" s="2" t="s">
        <v>6208</v>
      </c>
      <c r="V647">
        <v>8216.2021857923501</v>
      </c>
      <c r="W647" s="2" t="s">
        <v>6209</v>
      </c>
      <c r="X647" s="2" t="s">
        <v>6210</v>
      </c>
      <c r="Y647" s="2" t="s">
        <v>6211</v>
      </c>
      <c r="Z647" s="2" t="s">
        <v>6212</v>
      </c>
      <c r="AA647" s="2" t="s">
        <v>6213</v>
      </c>
      <c r="AB647" s="2" t="s">
        <v>6214</v>
      </c>
      <c r="AC647" s="2" t="s">
        <v>6215</v>
      </c>
      <c r="AD647" s="2" t="s">
        <v>6216</v>
      </c>
      <c r="AE647" s="2" t="s">
        <v>6217</v>
      </c>
      <c r="AF647" s="2" t="s">
        <v>6218</v>
      </c>
      <c r="AG647">
        <v>8765.9</v>
      </c>
      <c r="AH647">
        <v>8993.6543715847001</v>
      </c>
      <c r="AI647">
        <v>9779.9149315068498</v>
      </c>
      <c r="AJ647" s="2" t="s">
        <v>6219</v>
      </c>
      <c r="AK647" s="2" t="s">
        <v>6220</v>
      </c>
      <c r="AL647" s="2" t="s">
        <v>6221</v>
      </c>
      <c r="AM647" s="2" t="s">
        <v>6222</v>
      </c>
      <c r="AN647" s="2" t="s">
        <v>6223</v>
      </c>
      <c r="AO647">
        <v>9620.2867722068495</v>
      </c>
      <c r="AP647" s="2" t="s">
        <v>6224</v>
      </c>
      <c r="AQ647" s="2" t="s">
        <v>6225</v>
      </c>
      <c r="AR647" s="2" t="s">
        <v>6226</v>
      </c>
      <c r="AS647" s="2" t="s">
        <v>6227</v>
      </c>
      <c r="AT647" s="2" t="s">
        <v>6228</v>
      </c>
      <c r="AU647" s="2" t="s">
        <v>6229</v>
      </c>
      <c r="AV647" s="2" t="s">
        <v>6230</v>
      </c>
      <c r="AW647">
        <v>9980.9041095890407</v>
      </c>
      <c r="AX647" s="2" t="s">
        <v>6231</v>
      </c>
      <c r="AY647" s="2" t="s">
        <v>6232</v>
      </c>
      <c r="AZ647" s="2" t="s">
        <v>6233</v>
      </c>
      <c r="BA647" s="4">
        <v>9733.4794520547894</v>
      </c>
    </row>
    <row r="648" spans="1:53" hidden="1" x14ac:dyDescent="0.2">
      <c r="A648" t="s">
        <v>6234</v>
      </c>
      <c r="B648" t="s">
        <v>366</v>
      </c>
      <c r="AH648">
        <v>0</v>
      </c>
      <c r="AI648">
        <v>0</v>
      </c>
      <c r="AJ648">
        <v>0</v>
      </c>
      <c r="AK648">
        <v>0</v>
      </c>
      <c r="AL648">
        <v>0</v>
      </c>
      <c r="AM648">
        <v>0</v>
      </c>
      <c r="AN648">
        <v>0</v>
      </c>
      <c r="AO648">
        <v>0</v>
      </c>
      <c r="AP648">
        <v>0</v>
      </c>
      <c r="AQ648">
        <v>0</v>
      </c>
      <c r="AR648">
        <v>0</v>
      </c>
      <c r="AS648">
        <v>0</v>
      </c>
      <c r="AT648">
        <v>0</v>
      </c>
      <c r="AU648">
        <v>0</v>
      </c>
      <c r="AV648">
        <v>0</v>
      </c>
      <c r="AW648">
        <v>0</v>
      </c>
      <c r="AX648">
        <v>0</v>
      </c>
      <c r="AY648">
        <v>0</v>
      </c>
      <c r="AZ648">
        <v>0</v>
      </c>
      <c r="BA648" s="2" t="s">
        <v>4230</v>
      </c>
    </row>
    <row r="649" spans="1:53" hidden="1" x14ac:dyDescent="0.2">
      <c r="A649" t="s">
        <v>6235</v>
      </c>
      <c r="B649" t="s">
        <v>368</v>
      </c>
      <c r="J649" t="s">
        <v>23</v>
      </c>
      <c r="K649" t="s">
        <v>23</v>
      </c>
      <c r="L649" t="s">
        <v>23</v>
      </c>
      <c r="M649" t="s">
        <v>23</v>
      </c>
      <c r="N649" t="s">
        <v>23</v>
      </c>
      <c r="O649" t="s">
        <v>23</v>
      </c>
      <c r="P649" t="s">
        <v>23</v>
      </c>
      <c r="Q649" t="s">
        <v>23</v>
      </c>
      <c r="R649" t="s">
        <v>23</v>
      </c>
      <c r="S649" t="s">
        <v>23</v>
      </c>
      <c r="T649" t="s">
        <v>23</v>
      </c>
      <c r="U649" t="s">
        <v>23</v>
      </c>
      <c r="V649" t="s">
        <v>23</v>
      </c>
      <c r="AH649" t="s">
        <v>23</v>
      </c>
      <c r="AI649" t="s">
        <v>23</v>
      </c>
      <c r="AJ649">
        <v>13</v>
      </c>
      <c r="AK649">
        <v>13</v>
      </c>
      <c r="AL649">
        <v>13</v>
      </c>
      <c r="AM649">
        <v>14</v>
      </c>
      <c r="AN649">
        <v>18</v>
      </c>
      <c r="AO649" s="2" t="s">
        <v>6236</v>
      </c>
      <c r="AP649" s="2" t="s">
        <v>6237</v>
      </c>
      <c r="AQ649" s="2" t="s">
        <v>4771</v>
      </c>
      <c r="AR649" s="2" t="s">
        <v>6238</v>
      </c>
      <c r="AS649" s="2" t="s">
        <v>4930</v>
      </c>
      <c r="AT649">
        <v>20</v>
      </c>
      <c r="AU649">
        <v>18</v>
      </c>
      <c r="AV649">
        <v>17</v>
      </c>
      <c r="AW649">
        <v>17</v>
      </c>
      <c r="AX649" s="2" t="s">
        <v>9521</v>
      </c>
      <c r="AY649" s="2" t="s">
        <v>9522</v>
      </c>
      <c r="AZ649" s="2" t="s">
        <v>4236</v>
      </c>
      <c r="BA649" s="2" t="s">
        <v>4237</v>
      </c>
    </row>
    <row r="650" spans="1:53" hidden="1" x14ac:dyDescent="0.2">
      <c r="A650" t="s">
        <v>6239</v>
      </c>
      <c r="B650" t="s">
        <v>370</v>
      </c>
      <c r="AH650">
        <v>0</v>
      </c>
      <c r="AI650">
        <v>0</v>
      </c>
      <c r="AJ650">
        <v>0</v>
      </c>
      <c r="AK650">
        <v>0</v>
      </c>
      <c r="AL650">
        <v>0</v>
      </c>
      <c r="AM650">
        <v>0</v>
      </c>
      <c r="AN650">
        <v>0</v>
      </c>
      <c r="AO650">
        <v>0</v>
      </c>
      <c r="AP650">
        <v>0</v>
      </c>
      <c r="AQ650">
        <v>0</v>
      </c>
      <c r="AR650">
        <v>0</v>
      </c>
      <c r="AS650">
        <v>0</v>
      </c>
      <c r="AT650">
        <v>0</v>
      </c>
      <c r="AU650">
        <v>0</v>
      </c>
      <c r="AV650">
        <v>0</v>
      </c>
      <c r="AW650">
        <v>0</v>
      </c>
      <c r="AX650">
        <v>0</v>
      </c>
      <c r="AY650">
        <v>0</v>
      </c>
      <c r="AZ650">
        <v>0</v>
      </c>
      <c r="BA650">
        <v>0</v>
      </c>
    </row>
    <row r="651" spans="1:53" hidden="1" x14ac:dyDescent="0.2">
      <c r="A651" t="s">
        <v>6240</v>
      </c>
      <c r="B651" t="s">
        <v>372</v>
      </c>
      <c r="AH651">
        <v>0</v>
      </c>
      <c r="AI651">
        <v>0</v>
      </c>
      <c r="AJ651">
        <v>0</v>
      </c>
      <c r="AK651">
        <v>0</v>
      </c>
      <c r="AL651">
        <v>0</v>
      </c>
      <c r="AM651">
        <v>0</v>
      </c>
      <c r="AN651">
        <v>0</v>
      </c>
      <c r="AO651">
        <v>0</v>
      </c>
      <c r="AP651">
        <v>0</v>
      </c>
      <c r="AQ651">
        <v>0</v>
      </c>
      <c r="AR651">
        <v>0</v>
      </c>
      <c r="AS651">
        <v>0</v>
      </c>
      <c r="AT651">
        <v>0</v>
      </c>
      <c r="AU651">
        <v>0</v>
      </c>
      <c r="AV651">
        <v>0</v>
      </c>
      <c r="AW651">
        <v>0</v>
      </c>
      <c r="AX651">
        <v>0</v>
      </c>
      <c r="AY651">
        <v>0</v>
      </c>
      <c r="AZ651">
        <v>0</v>
      </c>
      <c r="BA651">
        <v>0</v>
      </c>
    </row>
    <row r="652" spans="1:53" hidden="1" x14ac:dyDescent="0.2">
      <c r="A652" t="s">
        <v>6241</v>
      </c>
      <c r="B652" t="s">
        <v>374</v>
      </c>
      <c r="AH652">
        <v>0</v>
      </c>
      <c r="AI652">
        <v>0</v>
      </c>
      <c r="AJ652">
        <v>0</v>
      </c>
      <c r="AK652">
        <v>0</v>
      </c>
      <c r="AL652">
        <v>0</v>
      </c>
      <c r="AM652">
        <v>0</v>
      </c>
      <c r="AN652">
        <v>0</v>
      </c>
      <c r="AO652">
        <v>0</v>
      </c>
      <c r="AP652">
        <v>0</v>
      </c>
      <c r="AQ652">
        <v>0</v>
      </c>
      <c r="AR652">
        <v>0</v>
      </c>
      <c r="AS652">
        <v>0</v>
      </c>
      <c r="AT652">
        <v>0</v>
      </c>
      <c r="AU652">
        <v>0</v>
      </c>
      <c r="AV652">
        <v>0</v>
      </c>
      <c r="AW652">
        <v>0</v>
      </c>
      <c r="AX652">
        <v>0</v>
      </c>
      <c r="AY652">
        <v>0</v>
      </c>
      <c r="AZ652">
        <v>0</v>
      </c>
      <c r="BA652">
        <v>0</v>
      </c>
    </row>
    <row r="653" spans="1:53" hidden="1" x14ac:dyDescent="0.2">
      <c r="A653" t="s">
        <v>6242</v>
      </c>
      <c r="B653" t="s">
        <v>376</v>
      </c>
      <c r="J653" t="s">
        <v>23</v>
      </c>
      <c r="K653" t="s">
        <v>23</v>
      </c>
      <c r="L653" t="s">
        <v>23</v>
      </c>
      <c r="M653" t="s">
        <v>23</v>
      </c>
      <c r="N653" t="s">
        <v>23</v>
      </c>
      <c r="O653" t="s">
        <v>23</v>
      </c>
      <c r="P653" t="s">
        <v>23</v>
      </c>
      <c r="Q653" t="s">
        <v>23</v>
      </c>
      <c r="R653" t="s">
        <v>23</v>
      </c>
      <c r="S653" t="s">
        <v>23</v>
      </c>
      <c r="T653" t="s">
        <v>23</v>
      </c>
      <c r="U653" t="s">
        <v>23</v>
      </c>
      <c r="V653" t="s">
        <v>23</v>
      </c>
      <c r="W653">
        <v>1</v>
      </c>
      <c r="X653" s="2" t="s">
        <v>2556</v>
      </c>
      <c r="Y653" s="2" t="s">
        <v>2557</v>
      </c>
      <c r="Z653" s="2" t="s">
        <v>2558</v>
      </c>
      <c r="AA653" s="2" t="s">
        <v>2559</v>
      </c>
      <c r="AB653" s="2" t="s">
        <v>2560</v>
      </c>
      <c r="AC653" s="2" t="s">
        <v>2561</v>
      </c>
      <c r="AD653" s="2" t="s">
        <v>2562</v>
      </c>
      <c r="AE653" s="2" t="s">
        <v>6243</v>
      </c>
      <c r="AF653" s="2" t="s">
        <v>6244</v>
      </c>
      <c r="AG653" s="2" t="s">
        <v>6245</v>
      </c>
      <c r="AH653" s="2" t="s">
        <v>6246</v>
      </c>
      <c r="AI653" s="2" t="s">
        <v>6247</v>
      </c>
      <c r="AJ653">
        <v>0.55074520547945205</v>
      </c>
      <c r="AK653">
        <v>0.46858630136986301</v>
      </c>
      <c r="AL653">
        <v>0.42</v>
      </c>
      <c r="AM653">
        <v>0.2</v>
      </c>
      <c r="AN653">
        <v>0.2</v>
      </c>
      <c r="AO653">
        <v>0.2</v>
      </c>
      <c r="AP653">
        <v>0.2</v>
      </c>
      <c r="AQ653">
        <v>0.2</v>
      </c>
      <c r="AR653">
        <v>0.2</v>
      </c>
      <c r="AS653">
        <v>0.2</v>
      </c>
      <c r="AT653">
        <v>0.2</v>
      </c>
      <c r="AU653" s="2" t="s">
        <v>9605</v>
      </c>
      <c r="AV653">
        <v>7.6673972602739698E-2</v>
      </c>
      <c r="AW653">
        <v>5.7567123287671197E-2</v>
      </c>
      <c r="AX653" s="2" t="s">
        <v>9606</v>
      </c>
      <c r="AY653">
        <v>9.1421917808219094E-2</v>
      </c>
      <c r="AZ653">
        <v>4.3183561643835598E-2</v>
      </c>
      <c r="BA653">
        <v>2.8589041095890399E-2</v>
      </c>
    </row>
    <row r="654" spans="1:53" hidden="1" x14ac:dyDescent="0.2">
      <c r="A654" t="s">
        <v>6248</v>
      </c>
      <c r="B654" t="s">
        <v>378</v>
      </c>
      <c r="J654" t="s">
        <v>23</v>
      </c>
      <c r="K654" t="s">
        <v>23</v>
      </c>
      <c r="L654" t="s">
        <v>23</v>
      </c>
      <c r="M654" t="s">
        <v>23</v>
      </c>
      <c r="N654" t="s">
        <v>23</v>
      </c>
      <c r="O654" t="s">
        <v>23</v>
      </c>
      <c r="P654" t="s">
        <v>23</v>
      </c>
      <c r="Q654" t="s">
        <v>23</v>
      </c>
      <c r="R654" t="s">
        <v>23</v>
      </c>
      <c r="S654" t="s">
        <v>23</v>
      </c>
      <c r="T654" t="s">
        <v>23</v>
      </c>
      <c r="U654" t="s">
        <v>23</v>
      </c>
      <c r="AH654">
        <v>6.0000000000000001E-3</v>
      </c>
      <c r="AI654">
        <v>5.0000000000000001E-3</v>
      </c>
      <c r="AJ654">
        <v>5.0000000000000001E-3</v>
      </c>
      <c r="AK654">
        <v>5.0000000000000001E-3</v>
      </c>
      <c r="AL654">
        <v>5.0000000000000001E-3</v>
      </c>
      <c r="AM654">
        <v>5.0000000000000001E-3</v>
      </c>
      <c r="AN654">
        <v>5.0000000000000001E-3</v>
      </c>
      <c r="AO654">
        <v>5.0000000000000001E-3</v>
      </c>
      <c r="AP654">
        <v>5.0000000000000001E-3</v>
      </c>
      <c r="AQ654">
        <v>5.0000000000000001E-3</v>
      </c>
      <c r="AR654">
        <v>5.0000000000000001E-3</v>
      </c>
      <c r="AS654">
        <v>5.0000000000000001E-3</v>
      </c>
      <c r="AT654">
        <v>5.0000000000000001E-3</v>
      </c>
      <c r="AU654">
        <v>0</v>
      </c>
      <c r="AV654">
        <v>0</v>
      </c>
      <c r="AW654">
        <v>0</v>
      </c>
      <c r="AX654">
        <v>0</v>
      </c>
      <c r="AY654">
        <v>4.9589041095890402E-3</v>
      </c>
      <c r="AZ654">
        <v>0</v>
      </c>
      <c r="BA654">
        <v>0</v>
      </c>
    </row>
    <row r="655" spans="1:53" hidden="1" x14ac:dyDescent="0.2">
      <c r="A655" t="s">
        <v>6249</v>
      </c>
      <c r="B655" t="s">
        <v>380</v>
      </c>
      <c r="AH655">
        <v>0</v>
      </c>
      <c r="AI655">
        <v>0</v>
      </c>
      <c r="AJ655">
        <v>0</v>
      </c>
      <c r="AK655">
        <v>0</v>
      </c>
      <c r="AL655">
        <v>0</v>
      </c>
      <c r="AM655">
        <v>0</v>
      </c>
      <c r="AN655">
        <v>0</v>
      </c>
      <c r="AO655">
        <v>0</v>
      </c>
      <c r="AP655">
        <v>0</v>
      </c>
      <c r="AQ655">
        <v>0</v>
      </c>
      <c r="AR655">
        <v>0</v>
      </c>
      <c r="AS655">
        <v>0</v>
      </c>
      <c r="AT655">
        <v>0</v>
      </c>
      <c r="AU655">
        <v>0</v>
      </c>
      <c r="AV655">
        <v>0</v>
      </c>
      <c r="AW655">
        <v>0</v>
      </c>
      <c r="AX655">
        <v>0</v>
      </c>
      <c r="AY655">
        <v>0</v>
      </c>
      <c r="AZ655">
        <v>0</v>
      </c>
      <c r="BA655">
        <v>0</v>
      </c>
    </row>
    <row r="656" spans="1:53" hidden="1" x14ac:dyDescent="0.2">
      <c r="A656" t="s">
        <v>6250</v>
      </c>
      <c r="B656" t="s">
        <v>382</v>
      </c>
      <c r="AH656">
        <v>0</v>
      </c>
      <c r="AI656">
        <v>0</v>
      </c>
      <c r="AJ656">
        <v>0</v>
      </c>
      <c r="AK656">
        <v>0</v>
      </c>
      <c r="AL656">
        <v>0</v>
      </c>
      <c r="AM656">
        <v>0</v>
      </c>
      <c r="AN656">
        <v>0</v>
      </c>
      <c r="AO656">
        <v>0</v>
      </c>
      <c r="AP656">
        <v>0</v>
      </c>
      <c r="AQ656">
        <v>0</v>
      </c>
      <c r="AR656">
        <v>0</v>
      </c>
      <c r="AS656">
        <v>0</v>
      </c>
      <c r="AT656">
        <v>0</v>
      </c>
      <c r="AU656">
        <v>0</v>
      </c>
      <c r="AV656">
        <v>0</v>
      </c>
      <c r="AW656">
        <v>0</v>
      </c>
      <c r="AX656">
        <v>0</v>
      </c>
      <c r="AY656">
        <v>0</v>
      </c>
      <c r="AZ656">
        <v>0</v>
      </c>
      <c r="BA656">
        <v>0</v>
      </c>
    </row>
    <row r="657" spans="1:53" hidden="1" x14ac:dyDescent="0.2">
      <c r="A657" t="s">
        <v>6251</v>
      </c>
      <c r="B657" t="s">
        <v>384</v>
      </c>
      <c r="W657" s="2" t="s">
        <v>6252</v>
      </c>
      <c r="AA657" s="2" t="s">
        <v>6253</v>
      </c>
      <c r="AB657" s="2" t="s">
        <v>6254</v>
      </c>
      <c r="AC657">
        <v>12</v>
      </c>
      <c r="AD657">
        <v>16</v>
      </c>
      <c r="AE657">
        <v>12</v>
      </c>
      <c r="AF657" s="2" t="s">
        <v>6255</v>
      </c>
      <c r="AG657" s="2" t="s">
        <v>6256</v>
      </c>
      <c r="AH657">
        <v>35.160499999999999</v>
      </c>
      <c r="AI657" s="2" t="s">
        <v>6257</v>
      </c>
      <c r="AJ657">
        <v>15.922000000000001</v>
      </c>
      <c r="AK657" s="2" t="s">
        <v>6258</v>
      </c>
      <c r="AL657" s="2" t="s">
        <v>6259</v>
      </c>
      <c r="AM657">
        <v>4</v>
      </c>
      <c r="AN657" s="2" t="s">
        <v>6260</v>
      </c>
      <c r="AO657">
        <v>4</v>
      </c>
      <c r="AP657" s="2" t="s">
        <v>6261</v>
      </c>
      <c r="AQ657" s="2" t="s">
        <v>6262</v>
      </c>
      <c r="AR657">
        <v>3</v>
      </c>
      <c r="AS657">
        <v>3</v>
      </c>
      <c r="AT657">
        <v>2</v>
      </c>
      <c r="AU657" s="2" t="s">
        <v>9607</v>
      </c>
      <c r="AV657" s="2" t="s">
        <v>9608</v>
      </c>
      <c r="AW657" s="2" t="s">
        <v>9609</v>
      </c>
      <c r="AX657" s="2" t="s">
        <v>9610</v>
      </c>
      <c r="AY657" s="2" t="s">
        <v>9611</v>
      </c>
      <c r="AZ657" s="2" t="s">
        <v>9612</v>
      </c>
      <c r="BA657" s="2" t="s">
        <v>9613</v>
      </c>
    </row>
    <row r="658" spans="1:53" hidden="1" x14ac:dyDescent="0.2">
      <c r="A658" t="s">
        <v>6263</v>
      </c>
      <c r="B658" t="s">
        <v>386</v>
      </c>
      <c r="AH658">
        <v>0</v>
      </c>
      <c r="AI658">
        <v>0</v>
      </c>
      <c r="AJ658">
        <v>0</v>
      </c>
      <c r="AK658">
        <v>0</v>
      </c>
      <c r="AL658">
        <v>0</v>
      </c>
      <c r="AM658">
        <v>0</v>
      </c>
      <c r="AN658">
        <v>0</v>
      </c>
      <c r="AO658">
        <v>0</v>
      </c>
      <c r="AP658">
        <v>0</v>
      </c>
      <c r="AQ658">
        <v>0</v>
      </c>
      <c r="AR658">
        <v>0</v>
      </c>
      <c r="AS658">
        <v>0</v>
      </c>
      <c r="AT658">
        <v>0</v>
      </c>
      <c r="AU658">
        <v>0</v>
      </c>
      <c r="AV658">
        <v>0</v>
      </c>
      <c r="AW658">
        <v>0</v>
      </c>
      <c r="AX658">
        <v>0</v>
      </c>
      <c r="AY658">
        <v>0</v>
      </c>
      <c r="AZ658">
        <v>0</v>
      </c>
      <c r="BA658">
        <v>0</v>
      </c>
    </row>
    <row r="659" spans="1:53" hidden="1" x14ac:dyDescent="0.2">
      <c r="A659" t="s">
        <v>6264</v>
      </c>
      <c r="B659" t="s">
        <v>388</v>
      </c>
      <c r="J659" t="s">
        <v>23</v>
      </c>
      <c r="K659" t="s">
        <v>23</v>
      </c>
      <c r="L659" t="s">
        <v>23</v>
      </c>
      <c r="M659" t="s">
        <v>23</v>
      </c>
      <c r="N659" t="s">
        <v>23</v>
      </c>
      <c r="O659" t="s">
        <v>23</v>
      </c>
      <c r="P659" t="s">
        <v>23</v>
      </c>
      <c r="Q659" t="s">
        <v>23</v>
      </c>
      <c r="R659" t="s">
        <v>23</v>
      </c>
      <c r="S659" t="s">
        <v>23</v>
      </c>
      <c r="T659" t="s">
        <v>23</v>
      </c>
      <c r="U659" t="s">
        <v>23</v>
      </c>
      <c r="V659" t="s">
        <v>23</v>
      </c>
      <c r="AH659" t="s">
        <v>23</v>
      </c>
      <c r="AI659" t="s">
        <v>23</v>
      </c>
      <c r="AJ659" t="s">
        <v>23</v>
      </c>
      <c r="AK659" t="s">
        <v>23</v>
      </c>
      <c r="AL659" t="s">
        <v>23</v>
      </c>
      <c r="AM659" t="s">
        <v>23</v>
      </c>
      <c r="AN659" t="s">
        <v>23</v>
      </c>
      <c r="AO659" t="s">
        <v>23</v>
      </c>
      <c r="AP659" s="2" t="s">
        <v>2608</v>
      </c>
      <c r="AQ659" s="2" t="s">
        <v>2609</v>
      </c>
      <c r="AR659" s="2" t="s">
        <v>2610</v>
      </c>
      <c r="AS659" s="2" t="s">
        <v>2611</v>
      </c>
      <c r="AT659" s="2" t="s">
        <v>2612</v>
      </c>
      <c r="AU659" s="2" t="s">
        <v>2613</v>
      </c>
      <c r="AV659" s="2" t="s">
        <v>2614</v>
      </c>
      <c r="AW659" s="2" t="s">
        <v>2615</v>
      </c>
      <c r="AX659" s="2" t="s">
        <v>2616</v>
      </c>
      <c r="AY659" s="2" t="s">
        <v>2617</v>
      </c>
      <c r="AZ659" s="2" t="s">
        <v>2618</v>
      </c>
      <c r="BA659" s="2" t="s">
        <v>2619</v>
      </c>
    </row>
    <row r="660" spans="1:53" hidden="1" x14ac:dyDescent="0.2">
      <c r="A660" t="s">
        <v>6265</v>
      </c>
      <c r="B660" t="s">
        <v>390</v>
      </c>
      <c r="N660">
        <v>47</v>
      </c>
      <c r="O660">
        <v>44</v>
      </c>
      <c r="P660" s="2" t="s">
        <v>6266</v>
      </c>
      <c r="Q660" s="2" t="s">
        <v>6267</v>
      </c>
      <c r="R660" s="2" t="s">
        <v>6268</v>
      </c>
      <c r="S660" s="2" t="s">
        <v>6269</v>
      </c>
      <c r="T660" s="2" t="s">
        <v>6270</v>
      </c>
      <c r="U660" s="2" t="s">
        <v>6271</v>
      </c>
      <c r="V660" s="2" t="s">
        <v>6272</v>
      </c>
      <c r="W660" s="2" t="s">
        <v>6273</v>
      </c>
      <c r="X660" s="2" t="s">
        <v>6274</v>
      </c>
      <c r="Y660" s="2" t="s">
        <v>6275</v>
      </c>
      <c r="Z660" s="2" t="s">
        <v>2624</v>
      </c>
      <c r="AA660" s="2" t="s">
        <v>2625</v>
      </c>
      <c r="AB660" s="2" t="s">
        <v>2626</v>
      </c>
      <c r="AC660" s="2" t="s">
        <v>2627</v>
      </c>
      <c r="AD660" s="2" t="s">
        <v>2628</v>
      </c>
      <c r="AE660" s="2" t="s">
        <v>2629</v>
      </c>
      <c r="AF660" s="2" t="s">
        <v>2630</v>
      </c>
      <c r="AG660" s="2" t="s">
        <v>2631</v>
      </c>
      <c r="AH660" s="2" t="s">
        <v>6276</v>
      </c>
      <c r="AI660" s="2" t="s">
        <v>6277</v>
      </c>
      <c r="AJ660" s="2" t="s">
        <v>6278</v>
      </c>
      <c r="AK660" s="2" t="s">
        <v>4275</v>
      </c>
      <c r="AL660" s="2" t="s">
        <v>4276</v>
      </c>
      <c r="AM660" s="2" t="s">
        <v>6279</v>
      </c>
      <c r="AN660" s="2" t="s">
        <v>6280</v>
      </c>
      <c r="AO660" s="2" t="s">
        <v>6281</v>
      </c>
      <c r="AP660" s="2" t="s">
        <v>6282</v>
      </c>
      <c r="AQ660" s="2" t="s">
        <v>6283</v>
      </c>
      <c r="AR660" s="2" t="s">
        <v>6284</v>
      </c>
      <c r="AS660" s="2" t="s">
        <v>6285</v>
      </c>
      <c r="AT660" s="2" t="s">
        <v>4276</v>
      </c>
      <c r="AU660" s="2" t="s">
        <v>6286</v>
      </c>
      <c r="AV660" s="2" t="s">
        <v>9614</v>
      </c>
      <c r="AW660" s="2" t="s">
        <v>6287</v>
      </c>
      <c r="AX660">
        <v>0.54882786885245904</v>
      </c>
      <c r="AY660" s="2" t="s">
        <v>9615</v>
      </c>
      <c r="AZ660" s="2" t="s">
        <v>6288</v>
      </c>
      <c r="BA660" s="2" t="s">
        <v>6289</v>
      </c>
    </row>
    <row r="661" spans="1:53" hidden="1" x14ac:dyDescent="0.2">
      <c r="A661" t="s">
        <v>6290</v>
      </c>
      <c r="B661" t="s">
        <v>392</v>
      </c>
      <c r="AH661">
        <v>0</v>
      </c>
      <c r="AI661">
        <v>0</v>
      </c>
      <c r="AJ661">
        <v>0</v>
      </c>
      <c r="AK661">
        <v>0</v>
      </c>
      <c r="AL661">
        <v>0</v>
      </c>
      <c r="AM661">
        <v>0</v>
      </c>
      <c r="AN661">
        <v>0</v>
      </c>
      <c r="AO661">
        <v>0</v>
      </c>
      <c r="AP661">
        <v>0</v>
      </c>
      <c r="AQ661">
        <v>0</v>
      </c>
      <c r="AR661">
        <v>0</v>
      </c>
      <c r="AS661">
        <v>0</v>
      </c>
      <c r="AT661">
        <v>0</v>
      </c>
      <c r="AU661">
        <v>0</v>
      </c>
      <c r="AV661">
        <v>0</v>
      </c>
      <c r="AW661">
        <v>0</v>
      </c>
      <c r="AX661">
        <v>0</v>
      </c>
      <c r="AY661">
        <v>0</v>
      </c>
      <c r="AZ661">
        <v>0</v>
      </c>
      <c r="BA661">
        <v>0</v>
      </c>
    </row>
    <row r="662" spans="1:53" hidden="1" x14ac:dyDescent="0.2">
      <c r="A662" t="s">
        <v>6291</v>
      </c>
      <c r="B662" t="s">
        <v>394</v>
      </c>
      <c r="Z662" s="2" t="s">
        <v>2650</v>
      </c>
      <c r="AA662" s="2" t="s">
        <v>2651</v>
      </c>
      <c r="AB662">
        <v>10</v>
      </c>
      <c r="AC662" s="2" t="s">
        <v>2652</v>
      </c>
      <c r="AD662" s="2" t="s">
        <v>2653</v>
      </c>
      <c r="AE662" s="2" t="s">
        <v>2654</v>
      </c>
      <c r="AF662" s="2" t="s">
        <v>2655</v>
      </c>
      <c r="AG662" s="2" t="s">
        <v>2656</v>
      </c>
      <c r="AH662" s="2" t="s">
        <v>4292</v>
      </c>
      <c r="AI662" s="2" t="s">
        <v>4293</v>
      </c>
      <c r="AJ662" s="2" t="s">
        <v>4294</v>
      </c>
      <c r="AK662" s="2" t="s">
        <v>4295</v>
      </c>
      <c r="AL662" s="2" t="s">
        <v>4296</v>
      </c>
      <c r="AM662" s="2" t="s">
        <v>6292</v>
      </c>
      <c r="AN662" s="2" t="s">
        <v>4298</v>
      </c>
      <c r="AO662" s="2" t="s">
        <v>4299</v>
      </c>
      <c r="AP662" s="2" t="s">
        <v>6293</v>
      </c>
      <c r="AQ662" s="2" t="s">
        <v>6294</v>
      </c>
      <c r="AR662" s="2" t="s">
        <v>6295</v>
      </c>
      <c r="AS662" s="2" t="s">
        <v>6296</v>
      </c>
      <c r="AT662" s="2" t="s">
        <v>6297</v>
      </c>
      <c r="AU662" s="2" t="s">
        <v>4305</v>
      </c>
      <c r="AV662" s="2" t="s">
        <v>4306</v>
      </c>
      <c r="AW662" s="2" t="s">
        <v>4307</v>
      </c>
      <c r="AX662" s="2" t="s">
        <v>4308</v>
      </c>
      <c r="AY662" s="2" t="s">
        <v>4309</v>
      </c>
      <c r="AZ662" s="2" t="s">
        <v>4310</v>
      </c>
      <c r="BA662" s="2" t="s">
        <v>4311</v>
      </c>
    </row>
    <row r="663" spans="1:53" hidden="1" x14ac:dyDescent="0.2">
      <c r="A663" t="s">
        <v>6298</v>
      </c>
      <c r="B663" t="s">
        <v>396</v>
      </c>
      <c r="S663">
        <v>4</v>
      </c>
      <c r="T663">
        <v>4</v>
      </c>
      <c r="U663">
        <v>4</v>
      </c>
      <c r="V663">
        <v>4</v>
      </c>
      <c r="W663">
        <v>5</v>
      </c>
      <c r="X663" s="2" t="s">
        <v>2677</v>
      </c>
      <c r="Y663" s="2" t="s">
        <v>2678</v>
      </c>
      <c r="Z663">
        <v>9</v>
      </c>
      <c r="AA663">
        <v>8</v>
      </c>
      <c r="AB663" s="2" t="s">
        <v>2679</v>
      </c>
      <c r="AC663">
        <v>10</v>
      </c>
      <c r="AD663">
        <v>10</v>
      </c>
      <c r="AE663">
        <v>10</v>
      </c>
      <c r="AF663">
        <v>10</v>
      </c>
      <c r="AG663">
        <v>11</v>
      </c>
      <c r="AH663">
        <v>12</v>
      </c>
      <c r="AI663">
        <v>12</v>
      </c>
      <c r="AJ663">
        <v>13</v>
      </c>
      <c r="AK663">
        <v>14</v>
      </c>
      <c r="AL663" s="2" t="s">
        <v>4313</v>
      </c>
      <c r="AM663">
        <v>16</v>
      </c>
      <c r="AN663">
        <v>16</v>
      </c>
      <c r="AO663">
        <v>16</v>
      </c>
      <c r="AP663" s="2" t="s">
        <v>4314</v>
      </c>
      <c r="AQ663">
        <v>15</v>
      </c>
      <c r="AR663">
        <v>15</v>
      </c>
      <c r="AS663">
        <v>16</v>
      </c>
      <c r="AT663">
        <v>16</v>
      </c>
      <c r="AU663">
        <v>16</v>
      </c>
      <c r="AV663">
        <v>16</v>
      </c>
      <c r="AW663">
        <v>16</v>
      </c>
      <c r="AX663" s="2" t="s">
        <v>4315</v>
      </c>
      <c r="AY663" s="2" t="s">
        <v>4316</v>
      </c>
      <c r="AZ663" s="2" t="s">
        <v>4317</v>
      </c>
      <c r="BA663" s="2" t="s">
        <v>4318</v>
      </c>
    </row>
    <row r="664" spans="1:53" hidden="1" x14ac:dyDescent="0.2">
      <c r="A664" t="s">
        <v>6299</v>
      </c>
      <c r="B664" t="s">
        <v>398</v>
      </c>
      <c r="P664" s="2" t="s">
        <v>6300</v>
      </c>
      <c r="AH664">
        <v>0</v>
      </c>
      <c r="AI664">
        <v>0</v>
      </c>
      <c r="AJ664">
        <v>0</v>
      </c>
      <c r="AK664">
        <v>0</v>
      </c>
      <c r="AL664">
        <v>0</v>
      </c>
      <c r="AM664">
        <v>0</v>
      </c>
      <c r="AN664">
        <v>0</v>
      </c>
      <c r="AO664">
        <v>0</v>
      </c>
      <c r="AP664">
        <v>0</v>
      </c>
      <c r="AQ664">
        <v>0</v>
      </c>
      <c r="AR664">
        <v>0</v>
      </c>
      <c r="AS664">
        <v>0</v>
      </c>
      <c r="AT664">
        <v>0</v>
      </c>
      <c r="AU664">
        <v>0</v>
      </c>
      <c r="AV664">
        <v>0</v>
      </c>
      <c r="AW664">
        <v>0</v>
      </c>
      <c r="AX664">
        <v>0</v>
      </c>
      <c r="AY664">
        <v>0</v>
      </c>
      <c r="AZ664">
        <v>0</v>
      </c>
      <c r="BA664">
        <v>0</v>
      </c>
    </row>
    <row r="665" spans="1:53" hidden="1" x14ac:dyDescent="0.2">
      <c r="A665" t="s">
        <v>6301</v>
      </c>
      <c r="B665" t="s">
        <v>400</v>
      </c>
      <c r="AH665">
        <v>0</v>
      </c>
      <c r="AI665">
        <v>0</v>
      </c>
      <c r="AJ665">
        <v>0</v>
      </c>
      <c r="AK665">
        <v>0</v>
      </c>
      <c r="AL665">
        <v>0</v>
      </c>
      <c r="AM665">
        <v>0</v>
      </c>
      <c r="AN665">
        <v>0</v>
      </c>
      <c r="AO665">
        <v>0</v>
      </c>
      <c r="AP665">
        <v>0</v>
      </c>
      <c r="AQ665">
        <v>0</v>
      </c>
      <c r="AR665">
        <v>0</v>
      </c>
      <c r="AS665">
        <v>0</v>
      </c>
      <c r="AT665">
        <v>0</v>
      </c>
      <c r="AU665">
        <v>0</v>
      </c>
      <c r="AV665">
        <v>0</v>
      </c>
      <c r="AW665">
        <v>0</v>
      </c>
      <c r="AX665">
        <v>0</v>
      </c>
      <c r="AY665">
        <v>0</v>
      </c>
      <c r="AZ665">
        <v>0</v>
      </c>
      <c r="BA665">
        <v>0</v>
      </c>
    </row>
    <row r="666" spans="1:53" x14ac:dyDescent="0.2">
      <c r="A666" t="s">
        <v>6302</v>
      </c>
      <c r="B666" s="3" t="s">
        <v>402</v>
      </c>
      <c r="N666">
        <v>176</v>
      </c>
      <c r="O666">
        <v>173</v>
      </c>
      <c r="P666" s="2" t="s">
        <v>6303</v>
      </c>
      <c r="Q666" s="2" t="s">
        <v>6304</v>
      </c>
      <c r="R666" s="2" t="s">
        <v>6305</v>
      </c>
      <c r="S666" s="2" t="s">
        <v>6306</v>
      </c>
      <c r="T666" s="2" t="s">
        <v>6307</v>
      </c>
      <c r="U666" s="2" t="s">
        <v>6308</v>
      </c>
      <c r="V666" s="2" t="s">
        <v>6309</v>
      </c>
      <c r="W666" s="2" t="s">
        <v>6310</v>
      </c>
      <c r="X666">
        <v>579.20600000000002</v>
      </c>
      <c r="Y666">
        <v>609.16399999999999</v>
      </c>
      <c r="Z666">
        <v>578.81799999999998</v>
      </c>
      <c r="AA666">
        <v>569.85799999999995</v>
      </c>
      <c r="AB666">
        <v>570.21799999999996</v>
      </c>
      <c r="AC666">
        <v>572.31500000000005</v>
      </c>
      <c r="AD666">
        <v>544.51900000000001</v>
      </c>
      <c r="AE666">
        <v>578.40700000000004</v>
      </c>
      <c r="AF666">
        <v>624.14400000000001</v>
      </c>
      <c r="AG666">
        <v>601.57500000000005</v>
      </c>
      <c r="AH666">
        <v>441.98099999999999</v>
      </c>
      <c r="AI666">
        <v>412.87400000000002</v>
      </c>
      <c r="AJ666">
        <v>386.27</v>
      </c>
      <c r="AK666">
        <v>369.09399999999999</v>
      </c>
      <c r="AL666" s="2" t="s">
        <v>6311</v>
      </c>
      <c r="AM666" s="2" t="s">
        <v>6312</v>
      </c>
      <c r="AN666" s="2" t="s">
        <v>6313</v>
      </c>
      <c r="AO666" s="2" t="s">
        <v>6314</v>
      </c>
      <c r="AP666" s="2" t="s">
        <v>6315</v>
      </c>
      <c r="AQ666" s="2" t="s">
        <v>6316</v>
      </c>
      <c r="AR666" s="2" t="s">
        <v>4745</v>
      </c>
      <c r="AS666">
        <v>30</v>
      </c>
      <c r="AT666" s="2" t="s">
        <v>6317</v>
      </c>
      <c r="AU666">
        <v>18</v>
      </c>
      <c r="AV666" s="2" t="s">
        <v>6318</v>
      </c>
      <c r="AW666">
        <v>30</v>
      </c>
      <c r="AX666" s="2" t="s">
        <v>6319</v>
      </c>
      <c r="AY666">
        <v>70.802739726027397</v>
      </c>
      <c r="AZ666" s="2" t="s">
        <v>6320</v>
      </c>
      <c r="BA666" s="4">
        <v>90.835616438356098</v>
      </c>
    </row>
    <row r="667" spans="1:53" hidden="1" x14ac:dyDescent="0.2">
      <c r="A667" t="s">
        <v>6321</v>
      </c>
      <c r="B667" t="s">
        <v>404</v>
      </c>
      <c r="N667">
        <v>2</v>
      </c>
      <c r="O667">
        <v>2</v>
      </c>
      <c r="P667">
        <v>2</v>
      </c>
      <c r="Q667">
        <v>2</v>
      </c>
      <c r="R667">
        <v>2</v>
      </c>
      <c r="S667">
        <v>2</v>
      </c>
      <c r="T667">
        <v>2</v>
      </c>
      <c r="U667">
        <v>2</v>
      </c>
      <c r="V667">
        <v>2</v>
      </c>
      <c r="W667">
        <v>2</v>
      </c>
      <c r="X667">
        <v>1</v>
      </c>
      <c r="Y667">
        <v>1</v>
      </c>
      <c r="Z667">
        <v>1</v>
      </c>
      <c r="AA667">
        <v>1</v>
      </c>
      <c r="AB667">
        <v>1</v>
      </c>
      <c r="AC667">
        <v>1</v>
      </c>
      <c r="AD667">
        <v>1</v>
      </c>
      <c r="AE667">
        <v>1</v>
      </c>
      <c r="AF667" s="2" t="s">
        <v>2713</v>
      </c>
      <c r="AG667" s="2" t="s">
        <v>2714</v>
      </c>
      <c r="AH667" s="2" t="s">
        <v>6322</v>
      </c>
      <c r="AI667" s="2" t="s">
        <v>6323</v>
      </c>
      <c r="AJ667">
        <v>0.40200000000000002</v>
      </c>
      <c r="AK667">
        <v>0.30599999999999999</v>
      </c>
      <c r="AL667">
        <v>0.27700000000000002</v>
      </c>
      <c r="AM667">
        <v>0.27600000000000002</v>
      </c>
      <c r="AN667">
        <v>0.245</v>
      </c>
      <c r="AO667">
        <v>0.19500000000000001</v>
      </c>
      <c r="AP667">
        <v>0.19600000000000001</v>
      </c>
      <c r="AQ667">
        <v>0.19600000000000001</v>
      </c>
      <c r="AR667">
        <v>0.19600000000000001</v>
      </c>
      <c r="AS667">
        <v>0.19600000000000001</v>
      </c>
      <c r="AT667">
        <v>0.19600000000000001</v>
      </c>
      <c r="AU667">
        <v>0.19600000000000001</v>
      </c>
      <c r="AV667">
        <v>0.19600000000000001</v>
      </c>
      <c r="AW667">
        <v>0.19600000000000001</v>
      </c>
      <c r="AX667">
        <v>0.19600000000000001</v>
      </c>
      <c r="AY667">
        <v>0.19600000000000001</v>
      </c>
      <c r="AZ667">
        <v>0.19600000000000001</v>
      </c>
      <c r="BA667">
        <v>0.19600000000000001</v>
      </c>
    </row>
    <row r="668" spans="1:53" hidden="1" x14ac:dyDescent="0.2">
      <c r="A668" t="s">
        <v>6324</v>
      </c>
      <c r="B668" t="s">
        <v>406</v>
      </c>
      <c r="J668" t="s">
        <v>23</v>
      </c>
      <c r="K668" t="s">
        <v>23</v>
      </c>
      <c r="L668" t="s">
        <v>23</v>
      </c>
      <c r="M668" t="s">
        <v>23</v>
      </c>
      <c r="N668" t="s">
        <v>23</v>
      </c>
      <c r="O668" t="s">
        <v>23</v>
      </c>
      <c r="P668" t="s">
        <v>23</v>
      </c>
      <c r="Q668" t="s">
        <v>23</v>
      </c>
      <c r="R668" t="s">
        <v>23</v>
      </c>
      <c r="S668" t="s">
        <v>23</v>
      </c>
      <c r="T668" t="s">
        <v>23</v>
      </c>
      <c r="U668" t="s">
        <v>23</v>
      </c>
      <c r="V668">
        <v>1</v>
      </c>
      <c r="W668">
        <v>1</v>
      </c>
      <c r="X668">
        <v>1</v>
      </c>
      <c r="Y668">
        <v>0.79700000000000004</v>
      </c>
      <c r="Z668">
        <v>0.59799999999999998</v>
      </c>
      <c r="AA668">
        <v>0.52</v>
      </c>
      <c r="AB668">
        <v>0.5</v>
      </c>
      <c r="AC668">
        <v>0.4</v>
      </c>
      <c r="AD668">
        <v>0.4</v>
      </c>
      <c r="AE668">
        <v>0.32600000000000001</v>
      </c>
      <c r="AF668">
        <v>0.309</v>
      </c>
      <c r="AG668">
        <v>0.35199999999999998</v>
      </c>
      <c r="AH668">
        <v>0.35199999999999998</v>
      </c>
      <c r="AI668" s="2" t="s">
        <v>4337</v>
      </c>
      <c r="AJ668" s="2" t="s">
        <v>4338</v>
      </c>
      <c r="AK668" s="2" t="s">
        <v>4339</v>
      </c>
      <c r="AL668" s="2" t="s">
        <v>4340</v>
      </c>
      <c r="AM668" s="2" t="s">
        <v>4341</v>
      </c>
      <c r="AN668">
        <v>0.215</v>
      </c>
      <c r="AO668">
        <v>0.215</v>
      </c>
      <c r="AP668" s="2" t="s">
        <v>4342</v>
      </c>
      <c r="AQ668">
        <v>0.20599999999999999</v>
      </c>
      <c r="AR668">
        <v>0.20599999999999999</v>
      </c>
      <c r="AS668" s="2" t="s">
        <v>4343</v>
      </c>
      <c r="AT668">
        <v>0.18</v>
      </c>
      <c r="AU668">
        <v>0.316</v>
      </c>
      <c r="AV668">
        <v>0.316</v>
      </c>
      <c r="AW668">
        <v>0.316</v>
      </c>
      <c r="AX668">
        <v>0.316</v>
      </c>
      <c r="AY668">
        <v>0.316</v>
      </c>
      <c r="AZ668">
        <v>0.316</v>
      </c>
      <c r="BA668">
        <v>0.316</v>
      </c>
    </row>
    <row r="669" spans="1:53" hidden="1" x14ac:dyDescent="0.2">
      <c r="A669" t="s">
        <v>6325</v>
      </c>
      <c r="B669" t="s">
        <v>408</v>
      </c>
      <c r="AH669">
        <v>0</v>
      </c>
      <c r="AI669">
        <v>0</v>
      </c>
      <c r="AJ669">
        <v>0</v>
      </c>
      <c r="AK669">
        <v>0</v>
      </c>
      <c r="AL669">
        <v>0</v>
      </c>
      <c r="AM669">
        <v>0</v>
      </c>
      <c r="AN669">
        <v>0</v>
      </c>
      <c r="AO669">
        <v>0</v>
      </c>
      <c r="AP669">
        <v>0</v>
      </c>
      <c r="AQ669">
        <v>0</v>
      </c>
      <c r="AR669">
        <v>0</v>
      </c>
      <c r="AS669">
        <v>0</v>
      </c>
      <c r="AT669">
        <v>0</v>
      </c>
      <c r="AU669">
        <v>0</v>
      </c>
      <c r="AV669">
        <v>0</v>
      </c>
      <c r="AW669">
        <v>0</v>
      </c>
      <c r="AX669">
        <v>0</v>
      </c>
      <c r="AY669">
        <v>0</v>
      </c>
      <c r="AZ669">
        <v>0</v>
      </c>
      <c r="BA669">
        <v>0</v>
      </c>
    </row>
    <row r="670" spans="1:53" hidden="1" x14ac:dyDescent="0.2">
      <c r="A670" t="s">
        <v>6326</v>
      </c>
      <c r="B670" t="s">
        <v>410</v>
      </c>
      <c r="N670">
        <v>23</v>
      </c>
      <c r="O670">
        <v>36</v>
      </c>
      <c r="P670">
        <v>35</v>
      </c>
      <c r="Q670">
        <v>33</v>
      </c>
      <c r="R670">
        <v>38</v>
      </c>
      <c r="S670">
        <v>39.698630136986303</v>
      </c>
      <c r="T670" s="2" t="s">
        <v>6327</v>
      </c>
      <c r="U670" s="2" t="s">
        <v>6328</v>
      </c>
      <c r="V670" s="2" t="s">
        <v>6329</v>
      </c>
      <c r="W670" s="2" t="s">
        <v>6330</v>
      </c>
      <c r="X670">
        <v>64.296999999999997</v>
      </c>
      <c r="Y670">
        <v>60.57</v>
      </c>
      <c r="Z670">
        <v>76.388999999999996</v>
      </c>
      <c r="AA670" s="2" t="s">
        <v>6331</v>
      </c>
      <c r="AB670" s="2" t="s">
        <v>6332</v>
      </c>
      <c r="AC670" s="2" t="s">
        <v>6333</v>
      </c>
      <c r="AD670" s="2" t="s">
        <v>6334</v>
      </c>
      <c r="AE670" s="2" t="s">
        <v>6335</v>
      </c>
      <c r="AF670" s="2" t="s">
        <v>6336</v>
      </c>
      <c r="AG670" s="2" t="s">
        <v>6337</v>
      </c>
      <c r="AH670" s="2" t="s">
        <v>6338</v>
      </c>
      <c r="AI670" s="2" t="s">
        <v>6339</v>
      </c>
      <c r="AJ670" s="2" t="s">
        <v>6340</v>
      </c>
      <c r="AK670" s="2" t="s">
        <v>6341</v>
      </c>
      <c r="AL670" s="2" t="s">
        <v>6342</v>
      </c>
      <c r="AM670" s="2" t="s">
        <v>6343</v>
      </c>
      <c r="AN670" s="2" t="s">
        <v>6344</v>
      </c>
      <c r="AO670" s="2" t="s">
        <v>6345</v>
      </c>
      <c r="AP670" s="2" t="s">
        <v>6346</v>
      </c>
      <c r="AQ670" s="2" t="s">
        <v>6347</v>
      </c>
      <c r="AR670" s="2" t="s">
        <v>6348</v>
      </c>
      <c r="AS670" s="2" t="s">
        <v>6349</v>
      </c>
      <c r="AT670" s="2" t="s">
        <v>6350</v>
      </c>
      <c r="AU670" s="2" t="s">
        <v>6351</v>
      </c>
      <c r="AV670" s="2" t="s">
        <v>6352</v>
      </c>
      <c r="AW670" s="2" t="s">
        <v>6353</v>
      </c>
      <c r="AX670" s="2" t="s">
        <v>6354</v>
      </c>
      <c r="AY670" s="2" t="s">
        <v>6355</v>
      </c>
      <c r="AZ670" s="2" t="s">
        <v>6356</v>
      </c>
      <c r="BA670" s="2" t="s">
        <v>6357</v>
      </c>
    </row>
    <row r="671" spans="1:53" hidden="1" x14ac:dyDescent="0.2">
      <c r="A671" t="s">
        <v>6358</v>
      </c>
      <c r="B671" t="s">
        <v>412</v>
      </c>
      <c r="AH671">
        <v>0</v>
      </c>
      <c r="AI671">
        <v>0</v>
      </c>
      <c r="AJ671">
        <v>0</v>
      </c>
      <c r="AK671">
        <v>0</v>
      </c>
      <c r="AL671">
        <v>0</v>
      </c>
      <c r="AM671">
        <v>0</v>
      </c>
      <c r="AN671">
        <v>0</v>
      </c>
      <c r="AO671">
        <v>0</v>
      </c>
      <c r="AP671">
        <v>0</v>
      </c>
      <c r="AQ671">
        <v>0</v>
      </c>
      <c r="AR671">
        <v>0</v>
      </c>
      <c r="AS671">
        <v>0</v>
      </c>
      <c r="AT671">
        <v>0</v>
      </c>
      <c r="AU671">
        <v>0</v>
      </c>
      <c r="AV671">
        <v>0</v>
      </c>
      <c r="AW671">
        <v>0</v>
      </c>
      <c r="AX671">
        <v>0</v>
      </c>
      <c r="AY671">
        <v>0</v>
      </c>
      <c r="AZ671">
        <v>0</v>
      </c>
      <c r="BA671">
        <v>0</v>
      </c>
    </row>
    <row r="672" spans="1:53" hidden="1" x14ac:dyDescent="0.2">
      <c r="A672" t="s">
        <v>6359</v>
      </c>
      <c r="B672" t="s">
        <v>414</v>
      </c>
      <c r="J672" t="s">
        <v>23</v>
      </c>
      <c r="K672" t="s">
        <v>23</v>
      </c>
      <c r="L672" t="s">
        <v>23</v>
      </c>
      <c r="M672" t="s">
        <v>23</v>
      </c>
      <c r="N672" t="s">
        <v>23</v>
      </c>
      <c r="O672" t="s">
        <v>23</v>
      </c>
      <c r="P672" t="s">
        <v>23</v>
      </c>
      <c r="Q672" t="s">
        <v>23</v>
      </c>
      <c r="R672" t="s">
        <v>23</v>
      </c>
      <c r="S672" t="s">
        <v>23</v>
      </c>
      <c r="T672" t="s">
        <v>23</v>
      </c>
      <c r="U672" t="s">
        <v>23</v>
      </c>
      <c r="V672" t="s">
        <v>23</v>
      </c>
      <c r="AH672" s="2" t="s">
        <v>6360</v>
      </c>
      <c r="AI672">
        <v>89</v>
      </c>
      <c r="AJ672">
        <v>107</v>
      </c>
      <c r="AK672">
        <v>93</v>
      </c>
      <c r="AL672">
        <v>102</v>
      </c>
      <c r="AM672">
        <v>98</v>
      </c>
      <c r="AN672">
        <v>88</v>
      </c>
      <c r="AO672">
        <v>100</v>
      </c>
      <c r="AP672">
        <v>108</v>
      </c>
      <c r="AQ672">
        <v>70</v>
      </c>
      <c r="AR672">
        <v>45</v>
      </c>
      <c r="AS672">
        <v>45</v>
      </c>
      <c r="AT672">
        <v>30</v>
      </c>
      <c r="AU672">
        <v>21</v>
      </c>
      <c r="AV672">
        <v>15</v>
      </c>
      <c r="AW672">
        <v>23</v>
      </c>
      <c r="AX672">
        <v>14</v>
      </c>
      <c r="AY672">
        <v>0</v>
      </c>
      <c r="AZ672">
        <v>0</v>
      </c>
      <c r="BA672">
        <v>0</v>
      </c>
    </row>
    <row r="673" spans="1:53" hidden="1" x14ac:dyDescent="0.2">
      <c r="A673" t="s">
        <v>6361</v>
      </c>
      <c r="B673" t="s">
        <v>416</v>
      </c>
      <c r="AH673">
        <v>0</v>
      </c>
      <c r="AI673">
        <v>0</v>
      </c>
      <c r="AJ673">
        <v>0</v>
      </c>
      <c r="AK673">
        <v>0</v>
      </c>
      <c r="AL673">
        <v>0</v>
      </c>
      <c r="AM673">
        <v>0</v>
      </c>
      <c r="AN673">
        <v>0</v>
      </c>
      <c r="AO673">
        <v>0</v>
      </c>
      <c r="AP673">
        <v>0</v>
      </c>
      <c r="AQ673">
        <v>0</v>
      </c>
      <c r="AR673">
        <v>0</v>
      </c>
      <c r="AS673">
        <v>0</v>
      </c>
      <c r="AT673">
        <v>0</v>
      </c>
      <c r="AU673">
        <v>0</v>
      </c>
      <c r="AV673">
        <v>0</v>
      </c>
      <c r="AW673">
        <v>0</v>
      </c>
      <c r="AX673">
        <v>0</v>
      </c>
      <c r="AY673">
        <v>0</v>
      </c>
      <c r="AZ673">
        <v>0</v>
      </c>
      <c r="BA673">
        <v>0</v>
      </c>
    </row>
    <row r="674" spans="1:53" hidden="1" x14ac:dyDescent="0.2">
      <c r="A674" t="s">
        <v>6362</v>
      </c>
      <c r="B674" t="s">
        <v>418</v>
      </c>
      <c r="AH674">
        <v>0</v>
      </c>
      <c r="AI674">
        <v>0</v>
      </c>
      <c r="AJ674">
        <v>0</v>
      </c>
      <c r="AK674">
        <v>0</v>
      </c>
      <c r="AL674">
        <v>0</v>
      </c>
      <c r="AM674">
        <v>0</v>
      </c>
      <c r="AN674">
        <v>0</v>
      </c>
      <c r="AO674">
        <v>0</v>
      </c>
      <c r="AP674">
        <v>0</v>
      </c>
      <c r="AQ674">
        <v>0</v>
      </c>
      <c r="AR674">
        <v>0</v>
      </c>
      <c r="AS674">
        <v>0</v>
      </c>
      <c r="AT674">
        <v>0</v>
      </c>
      <c r="AU674">
        <v>0</v>
      </c>
      <c r="AV674">
        <v>0</v>
      </c>
      <c r="AW674">
        <v>0</v>
      </c>
      <c r="AX674">
        <v>0</v>
      </c>
      <c r="AY674">
        <v>0</v>
      </c>
      <c r="AZ674">
        <v>0</v>
      </c>
      <c r="BA674">
        <v>0</v>
      </c>
    </row>
    <row r="675" spans="1:53" hidden="1" x14ac:dyDescent="0.2">
      <c r="A675" t="s">
        <v>6363</v>
      </c>
      <c r="B675" t="s">
        <v>420</v>
      </c>
      <c r="N675">
        <v>169</v>
      </c>
      <c r="O675">
        <v>176</v>
      </c>
      <c r="P675">
        <v>169</v>
      </c>
      <c r="Q675">
        <v>155</v>
      </c>
      <c r="R675">
        <v>151</v>
      </c>
      <c r="S675" s="2" t="s">
        <v>6364</v>
      </c>
      <c r="T675" s="2" t="s">
        <v>6365</v>
      </c>
      <c r="U675" s="2" t="s">
        <v>6366</v>
      </c>
      <c r="V675" s="2" t="s">
        <v>6367</v>
      </c>
      <c r="W675" s="2" t="s">
        <v>6368</v>
      </c>
      <c r="X675">
        <v>132</v>
      </c>
      <c r="Y675">
        <v>132</v>
      </c>
      <c r="Z675">
        <v>129</v>
      </c>
      <c r="AA675" s="2" t="s">
        <v>6369</v>
      </c>
      <c r="AB675" s="2" t="s">
        <v>6370</v>
      </c>
      <c r="AC675" s="2" t="s">
        <v>6371</v>
      </c>
      <c r="AD675" s="2" t="s">
        <v>6372</v>
      </c>
      <c r="AE675" s="2" t="s">
        <v>6373</v>
      </c>
      <c r="AF675" s="2" t="s">
        <v>6374</v>
      </c>
      <c r="AG675" s="2" t="s">
        <v>6375</v>
      </c>
      <c r="AH675" s="2" t="s">
        <v>6376</v>
      </c>
      <c r="AI675" s="2" t="s">
        <v>6377</v>
      </c>
      <c r="AJ675" s="2" t="s">
        <v>6378</v>
      </c>
      <c r="AK675" s="2" t="s">
        <v>6379</v>
      </c>
      <c r="AL675" s="2" t="s">
        <v>6380</v>
      </c>
      <c r="AM675" s="2" t="s">
        <v>6381</v>
      </c>
      <c r="AN675" s="2" t="s">
        <v>6382</v>
      </c>
      <c r="AO675" s="2" t="s">
        <v>6383</v>
      </c>
      <c r="AP675">
        <v>69.062169398907102</v>
      </c>
      <c r="AQ675" s="2" t="s">
        <v>6384</v>
      </c>
      <c r="AR675" s="2" t="s">
        <v>6385</v>
      </c>
      <c r="AS675" s="2" t="s">
        <v>6386</v>
      </c>
      <c r="AT675" s="2" t="s">
        <v>6387</v>
      </c>
      <c r="AU675" s="2" t="s">
        <v>6388</v>
      </c>
      <c r="AV675" s="2" t="s">
        <v>6389</v>
      </c>
      <c r="AW675" s="2" t="s">
        <v>6390</v>
      </c>
      <c r="AX675" s="2" t="s">
        <v>6391</v>
      </c>
      <c r="AY675" s="2" t="s">
        <v>6392</v>
      </c>
      <c r="AZ675" s="2" t="s">
        <v>6393</v>
      </c>
      <c r="BA675" s="2" t="s">
        <v>9616</v>
      </c>
    </row>
    <row r="676" spans="1:53" x14ac:dyDescent="0.2">
      <c r="A676" t="s">
        <v>6394</v>
      </c>
      <c r="B676" s="3" t="s">
        <v>422</v>
      </c>
      <c r="N676">
        <v>115</v>
      </c>
      <c r="O676">
        <v>114</v>
      </c>
      <c r="P676">
        <v>111</v>
      </c>
      <c r="Q676">
        <v>105</v>
      </c>
      <c r="R676">
        <v>103</v>
      </c>
      <c r="S676">
        <v>104</v>
      </c>
      <c r="T676">
        <v>95</v>
      </c>
      <c r="U676">
        <v>109</v>
      </c>
      <c r="V676">
        <v>114</v>
      </c>
      <c r="W676">
        <v>98</v>
      </c>
      <c r="X676">
        <v>92</v>
      </c>
      <c r="Y676">
        <v>89</v>
      </c>
      <c r="Z676">
        <v>87</v>
      </c>
      <c r="AA676">
        <v>79</v>
      </c>
      <c r="AB676">
        <v>81</v>
      </c>
      <c r="AC676">
        <v>82</v>
      </c>
      <c r="AD676">
        <v>76</v>
      </c>
      <c r="AE676">
        <v>70</v>
      </c>
      <c r="AF676">
        <v>73</v>
      </c>
      <c r="AG676">
        <v>66</v>
      </c>
      <c r="AH676">
        <v>70</v>
      </c>
      <c r="AI676">
        <v>71</v>
      </c>
      <c r="AJ676">
        <v>69</v>
      </c>
      <c r="AK676">
        <v>96</v>
      </c>
      <c r="AL676" s="2" t="s">
        <v>6395</v>
      </c>
      <c r="AM676" s="2" t="s">
        <v>6396</v>
      </c>
      <c r="AN676">
        <v>74.930660273972606</v>
      </c>
      <c r="AO676" s="2" t="s">
        <v>6397</v>
      </c>
      <c r="AP676">
        <v>63.294286885245903</v>
      </c>
      <c r="AQ676" s="2" t="s">
        <v>6398</v>
      </c>
      <c r="AR676">
        <v>49.597260273972601</v>
      </c>
      <c r="AS676">
        <v>36</v>
      </c>
      <c r="AT676">
        <v>38</v>
      </c>
      <c r="AU676" s="2" t="s">
        <v>6399</v>
      </c>
      <c r="AV676" s="2" t="s">
        <v>6400</v>
      </c>
      <c r="AW676" s="2" t="s">
        <v>6401</v>
      </c>
      <c r="AX676" s="2" t="s">
        <v>6402</v>
      </c>
      <c r="AY676" s="2" t="s">
        <v>6403</v>
      </c>
      <c r="AZ676" s="2" t="s">
        <v>6404</v>
      </c>
      <c r="BA676" s="4">
        <v>31.497673972588998</v>
      </c>
    </row>
    <row r="677" spans="1:53" hidden="1" x14ac:dyDescent="0.2">
      <c r="A677" t="s">
        <v>6405</v>
      </c>
      <c r="B677" t="s">
        <v>424</v>
      </c>
      <c r="AH677">
        <v>42.420765027322403</v>
      </c>
      <c r="AI677" s="2" t="s">
        <v>6406</v>
      </c>
      <c r="AJ677" s="2" t="s">
        <v>6407</v>
      </c>
      <c r="AK677" s="2" t="s">
        <v>6408</v>
      </c>
      <c r="AL677" s="2" t="s">
        <v>6409</v>
      </c>
      <c r="AM677" s="2" t="s">
        <v>6410</v>
      </c>
      <c r="AN677" s="2" t="s">
        <v>6411</v>
      </c>
      <c r="AO677" s="2" t="s">
        <v>6412</v>
      </c>
      <c r="AP677" s="2" t="s">
        <v>6413</v>
      </c>
      <c r="AQ677" s="2" t="s">
        <v>6414</v>
      </c>
      <c r="AR677" s="2" t="s">
        <v>6415</v>
      </c>
      <c r="AS677" s="2" t="s">
        <v>6416</v>
      </c>
      <c r="AT677" s="2" t="s">
        <v>6417</v>
      </c>
      <c r="AU677" s="2" t="s">
        <v>6418</v>
      </c>
      <c r="AV677" s="2" t="s">
        <v>9617</v>
      </c>
      <c r="AW677" s="2" t="s">
        <v>9618</v>
      </c>
      <c r="AX677" s="2" t="s">
        <v>6419</v>
      </c>
      <c r="AY677" s="2" t="s">
        <v>6420</v>
      </c>
      <c r="AZ677">
        <v>69.011799999999994</v>
      </c>
      <c r="BA677" s="2" t="s">
        <v>6421</v>
      </c>
    </row>
    <row r="678" spans="1:53" hidden="1" x14ac:dyDescent="0.2">
      <c r="A678" t="s">
        <v>6422</v>
      </c>
      <c r="B678" t="s">
        <v>426</v>
      </c>
      <c r="J678" t="s">
        <v>23</v>
      </c>
      <c r="K678" t="s">
        <v>23</v>
      </c>
      <c r="L678" t="s">
        <v>23</v>
      </c>
      <c r="M678" t="s">
        <v>23</v>
      </c>
      <c r="N678" t="s">
        <v>23</v>
      </c>
      <c r="O678" t="s">
        <v>23</v>
      </c>
      <c r="P678" t="s">
        <v>23</v>
      </c>
      <c r="Q678" t="s">
        <v>23</v>
      </c>
      <c r="R678" t="s">
        <v>23</v>
      </c>
      <c r="S678" t="s">
        <v>23</v>
      </c>
      <c r="T678" t="s">
        <v>23</v>
      </c>
      <c r="U678" t="s">
        <v>23</v>
      </c>
      <c r="V678">
        <v>85</v>
      </c>
      <c r="W678" s="2" t="s">
        <v>6423</v>
      </c>
      <c r="X678">
        <v>67</v>
      </c>
      <c r="Y678">
        <v>70</v>
      </c>
      <c r="Z678" s="2" t="s">
        <v>6424</v>
      </c>
      <c r="AA678" s="2" t="s">
        <v>6425</v>
      </c>
      <c r="AB678" s="2" t="s">
        <v>6426</v>
      </c>
      <c r="AC678" s="2" t="s">
        <v>6427</v>
      </c>
      <c r="AD678" s="2" t="s">
        <v>6428</v>
      </c>
      <c r="AE678" s="2" t="s">
        <v>6429</v>
      </c>
      <c r="AF678">
        <v>171.676698630137</v>
      </c>
      <c r="AG678" s="2" t="s">
        <v>6430</v>
      </c>
      <c r="AH678" s="2" t="s">
        <v>6431</v>
      </c>
      <c r="AI678">
        <v>190</v>
      </c>
      <c r="AJ678">
        <v>166</v>
      </c>
      <c r="AK678">
        <v>182</v>
      </c>
      <c r="AL678" s="2" t="s">
        <v>6432</v>
      </c>
      <c r="AM678" s="2" t="s">
        <v>6433</v>
      </c>
      <c r="AN678" s="2" t="s">
        <v>6434</v>
      </c>
      <c r="AO678" s="2" t="s">
        <v>6435</v>
      </c>
      <c r="AP678" s="2" t="s">
        <v>6436</v>
      </c>
      <c r="AQ678">
        <v>233</v>
      </c>
      <c r="AR678">
        <v>239.21095890410899</v>
      </c>
      <c r="AS678" s="2" t="s">
        <v>6437</v>
      </c>
      <c r="AT678" s="2" t="s">
        <v>6438</v>
      </c>
      <c r="AU678">
        <v>241.296806667</v>
      </c>
      <c r="AV678">
        <v>238.42373620999999</v>
      </c>
      <c r="AW678">
        <v>212.68239388800001</v>
      </c>
      <c r="AX678">
        <v>186.760046453</v>
      </c>
      <c r="AY678">
        <v>196.40150499999999</v>
      </c>
      <c r="AZ678">
        <v>195.10905500000001</v>
      </c>
      <c r="BA678">
        <v>190.65792999999999</v>
      </c>
    </row>
    <row r="679" spans="1:53" hidden="1" x14ac:dyDescent="0.2">
      <c r="A679" t="s">
        <v>6439</v>
      </c>
      <c r="B679" t="s">
        <v>428</v>
      </c>
      <c r="AH679">
        <v>0</v>
      </c>
      <c r="AI679">
        <v>0</v>
      </c>
      <c r="AJ679">
        <v>0</v>
      </c>
      <c r="AK679">
        <v>0</v>
      </c>
      <c r="AL679">
        <v>0</v>
      </c>
      <c r="AM679">
        <v>0</v>
      </c>
      <c r="AN679">
        <v>0</v>
      </c>
      <c r="AO679">
        <v>0</v>
      </c>
      <c r="AP679">
        <v>0</v>
      </c>
      <c r="AQ679">
        <v>0</v>
      </c>
      <c r="AR679">
        <v>0</v>
      </c>
      <c r="AS679">
        <v>0</v>
      </c>
      <c r="AT679">
        <v>0</v>
      </c>
      <c r="AU679">
        <v>0</v>
      </c>
      <c r="AV679">
        <v>0</v>
      </c>
      <c r="AW679">
        <v>0</v>
      </c>
      <c r="AX679">
        <v>0</v>
      </c>
      <c r="AY679">
        <v>0</v>
      </c>
      <c r="AZ679">
        <v>0</v>
      </c>
      <c r="BA679">
        <v>0</v>
      </c>
    </row>
    <row r="680" spans="1:53" hidden="1" x14ac:dyDescent="0.2">
      <c r="A680" t="s">
        <v>433</v>
      </c>
      <c r="B680" t="s">
        <v>430</v>
      </c>
    </row>
    <row r="681" spans="1:53" hidden="1" x14ac:dyDescent="0.2">
      <c r="A681" t="s">
        <v>6440</v>
      </c>
      <c r="B681" t="s">
        <v>432</v>
      </c>
      <c r="AH681">
        <v>0</v>
      </c>
      <c r="AI681">
        <v>0</v>
      </c>
      <c r="AJ681">
        <v>0</v>
      </c>
      <c r="AK681">
        <v>0</v>
      </c>
      <c r="AL681">
        <v>0</v>
      </c>
      <c r="AM681">
        <v>0</v>
      </c>
      <c r="AN681">
        <v>0</v>
      </c>
      <c r="AO681">
        <v>0</v>
      </c>
      <c r="AP681">
        <v>0</v>
      </c>
      <c r="AQ681">
        <v>0</v>
      </c>
      <c r="AR681">
        <v>0</v>
      </c>
      <c r="AS681">
        <v>0</v>
      </c>
      <c r="AT681">
        <v>0</v>
      </c>
      <c r="AU681">
        <v>0</v>
      </c>
      <c r="AV681">
        <v>0</v>
      </c>
      <c r="AW681">
        <v>0</v>
      </c>
      <c r="AX681">
        <v>0</v>
      </c>
      <c r="AY681">
        <v>0</v>
      </c>
      <c r="AZ681">
        <v>0</v>
      </c>
      <c r="BA681">
        <v>0</v>
      </c>
    </row>
    <row r="682" spans="1:53" hidden="1" x14ac:dyDescent="0.2">
      <c r="A682" t="s">
        <v>433</v>
      </c>
      <c r="B682" t="s">
        <v>434</v>
      </c>
    </row>
    <row r="683" spans="1:53" hidden="1" x14ac:dyDescent="0.2">
      <c r="A683" t="s">
        <v>6441</v>
      </c>
      <c r="B683" t="s">
        <v>436</v>
      </c>
      <c r="AH683">
        <v>0</v>
      </c>
      <c r="AI683">
        <v>0</v>
      </c>
      <c r="AJ683">
        <v>0</v>
      </c>
      <c r="AK683">
        <v>0</v>
      </c>
      <c r="AL683">
        <v>0</v>
      </c>
      <c r="AM683">
        <v>0</v>
      </c>
      <c r="AN683">
        <v>0</v>
      </c>
      <c r="AO683">
        <v>0</v>
      </c>
      <c r="AP683">
        <v>0</v>
      </c>
      <c r="AQ683">
        <v>0</v>
      </c>
      <c r="AR683">
        <v>0</v>
      </c>
      <c r="AS683">
        <v>0</v>
      </c>
      <c r="AT683">
        <v>0</v>
      </c>
      <c r="AU683">
        <v>0</v>
      </c>
      <c r="AV683">
        <v>0</v>
      </c>
      <c r="AW683">
        <v>0</v>
      </c>
      <c r="AX683">
        <v>0</v>
      </c>
      <c r="AY683">
        <v>0</v>
      </c>
      <c r="AZ683">
        <v>0</v>
      </c>
      <c r="BA683">
        <v>0</v>
      </c>
    </row>
    <row r="684" spans="1:53" hidden="1" x14ac:dyDescent="0.2">
      <c r="A684" t="s">
        <v>6442</v>
      </c>
      <c r="B684" t="s">
        <v>438</v>
      </c>
      <c r="AH684">
        <v>0</v>
      </c>
      <c r="AI684">
        <v>0</v>
      </c>
      <c r="AJ684">
        <v>0</v>
      </c>
      <c r="AK684">
        <v>0</v>
      </c>
      <c r="AL684">
        <v>0</v>
      </c>
      <c r="AM684">
        <v>0</v>
      </c>
      <c r="AN684">
        <v>0</v>
      </c>
      <c r="AO684">
        <v>0</v>
      </c>
      <c r="AP684">
        <v>0</v>
      </c>
      <c r="AQ684">
        <v>0</v>
      </c>
      <c r="AR684">
        <v>0</v>
      </c>
      <c r="AS684">
        <v>0</v>
      </c>
      <c r="AT684">
        <v>0</v>
      </c>
      <c r="AU684">
        <v>0</v>
      </c>
      <c r="AV684">
        <v>0</v>
      </c>
      <c r="AW684">
        <v>0</v>
      </c>
      <c r="AX684">
        <v>0</v>
      </c>
      <c r="AY684">
        <v>0</v>
      </c>
      <c r="AZ684">
        <v>0</v>
      </c>
      <c r="BA684">
        <v>0</v>
      </c>
    </row>
    <row r="685" spans="1:53" hidden="1" x14ac:dyDescent="0.2">
      <c r="A685" t="s">
        <v>6443</v>
      </c>
      <c r="B685" t="s">
        <v>440</v>
      </c>
      <c r="J685" t="s">
        <v>23</v>
      </c>
      <c r="K685" t="s">
        <v>23</v>
      </c>
      <c r="L685" t="s">
        <v>23</v>
      </c>
      <c r="M685" t="s">
        <v>23</v>
      </c>
      <c r="N685" t="s">
        <v>23</v>
      </c>
      <c r="O685" t="s">
        <v>23</v>
      </c>
      <c r="P685" t="s">
        <v>23</v>
      </c>
      <c r="Q685" t="s">
        <v>23</v>
      </c>
      <c r="R685" t="s">
        <v>23</v>
      </c>
      <c r="S685" t="s">
        <v>23</v>
      </c>
      <c r="T685" t="s">
        <v>23</v>
      </c>
      <c r="U685" t="s">
        <v>23</v>
      </c>
      <c r="V685">
        <v>71</v>
      </c>
      <c r="W685">
        <v>65</v>
      </c>
      <c r="X685">
        <v>63</v>
      </c>
      <c r="Y685">
        <v>60</v>
      </c>
      <c r="Z685">
        <v>59</v>
      </c>
      <c r="AA685">
        <v>58</v>
      </c>
      <c r="AB685">
        <v>54</v>
      </c>
      <c r="AC685" s="2" t="s">
        <v>6444</v>
      </c>
      <c r="AD685">
        <v>52.377000000000002</v>
      </c>
      <c r="AE685">
        <v>52.34</v>
      </c>
      <c r="AF685">
        <v>52.5</v>
      </c>
      <c r="AG685">
        <v>56.28</v>
      </c>
      <c r="AH685">
        <v>59.896000000000001</v>
      </c>
      <c r="AI685">
        <v>62.98</v>
      </c>
      <c r="AJ685">
        <v>66.819999999999993</v>
      </c>
      <c r="AK685">
        <v>66.2</v>
      </c>
      <c r="AL685" s="2" t="s">
        <v>6445</v>
      </c>
      <c r="AM685" s="2" t="s">
        <v>6446</v>
      </c>
      <c r="AN685" s="2" t="s">
        <v>6447</v>
      </c>
      <c r="AO685" s="2" t="s">
        <v>6448</v>
      </c>
      <c r="AP685" s="2" t="s">
        <v>6449</v>
      </c>
      <c r="AQ685" s="2" t="s">
        <v>6450</v>
      </c>
      <c r="AR685" s="2" t="s">
        <v>6451</v>
      </c>
      <c r="AS685" s="2" t="s">
        <v>6452</v>
      </c>
      <c r="AT685" s="2" t="s">
        <v>6453</v>
      </c>
      <c r="AU685" s="2" t="s">
        <v>9619</v>
      </c>
      <c r="AV685" s="2" t="s">
        <v>6454</v>
      </c>
      <c r="AW685" s="2" t="s">
        <v>6455</v>
      </c>
      <c r="AX685" s="2" t="s">
        <v>6456</v>
      </c>
      <c r="AY685" s="2" t="s">
        <v>6457</v>
      </c>
      <c r="AZ685" s="2" t="s">
        <v>6458</v>
      </c>
      <c r="BA685">
        <v>0</v>
      </c>
    </row>
    <row r="686" spans="1:53" x14ac:dyDescent="0.2">
      <c r="A686" t="s">
        <v>6459</v>
      </c>
      <c r="B686" s="3" t="s">
        <v>442</v>
      </c>
      <c r="C686" s="2" t="s">
        <v>2862</v>
      </c>
      <c r="D686" s="2" t="s">
        <v>2863</v>
      </c>
      <c r="E686" s="2" t="s">
        <v>2864</v>
      </c>
      <c r="F686" s="2" t="s">
        <v>2865</v>
      </c>
      <c r="G686" s="2" t="s">
        <v>2866</v>
      </c>
      <c r="H686" s="2" t="s">
        <v>2867</v>
      </c>
      <c r="I686" s="2" t="s">
        <v>2868</v>
      </c>
      <c r="J686" s="2" t="s">
        <v>2869</v>
      </c>
      <c r="K686" s="2" t="s">
        <v>2870</v>
      </c>
      <c r="L686" s="2" t="s">
        <v>2871</v>
      </c>
      <c r="M686" s="2" t="s">
        <v>2872</v>
      </c>
      <c r="N686" s="2" t="s">
        <v>2873</v>
      </c>
      <c r="O686" s="2" t="s">
        <v>2874</v>
      </c>
      <c r="P686" s="2" t="s">
        <v>2875</v>
      </c>
      <c r="Q686" s="2" t="s">
        <v>2876</v>
      </c>
      <c r="R686" s="2" t="s">
        <v>2877</v>
      </c>
      <c r="S686" s="2" t="s">
        <v>2878</v>
      </c>
      <c r="T686" s="2" t="s">
        <v>6460</v>
      </c>
      <c r="U686" s="2" t="s">
        <v>6461</v>
      </c>
      <c r="V686" s="2" t="s">
        <v>6462</v>
      </c>
      <c r="W686" s="2" t="s">
        <v>6463</v>
      </c>
      <c r="X686" s="2" t="s">
        <v>6464</v>
      </c>
      <c r="Y686" s="2" t="s">
        <v>6465</v>
      </c>
      <c r="Z686" s="2" t="s">
        <v>6466</v>
      </c>
      <c r="AA686" s="2" t="s">
        <v>6467</v>
      </c>
      <c r="AB686" s="2" t="s">
        <v>6468</v>
      </c>
      <c r="AC686" s="2" t="s">
        <v>6469</v>
      </c>
      <c r="AD686" s="2" t="s">
        <v>6470</v>
      </c>
      <c r="AE686" s="2" t="s">
        <v>6471</v>
      </c>
      <c r="AF686" s="2" t="s">
        <v>6472</v>
      </c>
      <c r="AG686" s="2" t="s">
        <v>6473</v>
      </c>
      <c r="AH686">
        <v>2592.9426229508199</v>
      </c>
      <c r="AI686" s="2" t="s">
        <v>6474</v>
      </c>
      <c r="AJ686" s="2" t="s">
        <v>6475</v>
      </c>
      <c r="AK686" s="2" t="s">
        <v>6476</v>
      </c>
      <c r="AL686" s="2" t="s">
        <v>6477</v>
      </c>
      <c r="AM686">
        <v>2560</v>
      </c>
      <c r="AN686">
        <v>2570</v>
      </c>
      <c r="AO686" s="2" t="s">
        <v>6478</v>
      </c>
      <c r="AP686" s="2" t="s">
        <v>6479</v>
      </c>
      <c r="AQ686">
        <v>2938</v>
      </c>
      <c r="AR686" s="2" t="s">
        <v>6480</v>
      </c>
      <c r="AS686" s="2" t="s">
        <v>6481</v>
      </c>
      <c r="AT686" s="2" t="s">
        <v>6482</v>
      </c>
      <c r="AU686" s="2" t="s">
        <v>6483</v>
      </c>
      <c r="AV686" s="2" t="s">
        <v>6484</v>
      </c>
      <c r="AW686" s="2" t="s">
        <v>6485</v>
      </c>
      <c r="AX686" s="2" t="s">
        <v>6486</v>
      </c>
      <c r="AY686" s="2" t="s">
        <v>6487</v>
      </c>
      <c r="AZ686" s="2" t="s">
        <v>6488</v>
      </c>
      <c r="BA686" s="4">
        <v>3393.5068493150602</v>
      </c>
    </row>
    <row r="687" spans="1:53" hidden="1" x14ac:dyDescent="0.2">
      <c r="A687" t="s">
        <v>6489</v>
      </c>
      <c r="B687" t="s">
        <v>444</v>
      </c>
      <c r="C687">
        <v>2</v>
      </c>
      <c r="D687">
        <v>2</v>
      </c>
      <c r="E687" s="2" t="s">
        <v>2908</v>
      </c>
      <c r="F687" s="2" t="s">
        <v>2909</v>
      </c>
      <c r="G687" s="2" t="s">
        <v>2910</v>
      </c>
      <c r="H687" s="2" t="s">
        <v>2911</v>
      </c>
      <c r="I687" s="2" t="s">
        <v>2912</v>
      </c>
      <c r="J687" s="2" t="s">
        <v>2913</v>
      </c>
      <c r="K687" s="2" t="s">
        <v>2914</v>
      </c>
      <c r="L687" s="2" t="s">
        <v>2915</v>
      </c>
      <c r="M687" s="2" t="s">
        <v>2916</v>
      </c>
      <c r="N687">
        <v>2479.7404371584698</v>
      </c>
      <c r="O687" s="2" t="s">
        <v>2917</v>
      </c>
      <c r="P687" s="2" t="s">
        <v>2918</v>
      </c>
      <c r="Q687" s="2" t="s">
        <v>2919</v>
      </c>
      <c r="R687" s="2" t="s">
        <v>2920</v>
      </c>
      <c r="S687" s="2" t="s">
        <v>2921</v>
      </c>
      <c r="T687">
        <v>1820</v>
      </c>
      <c r="U687" s="2" t="s">
        <v>6490</v>
      </c>
      <c r="V687" s="2" t="s">
        <v>6491</v>
      </c>
      <c r="W687" s="2" t="s">
        <v>6492</v>
      </c>
      <c r="X687" s="2" t="s">
        <v>6493</v>
      </c>
      <c r="Y687" s="2" t="s">
        <v>6494</v>
      </c>
      <c r="Z687" s="2" t="s">
        <v>6495</v>
      </c>
      <c r="AA687" s="2" t="s">
        <v>6496</v>
      </c>
      <c r="AB687" s="2" t="s">
        <v>6497</v>
      </c>
      <c r="AC687" s="2" t="s">
        <v>6498</v>
      </c>
      <c r="AD687" s="2" t="s">
        <v>6499</v>
      </c>
      <c r="AE687" s="2" t="s">
        <v>6500</v>
      </c>
      <c r="AF687" s="2" t="s">
        <v>6501</v>
      </c>
      <c r="AG687" s="2" t="s">
        <v>6502</v>
      </c>
      <c r="AH687" s="2" t="s">
        <v>6503</v>
      </c>
      <c r="AI687" s="2" t="s">
        <v>6504</v>
      </c>
      <c r="AJ687" s="2" t="s">
        <v>6505</v>
      </c>
      <c r="AK687" s="2" t="s">
        <v>6506</v>
      </c>
      <c r="AL687" s="2" t="s">
        <v>6507</v>
      </c>
      <c r="AM687" s="2" t="s">
        <v>6508</v>
      </c>
      <c r="AN687" s="2" t="s">
        <v>6509</v>
      </c>
      <c r="AO687" s="2" t="s">
        <v>6510</v>
      </c>
      <c r="AP687" s="2" t="s">
        <v>6511</v>
      </c>
      <c r="AQ687" s="2" t="s">
        <v>6512</v>
      </c>
      <c r="AR687">
        <v>787.21860000000004</v>
      </c>
      <c r="AS687" s="2" t="s">
        <v>6513</v>
      </c>
      <c r="AT687">
        <v>933.02254371584695</v>
      </c>
      <c r="AU687" s="2" t="s">
        <v>6514</v>
      </c>
      <c r="AV687" s="2" t="s">
        <v>6515</v>
      </c>
      <c r="AW687" s="2" t="s">
        <v>6516</v>
      </c>
      <c r="AX687" s="2" t="s">
        <v>6517</v>
      </c>
      <c r="AY687" s="2" t="s">
        <v>6518</v>
      </c>
      <c r="AZ687" s="2" t="s">
        <v>6519</v>
      </c>
      <c r="BA687" s="2" t="s">
        <v>6520</v>
      </c>
    </row>
    <row r="688" spans="1:53" hidden="1" x14ac:dyDescent="0.2">
      <c r="A688" t="s">
        <v>6521</v>
      </c>
      <c r="B688" t="s">
        <v>446</v>
      </c>
      <c r="C688" s="2" t="s">
        <v>2953</v>
      </c>
      <c r="D688" s="2" t="s">
        <v>2954</v>
      </c>
      <c r="E688" s="2" t="s">
        <v>2955</v>
      </c>
      <c r="F688" s="2" t="s">
        <v>2956</v>
      </c>
      <c r="G688">
        <v>8244.5616000000009</v>
      </c>
      <c r="H688" s="2" t="s">
        <v>2957</v>
      </c>
      <c r="I688" s="2" t="s">
        <v>2958</v>
      </c>
      <c r="J688" s="2" t="s">
        <v>6522</v>
      </c>
      <c r="K688" s="2" t="s">
        <v>6523</v>
      </c>
      <c r="L688" s="2" t="s">
        <v>6524</v>
      </c>
      <c r="M688" s="2" t="s">
        <v>6525</v>
      </c>
      <c r="N688" s="2" t="s">
        <v>6526</v>
      </c>
      <c r="O688" s="2" t="s">
        <v>6527</v>
      </c>
      <c r="P688" s="2" t="s">
        <v>6528</v>
      </c>
      <c r="Q688" s="2" t="s">
        <v>6529</v>
      </c>
      <c r="R688">
        <v>8139.8169398907103</v>
      </c>
      <c r="S688" s="2" t="s">
        <v>6530</v>
      </c>
      <c r="T688" s="2" t="s">
        <v>6531</v>
      </c>
      <c r="U688" s="2" t="s">
        <v>6532</v>
      </c>
      <c r="V688" s="2" t="s">
        <v>2969</v>
      </c>
      <c r="W688" s="2" t="s">
        <v>6533</v>
      </c>
      <c r="X688" s="2" t="s">
        <v>6534</v>
      </c>
      <c r="Y688" s="2" t="s">
        <v>6535</v>
      </c>
      <c r="Z688" s="2" t="s">
        <v>6536</v>
      </c>
      <c r="AA688" s="2" t="s">
        <v>6537</v>
      </c>
      <c r="AB688" s="2" t="s">
        <v>6538</v>
      </c>
      <c r="AC688" s="2" t="s">
        <v>6539</v>
      </c>
      <c r="AD688" s="2" t="s">
        <v>6540</v>
      </c>
      <c r="AE688" s="2" t="s">
        <v>6541</v>
      </c>
      <c r="AF688" s="2" t="s">
        <v>6542</v>
      </c>
      <c r="AG688" s="2" t="s">
        <v>6543</v>
      </c>
      <c r="AH688" s="2" t="s">
        <v>6544</v>
      </c>
      <c r="AI688" s="2" t="s">
        <v>6545</v>
      </c>
      <c r="AJ688">
        <v>5085.8657863013696</v>
      </c>
      <c r="AK688" s="2" t="s">
        <v>6546</v>
      </c>
      <c r="AL688">
        <v>4999.6692540983604</v>
      </c>
      <c r="AM688" s="2" t="s">
        <v>6547</v>
      </c>
      <c r="AN688" s="2" t="s">
        <v>6548</v>
      </c>
      <c r="AO688" s="2" t="s">
        <v>6549</v>
      </c>
      <c r="AP688" s="2" t="s">
        <v>6550</v>
      </c>
      <c r="AQ688" s="2" t="s">
        <v>6551</v>
      </c>
      <c r="AR688">
        <v>8789.3917726027394</v>
      </c>
      <c r="AS688" s="2" t="s">
        <v>6552</v>
      </c>
      <c r="AT688" s="2" t="s">
        <v>6553</v>
      </c>
      <c r="AU688" s="2" t="s">
        <v>6554</v>
      </c>
      <c r="AV688" s="2" t="s">
        <v>6555</v>
      </c>
      <c r="AW688" s="2" t="s">
        <v>6556</v>
      </c>
      <c r="AX688" s="2" t="s">
        <v>6557</v>
      </c>
      <c r="AY688" s="2" t="s">
        <v>6558</v>
      </c>
      <c r="AZ688" s="2" t="s">
        <v>6559</v>
      </c>
      <c r="BA688" s="2" t="s">
        <v>9620</v>
      </c>
    </row>
    <row r="689" spans="1:53" hidden="1" x14ac:dyDescent="0.2">
      <c r="A689" t="s">
        <v>6560</v>
      </c>
      <c r="B689" t="s">
        <v>448</v>
      </c>
      <c r="AH689">
        <v>0</v>
      </c>
      <c r="AI689">
        <v>0</v>
      </c>
      <c r="AJ689">
        <v>0</v>
      </c>
      <c r="AK689">
        <v>0</v>
      </c>
      <c r="AL689">
        <v>0</v>
      </c>
      <c r="AM689">
        <v>0</v>
      </c>
      <c r="AN689">
        <v>0</v>
      </c>
      <c r="AO689">
        <v>0</v>
      </c>
      <c r="AP689">
        <v>0</v>
      </c>
      <c r="AQ689">
        <v>0</v>
      </c>
      <c r="AR689">
        <v>0</v>
      </c>
      <c r="AS689">
        <v>0</v>
      </c>
      <c r="AT689">
        <v>0</v>
      </c>
      <c r="AU689">
        <v>0</v>
      </c>
      <c r="AV689">
        <v>0</v>
      </c>
      <c r="AW689">
        <v>0</v>
      </c>
      <c r="AX689">
        <v>0</v>
      </c>
      <c r="AY689">
        <v>0</v>
      </c>
      <c r="AZ689">
        <v>0</v>
      </c>
      <c r="BA689">
        <v>0</v>
      </c>
    </row>
    <row r="690" spans="1:53" hidden="1" x14ac:dyDescent="0.2">
      <c r="A690" t="s">
        <v>6561</v>
      </c>
      <c r="B690" t="s">
        <v>450</v>
      </c>
      <c r="J690" t="s">
        <v>23</v>
      </c>
      <c r="K690" t="s">
        <v>23</v>
      </c>
      <c r="L690" t="s">
        <v>23</v>
      </c>
      <c r="M690" t="s">
        <v>23</v>
      </c>
      <c r="N690" t="s">
        <v>23</v>
      </c>
      <c r="O690" t="s">
        <v>23</v>
      </c>
      <c r="P690" t="s">
        <v>23</v>
      </c>
      <c r="Q690" t="s">
        <v>23</v>
      </c>
      <c r="R690" t="s">
        <v>23</v>
      </c>
      <c r="S690" t="s">
        <v>23</v>
      </c>
      <c r="T690" t="s">
        <v>23</v>
      </c>
      <c r="U690" t="s">
        <v>23</v>
      </c>
      <c r="V690">
        <v>27</v>
      </c>
      <c r="W690" s="2" t="s">
        <v>6562</v>
      </c>
      <c r="X690">
        <v>110</v>
      </c>
      <c r="Y690">
        <v>103</v>
      </c>
      <c r="Z690">
        <v>99</v>
      </c>
      <c r="AA690">
        <v>102</v>
      </c>
      <c r="AB690" s="2" t="s">
        <v>6563</v>
      </c>
      <c r="AC690" s="2" t="s">
        <v>6564</v>
      </c>
      <c r="AD690">
        <v>82.753</v>
      </c>
      <c r="AE690">
        <v>79.3</v>
      </c>
      <c r="AF690">
        <v>75.34</v>
      </c>
      <c r="AG690">
        <v>86.56</v>
      </c>
      <c r="AH690">
        <v>81.376999999999995</v>
      </c>
      <c r="AI690">
        <v>108</v>
      </c>
      <c r="AJ690">
        <v>108</v>
      </c>
      <c r="AK690">
        <v>98</v>
      </c>
      <c r="AL690" s="2" t="s">
        <v>6565</v>
      </c>
      <c r="AM690" s="2" t="s">
        <v>6566</v>
      </c>
      <c r="AN690">
        <v>52.870509589041099</v>
      </c>
      <c r="AO690" s="2" t="s">
        <v>4512</v>
      </c>
      <c r="AP690" s="2" t="s">
        <v>4513</v>
      </c>
      <c r="AQ690">
        <v>70</v>
      </c>
      <c r="AR690" s="2" t="s">
        <v>4514</v>
      </c>
      <c r="AS690" s="2" t="s">
        <v>4515</v>
      </c>
      <c r="AT690" s="2" t="s">
        <v>4516</v>
      </c>
      <c r="AU690" s="2" t="s">
        <v>9553</v>
      </c>
      <c r="AV690" s="2" t="s">
        <v>4517</v>
      </c>
      <c r="AW690" s="2" t="s">
        <v>4518</v>
      </c>
      <c r="AX690" s="2" t="s">
        <v>9554</v>
      </c>
      <c r="AY690" s="2" t="s">
        <v>9621</v>
      </c>
      <c r="AZ690" s="2" t="s">
        <v>6567</v>
      </c>
      <c r="BA690" s="2" t="s">
        <v>6568</v>
      </c>
    </row>
    <row r="691" spans="1:53" hidden="1" x14ac:dyDescent="0.2">
      <c r="A691" t="s">
        <v>6569</v>
      </c>
      <c r="B691" t="s">
        <v>452</v>
      </c>
      <c r="AH691">
        <v>0</v>
      </c>
      <c r="AI691">
        <v>0</v>
      </c>
      <c r="AJ691">
        <v>0</v>
      </c>
      <c r="AK691">
        <v>0</v>
      </c>
      <c r="AL691">
        <v>0</v>
      </c>
      <c r="AM691">
        <v>0</v>
      </c>
      <c r="AN691">
        <v>0</v>
      </c>
      <c r="AO691">
        <v>0</v>
      </c>
      <c r="AP691">
        <v>0</v>
      </c>
      <c r="AQ691">
        <v>0</v>
      </c>
      <c r="AR691">
        <v>0</v>
      </c>
      <c r="AS691">
        <v>0</v>
      </c>
      <c r="AT691">
        <v>0</v>
      </c>
      <c r="AU691">
        <v>0</v>
      </c>
      <c r="AV691">
        <v>0</v>
      </c>
      <c r="AW691">
        <v>0</v>
      </c>
      <c r="AX691">
        <v>0</v>
      </c>
      <c r="AY691">
        <v>0</v>
      </c>
      <c r="AZ691">
        <v>0</v>
      </c>
      <c r="BA691">
        <v>0</v>
      </c>
    </row>
    <row r="692" spans="1:53" hidden="1" x14ac:dyDescent="0.2">
      <c r="A692" t="s">
        <v>6570</v>
      </c>
      <c r="B692" t="s">
        <v>454</v>
      </c>
      <c r="C692" s="2" t="s">
        <v>3019</v>
      </c>
      <c r="D692" s="2" t="s">
        <v>3020</v>
      </c>
      <c r="E692" s="2" t="s">
        <v>3021</v>
      </c>
      <c r="F692" s="2" t="s">
        <v>3022</v>
      </c>
      <c r="G692" s="2" t="s">
        <v>3023</v>
      </c>
      <c r="H692" s="2" t="s">
        <v>3024</v>
      </c>
      <c r="I692" s="2" t="s">
        <v>3025</v>
      </c>
      <c r="J692" s="2" t="s">
        <v>3026</v>
      </c>
      <c r="K692" s="2" t="s">
        <v>3027</v>
      </c>
      <c r="L692" s="2" t="s">
        <v>3028</v>
      </c>
      <c r="M692" s="2" t="s">
        <v>3029</v>
      </c>
      <c r="N692" s="2" t="s">
        <v>3030</v>
      </c>
      <c r="O692" s="2" t="s">
        <v>3031</v>
      </c>
      <c r="P692" s="2" t="s">
        <v>3032</v>
      </c>
      <c r="Q692" s="2" t="s">
        <v>3033</v>
      </c>
      <c r="R692">
        <v>1903</v>
      </c>
      <c r="S692" s="2" t="s">
        <v>3034</v>
      </c>
      <c r="T692" s="2" t="s">
        <v>6571</v>
      </c>
      <c r="U692" s="2" t="s">
        <v>6572</v>
      </c>
      <c r="V692" s="2" t="s">
        <v>6573</v>
      </c>
      <c r="W692" s="2" t="s">
        <v>6574</v>
      </c>
      <c r="X692" s="2" t="s">
        <v>6575</v>
      </c>
      <c r="Y692">
        <v>2752.4</v>
      </c>
      <c r="Z692" s="2" t="s">
        <v>6576</v>
      </c>
      <c r="AA692" s="2" t="s">
        <v>6577</v>
      </c>
      <c r="AB692">
        <v>3119.3890410958902</v>
      </c>
      <c r="AC692" s="2" t="s">
        <v>6578</v>
      </c>
      <c r="AD692" s="2" t="s">
        <v>6579</v>
      </c>
      <c r="AE692" s="2" t="s">
        <v>6580</v>
      </c>
      <c r="AF692" s="2" t="s">
        <v>6581</v>
      </c>
      <c r="AG692" s="2" t="s">
        <v>6582</v>
      </c>
      <c r="AH692" s="2" t="s">
        <v>6583</v>
      </c>
      <c r="AI692" s="2" t="s">
        <v>6584</v>
      </c>
      <c r="AJ692" s="2" t="s">
        <v>6585</v>
      </c>
      <c r="AK692" s="2" t="s">
        <v>6586</v>
      </c>
      <c r="AL692">
        <v>2510</v>
      </c>
      <c r="AM692">
        <v>2520</v>
      </c>
      <c r="AN692">
        <v>2410</v>
      </c>
      <c r="AO692">
        <v>2500</v>
      </c>
      <c r="AP692">
        <v>2500</v>
      </c>
      <c r="AQ692">
        <v>2500</v>
      </c>
      <c r="AR692">
        <v>2500</v>
      </c>
      <c r="AS692" s="2" t="s">
        <v>6587</v>
      </c>
      <c r="AT692" s="2" t="s">
        <v>6588</v>
      </c>
      <c r="AU692" s="2" t="s">
        <v>6589</v>
      </c>
      <c r="AV692" s="2" t="s">
        <v>6590</v>
      </c>
      <c r="AW692">
        <v>877.66849315068498</v>
      </c>
      <c r="AX692" s="2" t="s">
        <v>6591</v>
      </c>
      <c r="AY692" s="2" t="s">
        <v>6592</v>
      </c>
      <c r="AZ692" s="2" t="s">
        <v>6593</v>
      </c>
      <c r="BA692" s="2" t="s">
        <v>6594</v>
      </c>
    </row>
    <row r="693" spans="1:53" hidden="1" x14ac:dyDescent="0.2">
      <c r="A693" t="s">
        <v>6595</v>
      </c>
      <c r="B693" t="s">
        <v>456</v>
      </c>
      <c r="Q693">
        <v>5</v>
      </c>
      <c r="R693">
        <v>10</v>
      </c>
      <c r="S693">
        <v>30</v>
      </c>
      <c r="T693" s="2" t="s">
        <v>6596</v>
      </c>
      <c r="U693">
        <v>77.104109589041101</v>
      </c>
      <c r="V693">
        <v>114</v>
      </c>
      <c r="W693" s="2" t="s">
        <v>3058</v>
      </c>
      <c r="X693" s="2" t="s">
        <v>3059</v>
      </c>
      <c r="Y693" s="2" t="s">
        <v>3060</v>
      </c>
      <c r="Z693" s="2" t="s">
        <v>3061</v>
      </c>
      <c r="AA693" s="2" t="s">
        <v>3062</v>
      </c>
      <c r="AB693" s="2" t="s">
        <v>3063</v>
      </c>
      <c r="AC693" s="2" t="s">
        <v>6597</v>
      </c>
      <c r="AD693" s="2" t="s">
        <v>6598</v>
      </c>
      <c r="AE693" s="2" t="s">
        <v>6599</v>
      </c>
      <c r="AF693" s="2" t="s">
        <v>6600</v>
      </c>
      <c r="AG693" s="2" t="s">
        <v>6601</v>
      </c>
      <c r="AH693" s="2" t="s">
        <v>6602</v>
      </c>
      <c r="AI693">
        <v>358.05640273972602</v>
      </c>
      <c r="AJ693">
        <v>352.74380000000002</v>
      </c>
      <c r="AK693" s="2" t="s">
        <v>6603</v>
      </c>
      <c r="AL693" s="2" t="s">
        <v>6604</v>
      </c>
      <c r="AM693" s="2" t="s">
        <v>6605</v>
      </c>
      <c r="AN693" s="2" t="s">
        <v>6606</v>
      </c>
      <c r="AO693" s="2" t="s">
        <v>6607</v>
      </c>
      <c r="AP693" s="2" t="s">
        <v>6608</v>
      </c>
      <c r="AQ693" s="2" t="s">
        <v>6609</v>
      </c>
      <c r="AR693">
        <v>306.82739726027398</v>
      </c>
      <c r="AS693" s="2" t="s">
        <v>6610</v>
      </c>
      <c r="AT693" s="2" t="s">
        <v>6611</v>
      </c>
      <c r="AU693" s="2" t="s">
        <v>6612</v>
      </c>
      <c r="AV693" s="2" t="s">
        <v>6613</v>
      </c>
      <c r="AW693" s="2" t="s">
        <v>6614</v>
      </c>
      <c r="AX693" s="2" t="s">
        <v>6615</v>
      </c>
      <c r="AY693" s="2" t="s">
        <v>6616</v>
      </c>
      <c r="AZ693" s="2" t="s">
        <v>6617</v>
      </c>
      <c r="BA693" s="2" t="s">
        <v>6618</v>
      </c>
    </row>
    <row r="694" spans="1:53" hidden="1" x14ac:dyDescent="0.2">
      <c r="A694" t="s">
        <v>6619</v>
      </c>
      <c r="B694" t="s">
        <v>458</v>
      </c>
      <c r="AH694">
        <v>0</v>
      </c>
      <c r="AI694">
        <v>0</v>
      </c>
      <c r="AJ694">
        <v>0</v>
      </c>
      <c r="AK694">
        <v>0</v>
      </c>
      <c r="AL694">
        <v>0</v>
      </c>
      <c r="AM694">
        <v>0</v>
      </c>
      <c r="AN694">
        <v>0</v>
      </c>
      <c r="AO694">
        <v>0</v>
      </c>
      <c r="AP694">
        <v>0</v>
      </c>
      <c r="AQ694">
        <v>0</v>
      </c>
      <c r="AR694">
        <v>0</v>
      </c>
      <c r="AS694">
        <v>0</v>
      </c>
      <c r="AT694">
        <v>0</v>
      </c>
      <c r="AU694">
        <v>0</v>
      </c>
      <c r="AV694">
        <v>0</v>
      </c>
      <c r="AW694">
        <v>0</v>
      </c>
      <c r="AX694">
        <v>0</v>
      </c>
      <c r="AY694">
        <v>0</v>
      </c>
      <c r="AZ694">
        <v>0</v>
      </c>
      <c r="BA694">
        <v>0</v>
      </c>
    </row>
    <row r="695" spans="1:53" hidden="1" x14ac:dyDescent="0.2">
      <c r="A695" t="s">
        <v>6620</v>
      </c>
      <c r="B695" t="s">
        <v>460</v>
      </c>
      <c r="AH695">
        <v>0</v>
      </c>
      <c r="AI695">
        <v>0</v>
      </c>
      <c r="AJ695">
        <v>0</v>
      </c>
      <c r="AK695">
        <v>0</v>
      </c>
      <c r="AL695">
        <v>0</v>
      </c>
      <c r="AM695">
        <v>0</v>
      </c>
      <c r="AN695">
        <v>0</v>
      </c>
      <c r="AO695">
        <v>0</v>
      </c>
      <c r="AP695">
        <v>0</v>
      </c>
      <c r="AQ695">
        <v>0</v>
      </c>
      <c r="AR695">
        <v>0</v>
      </c>
      <c r="AS695">
        <v>0</v>
      </c>
      <c r="AT695">
        <v>0</v>
      </c>
      <c r="AU695">
        <v>0</v>
      </c>
      <c r="AV695">
        <v>0</v>
      </c>
      <c r="AW695">
        <v>0</v>
      </c>
      <c r="AX695">
        <v>0</v>
      </c>
      <c r="AY695">
        <v>0</v>
      </c>
      <c r="AZ695">
        <v>0</v>
      </c>
      <c r="BA695">
        <v>0</v>
      </c>
    </row>
    <row r="696" spans="1:53" x14ac:dyDescent="0.2">
      <c r="A696" t="s">
        <v>6621</v>
      </c>
      <c r="B696" s="3" t="s">
        <v>462</v>
      </c>
      <c r="Q696" s="2" t="s">
        <v>6622</v>
      </c>
      <c r="R696" s="2" t="s">
        <v>6623</v>
      </c>
      <c r="S696" s="2" t="s">
        <v>6624</v>
      </c>
      <c r="T696" s="2" t="s">
        <v>6625</v>
      </c>
      <c r="U696" s="2" t="s">
        <v>6626</v>
      </c>
      <c r="V696" s="2" t="s">
        <v>6627</v>
      </c>
      <c r="W696" s="2" t="s">
        <v>6628</v>
      </c>
      <c r="X696" s="2" t="s">
        <v>6629</v>
      </c>
      <c r="Y696">
        <v>343.678</v>
      </c>
      <c r="Z696" s="2" t="s">
        <v>6630</v>
      </c>
      <c r="AA696" s="2" t="s">
        <v>6631</v>
      </c>
      <c r="AB696" s="2" t="s">
        <v>6632</v>
      </c>
      <c r="AC696">
        <v>392.42700000000002</v>
      </c>
      <c r="AD696" s="2" t="s">
        <v>6633</v>
      </c>
      <c r="AE696" s="2" t="s">
        <v>6634</v>
      </c>
      <c r="AF696" s="2" t="s">
        <v>6635</v>
      </c>
      <c r="AG696" s="2" t="s">
        <v>6636</v>
      </c>
      <c r="AH696" s="2" t="s">
        <v>6637</v>
      </c>
      <c r="AI696" s="2" t="s">
        <v>6638</v>
      </c>
      <c r="AJ696" s="2" t="s">
        <v>6639</v>
      </c>
      <c r="AK696" s="2" t="s">
        <v>6640</v>
      </c>
      <c r="AL696" s="2" t="s">
        <v>4558</v>
      </c>
      <c r="AM696" s="2" t="s">
        <v>4559</v>
      </c>
      <c r="AN696" s="2" t="s">
        <v>4560</v>
      </c>
      <c r="AO696" s="2" t="s">
        <v>4561</v>
      </c>
      <c r="AP696" s="2" t="s">
        <v>4562</v>
      </c>
      <c r="AQ696" s="2" t="s">
        <v>4563</v>
      </c>
      <c r="AR696" s="2" t="s">
        <v>4564</v>
      </c>
      <c r="AS696">
        <v>47.6</v>
      </c>
      <c r="AT696" s="2" t="s">
        <v>4565</v>
      </c>
      <c r="AU696">
        <v>32</v>
      </c>
      <c r="AV696">
        <v>47</v>
      </c>
      <c r="AW696" s="2" t="s">
        <v>4566</v>
      </c>
      <c r="AX696" s="2" t="s">
        <v>4567</v>
      </c>
      <c r="AY696" s="2" t="s">
        <v>4568</v>
      </c>
      <c r="AZ696" s="2" t="s">
        <v>4569</v>
      </c>
      <c r="BA696" s="3">
        <v>15</v>
      </c>
    </row>
    <row r="697" spans="1:53" hidden="1" x14ac:dyDescent="0.2">
      <c r="A697" t="s">
        <v>6641</v>
      </c>
      <c r="B697" t="s">
        <v>464</v>
      </c>
      <c r="AH697">
        <v>0</v>
      </c>
      <c r="AI697">
        <v>0</v>
      </c>
      <c r="AJ697">
        <v>0</v>
      </c>
      <c r="AK697">
        <v>0</v>
      </c>
      <c r="AL697">
        <v>0</v>
      </c>
      <c r="AM697">
        <v>0</v>
      </c>
      <c r="AN697">
        <v>0</v>
      </c>
      <c r="AO697">
        <v>0</v>
      </c>
      <c r="AP697">
        <v>0</v>
      </c>
      <c r="AQ697">
        <v>0</v>
      </c>
      <c r="AR697">
        <v>0</v>
      </c>
      <c r="AS697">
        <v>0</v>
      </c>
      <c r="AT697">
        <v>0</v>
      </c>
      <c r="AU697">
        <v>0</v>
      </c>
      <c r="AV697">
        <v>0</v>
      </c>
      <c r="AW697">
        <v>0</v>
      </c>
      <c r="AX697">
        <v>0</v>
      </c>
      <c r="AY697">
        <v>0</v>
      </c>
      <c r="AZ697">
        <v>0</v>
      </c>
      <c r="BA697">
        <v>0</v>
      </c>
    </row>
    <row r="698" spans="1:53" hidden="1" x14ac:dyDescent="0.2">
      <c r="A698" t="s">
        <v>6642</v>
      </c>
      <c r="B698" t="s">
        <v>466</v>
      </c>
      <c r="AH698">
        <v>0</v>
      </c>
      <c r="AI698">
        <v>0</v>
      </c>
      <c r="AJ698">
        <v>0</v>
      </c>
      <c r="AK698">
        <v>0</v>
      </c>
      <c r="AL698">
        <v>0</v>
      </c>
      <c r="AM698">
        <v>0</v>
      </c>
      <c r="AN698">
        <v>0</v>
      </c>
      <c r="AO698">
        <v>0</v>
      </c>
      <c r="AP698">
        <v>0</v>
      </c>
      <c r="AQ698">
        <v>0</v>
      </c>
      <c r="AR698">
        <v>0</v>
      </c>
      <c r="AS698">
        <v>0</v>
      </c>
      <c r="AT698">
        <v>0</v>
      </c>
      <c r="AU698">
        <v>0</v>
      </c>
      <c r="AV698">
        <v>0</v>
      </c>
      <c r="AW698">
        <v>0</v>
      </c>
      <c r="AX698">
        <v>0</v>
      </c>
      <c r="AY698">
        <v>0</v>
      </c>
      <c r="AZ698">
        <v>0</v>
      </c>
      <c r="BA698">
        <v>0</v>
      </c>
    </row>
    <row r="699" spans="1:53" hidden="1" x14ac:dyDescent="0.2">
      <c r="B699" t="s">
        <v>6643</v>
      </c>
    </row>
    <row r="700" spans="1:53" hidden="1" x14ac:dyDescent="0.2">
      <c r="A700" t="s">
        <v>6644</v>
      </c>
      <c r="B700" t="s">
        <v>3</v>
      </c>
      <c r="J700">
        <v>3446.2897499999999</v>
      </c>
      <c r="K700">
        <v>3630.69</v>
      </c>
      <c r="L700">
        <v>3631.8</v>
      </c>
      <c r="M700">
        <v>3643.3</v>
      </c>
      <c r="N700">
        <v>3872.7</v>
      </c>
      <c r="O700">
        <v>3933</v>
      </c>
      <c r="P700">
        <v>4162.8999999999996</v>
      </c>
      <c r="Q700">
        <v>4284.5</v>
      </c>
      <c r="R700">
        <v>4498.3999999999996</v>
      </c>
      <c r="S700">
        <v>4512.3999999999996</v>
      </c>
      <c r="T700">
        <v>4644.8999999999996</v>
      </c>
      <c r="U700">
        <v>4816.5569999999998</v>
      </c>
      <c r="V700">
        <v>4847.6126999999997</v>
      </c>
      <c r="W700">
        <v>6113.3320547945204</v>
      </c>
      <c r="X700" s="2" t="s">
        <v>6645</v>
      </c>
      <c r="Y700" s="2" t="s">
        <v>6646</v>
      </c>
      <c r="Z700" s="2" t="s">
        <v>6647</v>
      </c>
      <c r="AA700" s="2" t="s">
        <v>6648</v>
      </c>
      <c r="AB700" s="2" t="s">
        <v>6649</v>
      </c>
      <c r="AC700" s="2" t="s">
        <v>6650</v>
      </c>
      <c r="AD700" s="2" t="s">
        <v>6651</v>
      </c>
      <c r="AE700" s="2" t="s">
        <v>6652</v>
      </c>
      <c r="AF700" s="2" t="s">
        <v>6653</v>
      </c>
      <c r="AG700" s="2" t="s">
        <v>6654</v>
      </c>
      <c r="AH700" s="2" t="s">
        <v>6655</v>
      </c>
      <c r="AI700" s="2" t="s">
        <v>6656</v>
      </c>
      <c r="AJ700" s="2" t="s">
        <v>6657</v>
      </c>
      <c r="AK700" s="2" t="s">
        <v>6658</v>
      </c>
      <c r="AL700" s="2" t="s">
        <v>6659</v>
      </c>
      <c r="AM700" s="2" t="s">
        <v>6660</v>
      </c>
      <c r="AN700" s="2" t="s">
        <v>6661</v>
      </c>
      <c r="AO700" s="2" t="s">
        <v>6662</v>
      </c>
      <c r="AP700" s="2" t="s">
        <v>6663</v>
      </c>
      <c r="AQ700" s="2" t="s">
        <v>6664</v>
      </c>
      <c r="AR700" s="2" t="s">
        <v>6665</v>
      </c>
      <c r="AS700" s="2" t="s">
        <v>6666</v>
      </c>
      <c r="AT700" s="2" t="s">
        <v>6667</v>
      </c>
      <c r="AU700" s="2" t="s">
        <v>9622</v>
      </c>
      <c r="AV700" s="2" t="s">
        <v>9623</v>
      </c>
      <c r="AW700" s="2" t="s">
        <v>9624</v>
      </c>
      <c r="AX700" s="2" t="s">
        <v>9625</v>
      </c>
      <c r="AY700" s="2" t="s">
        <v>9626</v>
      </c>
      <c r="AZ700" s="2" t="s">
        <v>9627</v>
      </c>
      <c r="BA700" s="2" t="s">
        <v>9628</v>
      </c>
    </row>
    <row r="701" spans="1:53" hidden="1" x14ac:dyDescent="0.2">
      <c r="A701" t="s">
        <v>6668</v>
      </c>
      <c r="B701" t="s">
        <v>5</v>
      </c>
      <c r="AH701">
        <v>0</v>
      </c>
      <c r="AI701">
        <v>0</v>
      </c>
      <c r="AJ701">
        <v>0</v>
      </c>
      <c r="AK701">
        <v>0</v>
      </c>
      <c r="AL701">
        <v>0</v>
      </c>
      <c r="AM701">
        <v>0</v>
      </c>
      <c r="AN701">
        <v>0</v>
      </c>
      <c r="AO701">
        <v>0</v>
      </c>
      <c r="AP701">
        <v>0</v>
      </c>
      <c r="AQ701">
        <v>0</v>
      </c>
      <c r="AR701">
        <v>0</v>
      </c>
      <c r="AS701">
        <v>0</v>
      </c>
      <c r="AT701">
        <v>0</v>
      </c>
      <c r="AU701">
        <v>0</v>
      </c>
      <c r="AV701">
        <v>0</v>
      </c>
      <c r="AW701">
        <v>0</v>
      </c>
      <c r="AX701">
        <v>0</v>
      </c>
      <c r="AY701">
        <v>0</v>
      </c>
      <c r="AZ701">
        <v>0</v>
      </c>
      <c r="BA701">
        <v>0</v>
      </c>
    </row>
    <row r="702" spans="1:53" hidden="1" x14ac:dyDescent="0.2">
      <c r="A702" t="s">
        <v>6669</v>
      </c>
      <c r="B702" t="s">
        <v>7</v>
      </c>
      <c r="AH702">
        <v>0</v>
      </c>
      <c r="AI702">
        <v>0</v>
      </c>
      <c r="AJ702">
        <v>0</v>
      </c>
      <c r="AK702">
        <v>0</v>
      </c>
      <c r="AL702">
        <v>0</v>
      </c>
      <c r="AM702">
        <v>0</v>
      </c>
      <c r="AN702">
        <v>0</v>
      </c>
      <c r="AO702">
        <v>0</v>
      </c>
      <c r="AP702">
        <v>0</v>
      </c>
      <c r="AQ702">
        <v>0</v>
      </c>
      <c r="AR702">
        <v>0</v>
      </c>
      <c r="AS702">
        <v>0</v>
      </c>
      <c r="AT702">
        <v>0</v>
      </c>
      <c r="AU702">
        <v>0</v>
      </c>
      <c r="AV702">
        <v>0</v>
      </c>
      <c r="AW702">
        <v>0</v>
      </c>
      <c r="AX702">
        <v>0</v>
      </c>
      <c r="AY702">
        <v>0</v>
      </c>
      <c r="AZ702">
        <v>0</v>
      </c>
      <c r="BA702">
        <v>0</v>
      </c>
    </row>
    <row r="703" spans="1:53" hidden="1" x14ac:dyDescent="0.2">
      <c r="A703" t="s">
        <v>6670</v>
      </c>
      <c r="B703" t="s">
        <v>10</v>
      </c>
      <c r="N703">
        <v>420</v>
      </c>
      <c r="O703">
        <v>387</v>
      </c>
      <c r="P703">
        <v>469</v>
      </c>
      <c r="Q703">
        <v>535</v>
      </c>
      <c r="R703">
        <v>557</v>
      </c>
      <c r="S703">
        <v>553</v>
      </c>
      <c r="T703">
        <v>583</v>
      </c>
      <c r="U703">
        <v>576</v>
      </c>
      <c r="V703">
        <v>571</v>
      </c>
      <c r="W703">
        <v>570</v>
      </c>
      <c r="X703">
        <v>540</v>
      </c>
      <c r="Y703">
        <v>537.97260273972597</v>
      </c>
      <c r="Z703" s="2" t="s">
        <v>6671</v>
      </c>
      <c r="AA703" s="2" t="s">
        <v>6672</v>
      </c>
      <c r="AB703" s="2" t="s">
        <v>6673</v>
      </c>
      <c r="AC703">
        <v>620</v>
      </c>
      <c r="AD703">
        <v>630</v>
      </c>
      <c r="AE703">
        <v>640</v>
      </c>
      <c r="AF703" s="2" t="s">
        <v>6674</v>
      </c>
      <c r="AG703">
        <v>288</v>
      </c>
      <c r="AH703">
        <v>280</v>
      </c>
      <c r="AI703">
        <v>281</v>
      </c>
      <c r="AJ703">
        <v>263</v>
      </c>
      <c r="AK703">
        <v>275</v>
      </c>
      <c r="AL703">
        <v>250</v>
      </c>
      <c r="AM703">
        <v>325</v>
      </c>
      <c r="AN703">
        <v>340</v>
      </c>
      <c r="AO703">
        <v>322</v>
      </c>
      <c r="AP703">
        <v>342</v>
      </c>
      <c r="AQ703">
        <v>300</v>
      </c>
      <c r="AR703">
        <v>300</v>
      </c>
      <c r="AS703">
        <v>368</v>
      </c>
      <c r="AT703">
        <v>349</v>
      </c>
      <c r="AU703">
        <v>330</v>
      </c>
      <c r="AV703">
        <v>317</v>
      </c>
      <c r="AW703">
        <v>310</v>
      </c>
      <c r="AX703" s="2" t="s">
        <v>6675</v>
      </c>
      <c r="AY703">
        <v>280</v>
      </c>
      <c r="AZ703">
        <v>260</v>
      </c>
      <c r="BA703">
        <v>260</v>
      </c>
    </row>
    <row r="704" spans="1:53" hidden="1" x14ac:dyDescent="0.2">
      <c r="A704" t="s">
        <v>6676</v>
      </c>
      <c r="B704" t="s">
        <v>12</v>
      </c>
      <c r="AH704">
        <v>0</v>
      </c>
      <c r="AI704">
        <v>0</v>
      </c>
      <c r="AJ704">
        <v>0</v>
      </c>
      <c r="AK704">
        <v>0</v>
      </c>
      <c r="AL704">
        <v>0</v>
      </c>
      <c r="AM704">
        <v>0</v>
      </c>
      <c r="AN704">
        <v>0</v>
      </c>
      <c r="AO704">
        <v>0</v>
      </c>
      <c r="AP704">
        <v>0</v>
      </c>
      <c r="AQ704">
        <v>0</v>
      </c>
      <c r="AR704">
        <v>0</v>
      </c>
      <c r="AS704">
        <v>0</v>
      </c>
      <c r="AT704">
        <v>0</v>
      </c>
      <c r="AU704">
        <v>0</v>
      </c>
      <c r="AV704">
        <v>0</v>
      </c>
      <c r="AW704">
        <v>0</v>
      </c>
      <c r="AX704">
        <v>0</v>
      </c>
      <c r="AY704">
        <v>0</v>
      </c>
      <c r="AZ704">
        <v>0</v>
      </c>
      <c r="BA704">
        <v>0</v>
      </c>
    </row>
    <row r="705" spans="1:53" hidden="1" x14ac:dyDescent="0.2">
      <c r="A705" t="s">
        <v>6677</v>
      </c>
      <c r="B705" t="s">
        <v>14</v>
      </c>
      <c r="AB705" s="2" t="s">
        <v>6678</v>
      </c>
      <c r="AH705">
        <v>3</v>
      </c>
      <c r="AI705" s="2" t="s">
        <v>6679</v>
      </c>
      <c r="AJ705">
        <v>20</v>
      </c>
      <c r="AK705">
        <v>20</v>
      </c>
      <c r="AL705">
        <v>10</v>
      </c>
      <c r="AM705">
        <v>10</v>
      </c>
      <c r="AN705">
        <v>10</v>
      </c>
      <c r="AO705">
        <v>10</v>
      </c>
      <c r="AP705">
        <v>10</v>
      </c>
      <c r="AQ705">
        <v>12</v>
      </c>
      <c r="AR705">
        <v>15</v>
      </c>
      <c r="AS705">
        <v>27</v>
      </c>
      <c r="AT705">
        <v>28</v>
      </c>
      <c r="AU705">
        <v>46</v>
      </c>
      <c r="AV705">
        <v>53</v>
      </c>
      <c r="AW705">
        <v>55</v>
      </c>
      <c r="AX705">
        <v>42.053055424</v>
      </c>
      <c r="AY705">
        <v>39.115322372999998</v>
      </c>
      <c r="AZ705">
        <v>33.026121207999999</v>
      </c>
      <c r="BA705">
        <v>30.953926067000001</v>
      </c>
    </row>
    <row r="706" spans="1:53" hidden="1" x14ac:dyDescent="0.2">
      <c r="A706" t="s">
        <v>6680</v>
      </c>
      <c r="B706" t="s">
        <v>16</v>
      </c>
      <c r="AH706">
        <v>0</v>
      </c>
      <c r="AI706">
        <v>0</v>
      </c>
      <c r="AJ706">
        <v>0</v>
      </c>
      <c r="AK706">
        <v>0</v>
      </c>
      <c r="AL706">
        <v>0</v>
      </c>
      <c r="AM706">
        <v>0</v>
      </c>
      <c r="AN706">
        <v>0</v>
      </c>
      <c r="AO706">
        <v>0</v>
      </c>
      <c r="AP706">
        <v>0</v>
      </c>
      <c r="AQ706">
        <v>0</v>
      </c>
      <c r="AR706">
        <v>0</v>
      </c>
      <c r="AS706">
        <v>0</v>
      </c>
      <c r="AT706">
        <v>0</v>
      </c>
      <c r="AU706">
        <v>0</v>
      </c>
      <c r="AV706">
        <v>0</v>
      </c>
      <c r="AW706">
        <v>0</v>
      </c>
      <c r="AX706">
        <v>0</v>
      </c>
      <c r="AY706">
        <v>0</v>
      </c>
      <c r="AZ706">
        <v>0</v>
      </c>
      <c r="BA706">
        <v>0</v>
      </c>
    </row>
    <row r="707" spans="1:53" hidden="1" x14ac:dyDescent="0.2">
      <c r="A707" t="s">
        <v>6681</v>
      </c>
      <c r="B707" t="s">
        <v>18</v>
      </c>
      <c r="AH707">
        <v>0</v>
      </c>
      <c r="AI707">
        <v>0</v>
      </c>
      <c r="AJ707">
        <v>0</v>
      </c>
      <c r="AK707">
        <v>0</v>
      </c>
      <c r="AL707">
        <v>0</v>
      </c>
      <c r="AM707">
        <v>0</v>
      </c>
      <c r="AN707">
        <v>0</v>
      </c>
      <c r="AO707">
        <v>0</v>
      </c>
      <c r="AP707">
        <v>0</v>
      </c>
      <c r="AQ707">
        <v>0</v>
      </c>
      <c r="AR707">
        <v>0</v>
      </c>
      <c r="AS707">
        <v>0</v>
      </c>
      <c r="AT707">
        <v>0</v>
      </c>
      <c r="AU707">
        <v>0</v>
      </c>
      <c r="AV707">
        <v>0</v>
      </c>
      <c r="AW707">
        <v>0</v>
      </c>
      <c r="AX707">
        <v>0</v>
      </c>
      <c r="AY707">
        <v>0</v>
      </c>
      <c r="AZ707">
        <v>0</v>
      </c>
      <c r="BA707">
        <v>0</v>
      </c>
    </row>
    <row r="708" spans="1:53" hidden="1" x14ac:dyDescent="0.2">
      <c r="A708" t="s">
        <v>6682</v>
      </c>
      <c r="B708" t="s">
        <v>20</v>
      </c>
      <c r="N708">
        <v>35</v>
      </c>
      <c r="O708">
        <v>35</v>
      </c>
      <c r="P708">
        <v>39</v>
      </c>
      <c r="Q708">
        <v>41</v>
      </c>
      <c r="R708">
        <v>40</v>
      </c>
      <c r="S708">
        <v>40</v>
      </c>
      <c r="T708">
        <v>40</v>
      </c>
      <c r="U708">
        <v>38</v>
      </c>
      <c r="V708">
        <v>42</v>
      </c>
      <c r="W708">
        <v>47</v>
      </c>
      <c r="X708">
        <v>52</v>
      </c>
      <c r="Y708">
        <v>55</v>
      </c>
      <c r="Z708">
        <v>55</v>
      </c>
      <c r="AA708">
        <v>57</v>
      </c>
      <c r="AB708">
        <v>57</v>
      </c>
      <c r="AC708">
        <v>62</v>
      </c>
      <c r="AD708">
        <v>62</v>
      </c>
      <c r="AE708">
        <v>93</v>
      </c>
      <c r="AF708">
        <v>95</v>
      </c>
      <c r="AG708">
        <v>111</v>
      </c>
      <c r="AH708">
        <v>130</v>
      </c>
      <c r="AI708">
        <v>142</v>
      </c>
      <c r="AJ708">
        <v>145</v>
      </c>
      <c r="AK708">
        <v>131</v>
      </c>
      <c r="AL708">
        <v>118</v>
      </c>
      <c r="AM708">
        <v>120</v>
      </c>
      <c r="AN708">
        <v>123</v>
      </c>
      <c r="AO708">
        <v>102</v>
      </c>
      <c r="AP708">
        <v>103</v>
      </c>
      <c r="AQ708">
        <v>104</v>
      </c>
      <c r="AR708">
        <v>104</v>
      </c>
      <c r="AS708" s="2" t="s">
        <v>6683</v>
      </c>
      <c r="AT708" s="2" t="s">
        <v>6684</v>
      </c>
      <c r="AU708">
        <v>115</v>
      </c>
      <c r="AV708">
        <v>132</v>
      </c>
      <c r="AW708" s="2" t="s">
        <v>6685</v>
      </c>
      <c r="AX708" s="2" t="s">
        <v>6686</v>
      </c>
      <c r="AY708">
        <v>130</v>
      </c>
      <c r="AZ708">
        <v>130</v>
      </c>
      <c r="BA708">
        <v>130</v>
      </c>
    </row>
    <row r="709" spans="1:53" hidden="1" x14ac:dyDescent="0.2">
      <c r="A709" t="s">
        <v>6687</v>
      </c>
      <c r="B709" t="s">
        <v>22</v>
      </c>
      <c r="J709" t="s">
        <v>23</v>
      </c>
      <c r="K709" t="s">
        <v>23</v>
      </c>
      <c r="L709" t="s">
        <v>23</v>
      </c>
      <c r="M709" t="s">
        <v>23</v>
      </c>
      <c r="N709" t="s">
        <v>23</v>
      </c>
      <c r="O709" t="s">
        <v>23</v>
      </c>
      <c r="P709" t="s">
        <v>23</v>
      </c>
      <c r="Q709" t="s">
        <v>23</v>
      </c>
      <c r="R709" t="s">
        <v>23</v>
      </c>
      <c r="S709" t="s">
        <v>23</v>
      </c>
      <c r="T709" t="s">
        <v>23</v>
      </c>
      <c r="U709" t="s">
        <v>23</v>
      </c>
      <c r="AH709">
        <v>0</v>
      </c>
      <c r="AI709">
        <v>0</v>
      </c>
      <c r="AJ709">
        <v>0</v>
      </c>
      <c r="AK709">
        <v>0</v>
      </c>
      <c r="AL709">
        <v>0</v>
      </c>
      <c r="AM709">
        <v>0</v>
      </c>
      <c r="AN709">
        <v>0</v>
      </c>
      <c r="AO709">
        <v>0</v>
      </c>
      <c r="AP709">
        <v>0</v>
      </c>
      <c r="AQ709">
        <v>0</v>
      </c>
      <c r="AR709">
        <v>0</v>
      </c>
      <c r="AS709">
        <v>0</v>
      </c>
      <c r="AT709">
        <v>0</v>
      </c>
      <c r="AU709">
        <v>0</v>
      </c>
      <c r="AV709">
        <v>0</v>
      </c>
      <c r="AW709">
        <v>0</v>
      </c>
      <c r="AX709">
        <v>0</v>
      </c>
      <c r="AY709">
        <v>0</v>
      </c>
      <c r="AZ709">
        <v>0</v>
      </c>
      <c r="BA709">
        <v>0</v>
      </c>
    </row>
    <row r="710" spans="1:53" hidden="1" x14ac:dyDescent="0.2">
      <c r="A710" t="s">
        <v>6688</v>
      </c>
      <c r="B710" t="s">
        <v>25</v>
      </c>
      <c r="J710" t="s">
        <v>23</v>
      </c>
      <c r="K710" t="s">
        <v>23</v>
      </c>
      <c r="L710" t="s">
        <v>23</v>
      </c>
      <c r="M710" t="s">
        <v>23</v>
      </c>
      <c r="N710" t="s">
        <v>23</v>
      </c>
      <c r="O710" t="s">
        <v>23</v>
      </c>
      <c r="AH710">
        <v>0</v>
      </c>
      <c r="AI710">
        <v>0</v>
      </c>
      <c r="AJ710">
        <v>0</v>
      </c>
      <c r="AK710">
        <v>0</v>
      </c>
      <c r="AL710">
        <v>0</v>
      </c>
      <c r="AM710">
        <v>0</v>
      </c>
      <c r="AN710">
        <v>0</v>
      </c>
      <c r="AO710">
        <v>0</v>
      </c>
      <c r="AP710">
        <v>0</v>
      </c>
      <c r="AQ710">
        <v>0</v>
      </c>
      <c r="AR710">
        <v>0</v>
      </c>
      <c r="AS710">
        <v>0</v>
      </c>
      <c r="AT710">
        <v>0</v>
      </c>
      <c r="AU710">
        <v>0</v>
      </c>
      <c r="AV710">
        <v>0</v>
      </c>
      <c r="AW710">
        <v>0</v>
      </c>
      <c r="AX710">
        <v>0</v>
      </c>
      <c r="AY710">
        <v>0</v>
      </c>
      <c r="AZ710">
        <v>0</v>
      </c>
      <c r="BA710">
        <v>0</v>
      </c>
    </row>
    <row r="711" spans="1:53" hidden="1" x14ac:dyDescent="0.2">
      <c r="A711" t="s">
        <v>6689</v>
      </c>
      <c r="B711" t="s">
        <v>27</v>
      </c>
      <c r="N711" s="2" t="s">
        <v>6690</v>
      </c>
      <c r="O711">
        <v>63</v>
      </c>
      <c r="P711" s="2" t="s">
        <v>6691</v>
      </c>
      <c r="Q711" s="2" t="s">
        <v>6692</v>
      </c>
      <c r="R711" s="2" t="s">
        <v>6693</v>
      </c>
      <c r="S711">
        <v>66.391780821917806</v>
      </c>
      <c r="T711" s="2" t="s">
        <v>6694</v>
      </c>
      <c r="U711" s="2" t="s">
        <v>6695</v>
      </c>
      <c r="V711" s="2" t="s">
        <v>6696</v>
      </c>
      <c r="W711" s="2" t="s">
        <v>6697</v>
      </c>
      <c r="X711" s="2" t="s">
        <v>6698</v>
      </c>
      <c r="Y711" s="2" t="s">
        <v>6699</v>
      </c>
      <c r="Z711" s="2" t="s">
        <v>6700</v>
      </c>
      <c r="AA711" s="2" t="s">
        <v>6701</v>
      </c>
      <c r="AB711" s="2" t="s">
        <v>6702</v>
      </c>
      <c r="AC711" s="2" t="s">
        <v>6703</v>
      </c>
      <c r="AD711" s="2" t="s">
        <v>6704</v>
      </c>
      <c r="AE711" s="2" t="s">
        <v>6705</v>
      </c>
      <c r="AF711" s="2" t="s">
        <v>6706</v>
      </c>
      <c r="AG711">
        <v>87.742290410958901</v>
      </c>
      <c r="AH711" s="2" t="s">
        <v>6707</v>
      </c>
      <c r="AI711">
        <v>89.320569863013702</v>
      </c>
      <c r="AJ711" s="2" t="s">
        <v>6708</v>
      </c>
      <c r="AK711" s="2" t="s">
        <v>6709</v>
      </c>
      <c r="AL711">
        <v>72.836065573770497</v>
      </c>
      <c r="AM711" s="2" t="s">
        <v>6710</v>
      </c>
      <c r="AN711" s="2" t="s">
        <v>6711</v>
      </c>
      <c r="AO711" s="2" t="s">
        <v>6712</v>
      </c>
      <c r="AP711" s="2" t="s">
        <v>6713</v>
      </c>
      <c r="AQ711" s="2" t="s">
        <v>6714</v>
      </c>
      <c r="AR711" s="2" t="s">
        <v>6715</v>
      </c>
      <c r="AS711" s="2" t="s">
        <v>6716</v>
      </c>
      <c r="AT711" s="2" t="s">
        <v>6717</v>
      </c>
      <c r="AU711" s="2" t="s">
        <v>6718</v>
      </c>
      <c r="AV711" s="2" t="s">
        <v>6719</v>
      </c>
      <c r="AW711" s="2" t="s">
        <v>6720</v>
      </c>
      <c r="AX711" s="2" t="s">
        <v>6721</v>
      </c>
      <c r="AY711" s="2" t="s">
        <v>6722</v>
      </c>
      <c r="AZ711" s="2" t="s">
        <v>6723</v>
      </c>
      <c r="BA711" s="2" t="s">
        <v>9629</v>
      </c>
    </row>
    <row r="712" spans="1:53" hidden="1" x14ac:dyDescent="0.2">
      <c r="A712" t="s">
        <v>6724</v>
      </c>
      <c r="B712" t="s">
        <v>29</v>
      </c>
      <c r="N712">
        <v>1</v>
      </c>
      <c r="O712" s="2" t="s">
        <v>6725</v>
      </c>
      <c r="P712" s="2" t="s">
        <v>6726</v>
      </c>
      <c r="Q712">
        <v>0.66301369863013704</v>
      </c>
      <c r="R712">
        <v>1</v>
      </c>
      <c r="S712" s="2" t="s">
        <v>6727</v>
      </c>
      <c r="T712" s="2" t="s">
        <v>6728</v>
      </c>
      <c r="U712" s="2" t="s">
        <v>6729</v>
      </c>
      <c r="V712" s="2" t="s">
        <v>6730</v>
      </c>
      <c r="W712">
        <v>1</v>
      </c>
      <c r="X712">
        <v>1</v>
      </c>
      <c r="Y712">
        <v>1</v>
      </c>
      <c r="Z712" s="2" t="s">
        <v>6731</v>
      </c>
      <c r="AA712">
        <v>1</v>
      </c>
      <c r="AB712">
        <v>1</v>
      </c>
      <c r="AC712">
        <v>1</v>
      </c>
      <c r="AD712" s="2" t="s">
        <v>6732</v>
      </c>
      <c r="AE712" s="2" t="s">
        <v>6733</v>
      </c>
      <c r="AF712" s="2" t="s">
        <v>6734</v>
      </c>
      <c r="AG712">
        <v>2.8301369863013699</v>
      </c>
      <c r="AH712">
        <v>3</v>
      </c>
      <c r="AI712" s="2" t="s">
        <v>6735</v>
      </c>
      <c r="AJ712" s="2" t="s">
        <v>6736</v>
      </c>
      <c r="AK712" s="2" t="s">
        <v>6737</v>
      </c>
      <c r="AL712">
        <v>4</v>
      </c>
      <c r="AM712" s="2" t="s">
        <v>6738</v>
      </c>
      <c r="AN712" s="2" t="s">
        <v>6739</v>
      </c>
      <c r="AO712" s="2" t="s">
        <v>6740</v>
      </c>
      <c r="AP712" s="2" t="s">
        <v>6741</v>
      </c>
      <c r="AQ712">
        <v>1</v>
      </c>
      <c r="AR712">
        <v>1</v>
      </c>
      <c r="AS712">
        <v>1</v>
      </c>
      <c r="AT712">
        <v>0</v>
      </c>
      <c r="AU712">
        <v>0</v>
      </c>
      <c r="AV712">
        <v>0</v>
      </c>
      <c r="AW712">
        <v>0</v>
      </c>
      <c r="AX712">
        <v>0</v>
      </c>
      <c r="AY712">
        <v>0</v>
      </c>
      <c r="AZ712">
        <v>0</v>
      </c>
      <c r="BA712">
        <v>0</v>
      </c>
    </row>
    <row r="713" spans="1:53" hidden="1" x14ac:dyDescent="0.2">
      <c r="A713" t="s">
        <v>6742</v>
      </c>
      <c r="B713" t="s">
        <v>31</v>
      </c>
      <c r="J713" t="s">
        <v>23</v>
      </c>
      <c r="K713" t="s">
        <v>23</v>
      </c>
      <c r="L713" t="s">
        <v>23</v>
      </c>
      <c r="M713" t="s">
        <v>23</v>
      </c>
      <c r="N713" t="s">
        <v>23</v>
      </c>
      <c r="O713" t="s">
        <v>23</v>
      </c>
      <c r="P713" t="s">
        <v>23</v>
      </c>
      <c r="Q713" t="s">
        <v>23</v>
      </c>
      <c r="R713" t="s">
        <v>23</v>
      </c>
      <c r="S713" t="s">
        <v>23</v>
      </c>
      <c r="T713" t="s">
        <v>23</v>
      </c>
      <c r="U713" t="s">
        <v>23</v>
      </c>
      <c r="V713">
        <v>9</v>
      </c>
      <c r="W713">
        <v>9</v>
      </c>
      <c r="X713">
        <v>1</v>
      </c>
      <c r="Y713">
        <v>1</v>
      </c>
      <c r="Z713">
        <v>1</v>
      </c>
      <c r="AA713">
        <v>1</v>
      </c>
      <c r="AB713">
        <v>1</v>
      </c>
      <c r="AC713">
        <v>1</v>
      </c>
      <c r="AD713">
        <v>1</v>
      </c>
      <c r="AE713">
        <v>1</v>
      </c>
      <c r="AF713">
        <v>1</v>
      </c>
      <c r="AG713">
        <v>1</v>
      </c>
      <c r="AH713">
        <v>1</v>
      </c>
      <c r="AI713">
        <v>1</v>
      </c>
      <c r="AJ713">
        <v>1</v>
      </c>
      <c r="AK713">
        <v>1</v>
      </c>
      <c r="AL713">
        <v>1</v>
      </c>
      <c r="AM713">
        <v>1</v>
      </c>
      <c r="AN713">
        <v>1</v>
      </c>
      <c r="AO713">
        <v>1</v>
      </c>
      <c r="AP713">
        <v>1</v>
      </c>
      <c r="AQ713">
        <v>1</v>
      </c>
      <c r="AR713">
        <v>1</v>
      </c>
      <c r="AS713">
        <v>1</v>
      </c>
      <c r="AT713">
        <v>1</v>
      </c>
      <c r="AU713">
        <v>0.90271178100000005</v>
      </c>
      <c r="AV713">
        <v>0.89106520499999997</v>
      </c>
      <c r="AW713">
        <v>0.90406410999999998</v>
      </c>
      <c r="AX713">
        <v>0.98403360699999998</v>
      </c>
      <c r="AY713">
        <v>0.98403360699999998</v>
      </c>
      <c r="AZ713">
        <v>0.98403360699999998</v>
      </c>
      <c r="BA713">
        <v>0.98403360699999998</v>
      </c>
    </row>
    <row r="714" spans="1:53" hidden="1" x14ac:dyDescent="0.2">
      <c r="A714" t="s">
        <v>6743</v>
      </c>
      <c r="B714" t="s">
        <v>33</v>
      </c>
      <c r="N714">
        <v>9</v>
      </c>
      <c r="O714">
        <v>8</v>
      </c>
      <c r="P714">
        <v>8</v>
      </c>
      <c r="Q714">
        <v>9</v>
      </c>
      <c r="R714">
        <v>9</v>
      </c>
      <c r="S714">
        <v>9</v>
      </c>
      <c r="T714">
        <v>10</v>
      </c>
      <c r="U714">
        <v>12</v>
      </c>
      <c r="V714">
        <v>14</v>
      </c>
      <c r="W714">
        <v>13</v>
      </c>
      <c r="X714">
        <v>13.471</v>
      </c>
      <c r="Y714">
        <v>13.471</v>
      </c>
      <c r="Z714">
        <v>12.413</v>
      </c>
      <c r="AA714">
        <v>12.413</v>
      </c>
      <c r="AB714">
        <v>11.632999999999999</v>
      </c>
      <c r="AC714">
        <v>11.542999999999999</v>
      </c>
      <c r="AD714">
        <v>10.97</v>
      </c>
      <c r="AE714">
        <v>10.94</v>
      </c>
      <c r="AF714">
        <v>11.06</v>
      </c>
      <c r="AG714">
        <v>10.88</v>
      </c>
      <c r="AH714">
        <v>11.541</v>
      </c>
      <c r="AI714">
        <v>11.723000000000001</v>
      </c>
      <c r="AJ714">
        <v>11.271000000000001</v>
      </c>
      <c r="AK714">
        <v>10.667999999999999</v>
      </c>
      <c r="AL714">
        <v>11</v>
      </c>
      <c r="AM714">
        <v>11</v>
      </c>
      <c r="AN714">
        <v>9</v>
      </c>
      <c r="AO714">
        <v>10</v>
      </c>
      <c r="AP714">
        <v>11</v>
      </c>
      <c r="AQ714">
        <v>10</v>
      </c>
      <c r="AR714">
        <v>11</v>
      </c>
      <c r="AS714">
        <v>11</v>
      </c>
      <c r="AT714">
        <v>11</v>
      </c>
      <c r="AU714">
        <v>10</v>
      </c>
      <c r="AV714">
        <v>11</v>
      </c>
      <c r="AW714" s="2" t="s">
        <v>6744</v>
      </c>
      <c r="AX714" s="2" t="s">
        <v>9630</v>
      </c>
      <c r="AY714" s="2" t="s">
        <v>6745</v>
      </c>
      <c r="AZ714" s="2" t="s">
        <v>6746</v>
      </c>
      <c r="BA714">
        <v>9.8243589041095891</v>
      </c>
    </row>
    <row r="715" spans="1:53" hidden="1" x14ac:dyDescent="0.2">
      <c r="A715" t="s">
        <v>6747</v>
      </c>
      <c r="B715" t="s">
        <v>35</v>
      </c>
      <c r="AH715">
        <v>0.2</v>
      </c>
      <c r="AI715">
        <v>3</v>
      </c>
      <c r="AJ715">
        <v>3</v>
      </c>
      <c r="AK715">
        <v>2</v>
      </c>
      <c r="AL715">
        <v>0.2</v>
      </c>
      <c r="AM715">
        <v>0.2</v>
      </c>
      <c r="AN715">
        <v>0.2</v>
      </c>
      <c r="AO715">
        <v>0.2</v>
      </c>
      <c r="AP715">
        <v>0.2</v>
      </c>
      <c r="AQ715">
        <v>0.2</v>
      </c>
      <c r="AR715">
        <v>0.2</v>
      </c>
      <c r="AS715">
        <v>0.2</v>
      </c>
      <c r="AT715">
        <v>0.2</v>
      </c>
      <c r="AU715">
        <v>12</v>
      </c>
      <c r="AV715">
        <v>12</v>
      </c>
      <c r="AW715">
        <v>11</v>
      </c>
      <c r="AX715" s="2" t="s">
        <v>9631</v>
      </c>
      <c r="AY715" s="2" t="s">
        <v>6748</v>
      </c>
      <c r="AZ715" s="2" t="s">
        <v>6749</v>
      </c>
      <c r="BA715" s="2" t="s">
        <v>9632</v>
      </c>
    </row>
    <row r="716" spans="1:53" hidden="1" x14ac:dyDescent="0.2">
      <c r="A716" t="s">
        <v>6750</v>
      </c>
      <c r="B716" t="s">
        <v>37</v>
      </c>
      <c r="AH716">
        <v>0</v>
      </c>
      <c r="AI716">
        <v>0</v>
      </c>
      <c r="AJ716">
        <v>0</v>
      </c>
      <c r="AK716">
        <v>0</v>
      </c>
      <c r="AL716">
        <v>0</v>
      </c>
      <c r="AM716">
        <v>0</v>
      </c>
      <c r="AN716">
        <v>0</v>
      </c>
      <c r="AO716">
        <v>0</v>
      </c>
      <c r="AP716">
        <v>0</v>
      </c>
      <c r="AQ716">
        <v>0</v>
      </c>
      <c r="AR716">
        <v>0</v>
      </c>
      <c r="AS716">
        <v>0</v>
      </c>
      <c r="AT716">
        <v>0</v>
      </c>
      <c r="AU716">
        <v>0</v>
      </c>
      <c r="AV716">
        <v>0</v>
      </c>
      <c r="AW716">
        <v>0</v>
      </c>
      <c r="AX716">
        <v>0</v>
      </c>
      <c r="AY716">
        <v>0</v>
      </c>
      <c r="AZ716">
        <v>0</v>
      </c>
      <c r="BA716">
        <v>0</v>
      </c>
    </row>
    <row r="717" spans="1:53" hidden="1" x14ac:dyDescent="0.2">
      <c r="A717" t="s">
        <v>6751</v>
      </c>
      <c r="B717" t="s">
        <v>39</v>
      </c>
      <c r="J717" t="s">
        <v>23</v>
      </c>
      <c r="K717" t="s">
        <v>23</v>
      </c>
      <c r="L717" t="s">
        <v>23</v>
      </c>
      <c r="M717" t="s">
        <v>23</v>
      </c>
      <c r="N717" t="s">
        <v>23</v>
      </c>
      <c r="O717" t="s">
        <v>23</v>
      </c>
      <c r="P717" t="s">
        <v>23</v>
      </c>
      <c r="Q717" t="s">
        <v>23</v>
      </c>
      <c r="R717" t="s">
        <v>23</v>
      </c>
      <c r="S717" t="s">
        <v>23</v>
      </c>
      <c r="T717" t="s">
        <v>23</v>
      </c>
      <c r="U717" t="s">
        <v>23</v>
      </c>
      <c r="AH717">
        <v>0</v>
      </c>
      <c r="AI717">
        <v>0</v>
      </c>
      <c r="AJ717">
        <v>0</v>
      </c>
      <c r="AK717">
        <v>0</v>
      </c>
      <c r="AL717">
        <v>0</v>
      </c>
      <c r="AM717">
        <v>0</v>
      </c>
      <c r="AN717">
        <v>0</v>
      </c>
      <c r="AO717">
        <v>0</v>
      </c>
      <c r="AP717">
        <v>0</v>
      </c>
      <c r="AQ717">
        <v>0</v>
      </c>
      <c r="AR717">
        <v>0</v>
      </c>
      <c r="AS717">
        <v>0</v>
      </c>
      <c r="AT717">
        <v>0</v>
      </c>
      <c r="AU717">
        <v>0</v>
      </c>
      <c r="AV717">
        <v>0</v>
      </c>
      <c r="AW717">
        <v>0</v>
      </c>
      <c r="AX717">
        <v>0</v>
      </c>
      <c r="AY717">
        <v>0</v>
      </c>
      <c r="AZ717">
        <v>0</v>
      </c>
      <c r="BA717">
        <v>0</v>
      </c>
    </row>
    <row r="718" spans="1:53" hidden="1" x14ac:dyDescent="0.2">
      <c r="A718" t="s">
        <v>6752</v>
      </c>
      <c r="B718" t="s">
        <v>41</v>
      </c>
      <c r="AH718">
        <v>0</v>
      </c>
      <c r="AI718">
        <v>0</v>
      </c>
      <c r="AJ718">
        <v>0</v>
      </c>
      <c r="AK718">
        <v>0</v>
      </c>
      <c r="AL718">
        <v>0</v>
      </c>
      <c r="AM718">
        <v>0</v>
      </c>
      <c r="AN718">
        <v>0</v>
      </c>
      <c r="AO718">
        <v>0</v>
      </c>
      <c r="AP718">
        <v>0</v>
      </c>
      <c r="AQ718">
        <v>0</v>
      </c>
      <c r="AR718">
        <v>0</v>
      </c>
      <c r="AS718">
        <v>0</v>
      </c>
      <c r="AT718">
        <v>0</v>
      </c>
      <c r="AU718">
        <v>0</v>
      </c>
      <c r="AV718">
        <v>0</v>
      </c>
      <c r="AW718">
        <v>0</v>
      </c>
      <c r="AX718">
        <v>0</v>
      </c>
      <c r="AY718">
        <v>0</v>
      </c>
      <c r="AZ718">
        <v>0</v>
      </c>
      <c r="BA718">
        <v>0</v>
      </c>
    </row>
    <row r="719" spans="1:53" hidden="1" x14ac:dyDescent="0.2">
      <c r="A719" t="s">
        <v>6753</v>
      </c>
      <c r="B719" t="s">
        <v>43</v>
      </c>
      <c r="AH719">
        <v>0</v>
      </c>
      <c r="AI719">
        <v>0</v>
      </c>
      <c r="AJ719">
        <v>0</v>
      </c>
      <c r="AK719">
        <v>0</v>
      </c>
      <c r="AL719">
        <v>0</v>
      </c>
      <c r="AM719">
        <v>0</v>
      </c>
      <c r="AN719">
        <v>0</v>
      </c>
      <c r="AO719">
        <v>0</v>
      </c>
      <c r="AP719">
        <v>0</v>
      </c>
      <c r="AQ719">
        <v>0</v>
      </c>
      <c r="AR719">
        <v>0</v>
      </c>
      <c r="AS719">
        <v>0</v>
      </c>
      <c r="AT719">
        <v>0</v>
      </c>
      <c r="AU719">
        <v>0</v>
      </c>
      <c r="AV719">
        <v>0</v>
      </c>
      <c r="AW719">
        <v>0</v>
      </c>
      <c r="AX719">
        <v>0</v>
      </c>
      <c r="AY719">
        <v>0</v>
      </c>
      <c r="AZ719">
        <v>0</v>
      </c>
      <c r="BA719">
        <v>0</v>
      </c>
    </row>
    <row r="720" spans="1:53" hidden="1" x14ac:dyDescent="0.2">
      <c r="A720" t="s">
        <v>6754</v>
      </c>
      <c r="B720" t="s">
        <v>45</v>
      </c>
      <c r="AH720">
        <v>0</v>
      </c>
      <c r="AI720">
        <v>0</v>
      </c>
      <c r="AJ720">
        <v>0</v>
      </c>
      <c r="AK720">
        <v>0</v>
      </c>
      <c r="AL720">
        <v>0</v>
      </c>
      <c r="AM720">
        <v>0</v>
      </c>
      <c r="AN720">
        <v>0</v>
      </c>
      <c r="AO720">
        <v>0</v>
      </c>
      <c r="AP720">
        <v>0</v>
      </c>
      <c r="AQ720">
        <v>0</v>
      </c>
      <c r="AR720">
        <v>0</v>
      </c>
      <c r="AS720">
        <v>0</v>
      </c>
      <c r="AT720">
        <v>0</v>
      </c>
      <c r="AU720">
        <v>0</v>
      </c>
      <c r="AV720">
        <v>0</v>
      </c>
      <c r="AW720">
        <v>0</v>
      </c>
      <c r="AX720">
        <v>0</v>
      </c>
      <c r="AY720">
        <v>0</v>
      </c>
      <c r="AZ720">
        <v>0</v>
      </c>
      <c r="BA720">
        <v>0</v>
      </c>
    </row>
    <row r="721" spans="1:53" hidden="1" x14ac:dyDescent="0.2">
      <c r="A721" t="s">
        <v>6755</v>
      </c>
      <c r="B721" t="s">
        <v>47</v>
      </c>
      <c r="AH721">
        <v>0</v>
      </c>
      <c r="AI721">
        <v>0</v>
      </c>
      <c r="AJ721">
        <v>0</v>
      </c>
      <c r="AK721">
        <v>0</v>
      </c>
      <c r="AL721">
        <v>0</v>
      </c>
      <c r="AM721">
        <v>0</v>
      </c>
      <c r="AN721">
        <v>0</v>
      </c>
      <c r="AO721">
        <v>0</v>
      </c>
      <c r="AP721">
        <v>0</v>
      </c>
      <c r="AQ721">
        <v>0</v>
      </c>
      <c r="AR721">
        <v>0</v>
      </c>
      <c r="AS721">
        <v>0</v>
      </c>
      <c r="AT721">
        <v>0</v>
      </c>
      <c r="AU721">
        <v>0</v>
      </c>
      <c r="AV721">
        <v>0</v>
      </c>
      <c r="AW721">
        <v>0</v>
      </c>
      <c r="AX721">
        <v>0</v>
      </c>
      <c r="AY721">
        <v>0</v>
      </c>
      <c r="AZ721">
        <v>0</v>
      </c>
      <c r="BA721">
        <v>0</v>
      </c>
    </row>
    <row r="722" spans="1:53" hidden="1" x14ac:dyDescent="0.2">
      <c r="A722" t="s">
        <v>6756</v>
      </c>
      <c r="B722" t="s">
        <v>49</v>
      </c>
      <c r="AH722">
        <v>0</v>
      </c>
      <c r="AI722">
        <v>0</v>
      </c>
      <c r="AJ722">
        <v>0</v>
      </c>
      <c r="AK722">
        <v>0</v>
      </c>
      <c r="AL722">
        <v>0</v>
      </c>
      <c r="AM722">
        <v>0</v>
      </c>
      <c r="AN722">
        <v>0</v>
      </c>
      <c r="AO722">
        <v>0</v>
      </c>
      <c r="AP722">
        <v>0</v>
      </c>
      <c r="AQ722">
        <v>0</v>
      </c>
      <c r="AR722">
        <v>0</v>
      </c>
      <c r="AS722">
        <v>0</v>
      </c>
      <c r="AT722">
        <v>0</v>
      </c>
      <c r="AU722">
        <v>0</v>
      </c>
      <c r="AV722">
        <v>0</v>
      </c>
      <c r="AW722">
        <v>0</v>
      </c>
      <c r="AX722">
        <v>0</v>
      </c>
      <c r="AY722">
        <v>0</v>
      </c>
      <c r="AZ722">
        <v>0</v>
      </c>
      <c r="BA722">
        <v>0</v>
      </c>
    </row>
    <row r="723" spans="1:53" hidden="1" x14ac:dyDescent="0.2">
      <c r="A723" t="s">
        <v>6757</v>
      </c>
      <c r="B723" t="s">
        <v>51</v>
      </c>
      <c r="N723">
        <v>4</v>
      </c>
      <c r="O723">
        <v>4</v>
      </c>
      <c r="P723">
        <v>4</v>
      </c>
      <c r="Q723">
        <v>4</v>
      </c>
      <c r="R723">
        <v>4</v>
      </c>
      <c r="S723">
        <v>4</v>
      </c>
      <c r="T723">
        <v>5</v>
      </c>
      <c r="U723">
        <v>5</v>
      </c>
      <c r="V723">
        <v>5</v>
      </c>
      <c r="W723">
        <v>5</v>
      </c>
      <c r="X723">
        <v>5</v>
      </c>
      <c r="Y723">
        <v>7</v>
      </c>
      <c r="Z723">
        <v>7</v>
      </c>
      <c r="AA723">
        <v>8</v>
      </c>
      <c r="AB723">
        <v>9</v>
      </c>
      <c r="AC723">
        <v>8</v>
      </c>
      <c r="AD723">
        <v>7.4160000000000004</v>
      </c>
      <c r="AE723">
        <v>8.1359999999999992</v>
      </c>
      <c r="AF723">
        <v>8.1359999999999992</v>
      </c>
      <c r="AG723">
        <v>8.1359999999999992</v>
      </c>
      <c r="AH723">
        <v>9.1910000000000007</v>
      </c>
      <c r="AI723">
        <v>7.5</v>
      </c>
      <c r="AJ723">
        <v>21</v>
      </c>
      <c r="AK723">
        <v>22</v>
      </c>
      <c r="AL723" s="2" t="s">
        <v>6758</v>
      </c>
      <c r="AM723" s="2" t="s">
        <v>6759</v>
      </c>
      <c r="AN723" s="2" t="s">
        <v>6760</v>
      </c>
      <c r="AO723" s="2" t="s">
        <v>6761</v>
      </c>
      <c r="AP723" s="2" t="s">
        <v>6762</v>
      </c>
      <c r="AQ723" s="2" t="s">
        <v>6763</v>
      </c>
      <c r="AR723" s="2" t="s">
        <v>6764</v>
      </c>
      <c r="AS723" s="2" t="s">
        <v>6765</v>
      </c>
      <c r="AT723" s="2" t="s">
        <v>6766</v>
      </c>
      <c r="AU723">
        <v>33</v>
      </c>
      <c r="AV723" s="2" t="s">
        <v>6767</v>
      </c>
      <c r="AW723" s="2" t="s">
        <v>6768</v>
      </c>
      <c r="AX723" s="2" t="s">
        <v>6769</v>
      </c>
      <c r="AY723">
        <v>32</v>
      </c>
      <c r="AZ723">
        <v>32</v>
      </c>
      <c r="BA723">
        <v>32</v>
      </c>
    </row>
    <row r="724" spans="1:53" hidden="1" x14ac:dyDescent="0.2">
      <c r="A724" t="s">
        <v>6770</v>
      </c>
      <c r="B724" t="s">
        <v>53</v>
      </c>
      <c r="J724" t="s">
        <v>23</v>
      </c>
      <c r="K724" t="s">
        <v>23</v>
      </c>
      <c r="L724" t="s">
        <v>23</v>
      </c>
      <c r="M724" t="s">
        <v>23</v>
      </c>
      <c r="N724" t="s">
        <v>23</v>
      </c>
      <c r="O724" t="s">
        <v>23</v>
      </c>
      <c r="P724" t="s">
        <v>23</v>
      </c>
      <c r="Q724" t="s">
        <v>23</v>
      </c>
      <c r="R724" t="s">
        <v>23</v>
      </c>
      <c r="S724" t="s">
        <v>23</v>
      </c>
      <c r="T724" t="s">
        <v>23</v>
      </c>
      <c r="U724" t="s">
        <v>23</v>
      </c>
      <c r="AH724">
        <v>0</v>
      </c>
      <c r="AI724">
        <v>0</v>
      </c>
      <c r="AJ724">
        <v>0</v>
      </c>
      <c r="AK724">
        <v>0</v>
      </c>
      <c r="AL724">
        <v>0</v>
      </c>
      <c r="AM724">
        <v>0</v>
      </c>
      <c r="AN724">
        <v>0</v>
      </c>
      <c r="AO724">
        <v>0</v>
      </c>
      <c r="AP724">
        <v>0</v>
      </c>
      <c r="AQ724">
        <v>0</v>
      </c>
      <c r="AR724">
        <v>0</v>
      </c>
      <c r="AS724">
        <v>0</v>
      </c>
      <c r="AT724">
        <v>0</v>
      </c>
      <c r="AU724">
        <v>0</v>
      </c>
      <c r="AV724">
        <v>0</v>
      </c>
      <c r="AW724">
        <v>0</v>
      </c>
      <c r="AX724">
        <v>0</v>
      </c>
      <c r="AY724">
        <v>0</v>
      </c>
      <c r="AZ724">
        <v>0</v>
      </c>
      <c r="BA724">
        <v>0</v>
      </c>
    </row>
    <row r="725" spans="1:53" hidden="1" x14ac:dyDescent="0.2">
      <c r="A725" t="s">
        <v>6771</v>
      </c>
      <c r="B725" t="s">
        <v>55</v>
      </c>
      <c r="AH725">
        <v>0</v>
      </c>
      <c r="AI725">
        <v>0</v>
      </c>
      <c r="AJ725">
        <v>0</v>
      </c>
      <c r="AK725">
        <v>0</v>
      </c>
      <c r="AL725">
        <v>0</v>
      </c>
      <c r="AM725">
        <v>0</v>
      </c>
      <c r="AN725">
        <v>0</v>
      </c>
      <c r="AO725">
        <v>0</v>
      </c>
      <c r="AP725">
        <v>0</v>
      </c>
      <c r="AQ725">
        <v>0</v>
      </c>
      <c r="AR725">
        <v>0</v>
      </c>
      <c r="AS725">
        <v>0</v>
      </c>
      <c r="AT725">
        <v>0</v>
      </c>
      <c r="AU725">
        <v>0</v>
      </c>
      <c r="AV725">
        <v>0</v>
      </c>
      <c r="AW725">
        <v>0</v>
      </c>
      <c r="AX725">
        <v>0</v>
      </c>
      <c r="AY725">
        <v>0</v>
      </c>
      <c r="AZ725">
        <v>0</v>
      </c>
      <c r="BA725">
        <v>0</v>
      </c>
    </row>
    <row r="726" spans="1:53" hidden="1" x14ac:dyDescent="0.2">
      <c r="A726" t="s">
        <v>6772</v>
      </c>
      <c r="B726" t="s">
        <v>57</v>
      </c>
      <c r="N726">
        <v>14</v>
      </c>
      <c r="O726">
        <v>18</v>
      </c>
      <c r="P726">
        <v>21</v>
      </c>
      <c r="Q726">
        <v>24</v>
      </c>
      <c r="R726">
        <v>23</v>
      </c>
      <c r="S726">
        <v>22</v>
      </c>
      <c r="T726" s="2" t="s">
        <v>6773</v>
      </c>
      <c r="U726">
        <v>24</v>
      </c>
      <c r="V726">
        <v>25</v>
      </c>
      <c r="W726" s="2" t="s">
        <v>6774</v>
      </c>
      <c r="X726">
        <v>25</v>
      </c>
      <c r="Y726">
        <v>26</v>
      </c>
      <c r="Z726">
        <v>24</v>
      </c>
      <c r="AA726">
        <v>26</v>
      </c>
      <c r="AB726">
        <v>27</v>
      </c>
      <c r="AC726" s="2" t="s">
        <v>6775</v>
      </c>
      <c r="AD726" s="2" t="s">
        <v>6776</v>
      </c>
      <c r="AE726" s="2" t="s">
        <v>6777</v>
      </c>
      <c r="AF726" s="2" t="s">
        <v>6778</v>
      </c>
      <c r="AG726" s="2" t="s">
        <v>6779</v>
      </c>
      <c r="AH726" s="2" t="s">
        <v>6780</v>
      </c>
      <c r="AI726" s="2" t="s">
        <v>6781</v>
      </c>
      <c r="AJ726" s="2" t="s">
        <v>6782</v>
      </c>
      <c r="AK726" s="2" t="s">
        <v>6783</v>
      </c>
      <c r="AL726" s="2" t="s">
        <v>6784</v>
      </c>
      <c r="AM726">
        <v>78.676449315068496</v>
      </c>
      <c r="AN726" s="2" t="s">
        <v>6785</v>
      </c>
      <c r="AO726" s="2" t="s">
        <v>6786</v>
      </c>
      <c r="AP726" s="2" t="s">
        <v>6787</v>
      </c>
      <c r="AQ726" s="2" t="s">
        <v>6788</v>
      </c>
      <c r="AR726" s="2" t="s">
        <v>6789</v>
      </c>
      <c r="AS726" s="2" t="s">
        <v>6790</v>
      </c>
      <c r="AT726" s="2" t="s">
        <v>6791</v>
      </c>
      <c r="AU726" s="2" t="s">
        <v>6792</v>
      </c>
      <c r="AV726" s="2" t="s">
        <v>6793</v>
      </c>
      <c r="AW726" s="2" t="s">
        <v>6794</v>
      </c>
      <c r="AX726" s="2" t="s">
        <v>6795</v>
      </c>
      <c r="AY726" s="2" t="s">
        <v>6796</v>
      </c>
      <c r="AZ726" s="2" t="s">
        <v>6797</v>
      </c>
      <c r="BA726" s="2" t="s">
        <v>6798</v>
      </c>
    </row>
    <row r="727" spans="1:53" hidden="1" x14ac:dyDescent="0.2">
      <c r="A727" t="s">
        <v>6799</v>
      </c>
      <c r="B727" t="s">
        <v>59</v>
      </c>
      <c r="AH727">
        <v>0</v>
      </c>
      <c r="AI727">
        <v>0</v>
      </c>
      <c r="AJ727">
        <v>0</v>
      </c>
      <c r="AK727">
        <v>0</v>
      </c>
      <c r="AL727">
        <v>0</v>
      </c>
      <c r="AM727">
        <v>0</v>
      </c>
      <c r="AN727">
        <v>0</v>
      </c>
      <c r="AO727">
        <v>0</v>
      </c>
      <c r="AP727">
        <v>0</v>
      </c>
      <c r="AQ727">
        <v>0</v>
      </c>
      <c r="AR727">
        <v>0</v>
      </c>
      <c r="AS727">
        <v>0</v>
      </c>
      <c r="AT727">
        <v>0</v>
      </c>
      <c r="AU727">
        <v>0</v>
      </c>
      <c r="AV727">
        <v>0</v>
      </c>
      <c r="AW727">
        <v>0</v>
      </c>
      <c r="AX727">
        <v>0</v>
      </c>
      <c r="AY727">
        <v>0</v>
      </c>
      <c r="AZ727">
        <v>0</v>
      </c>
      <c r="BA727">
        <v>0</v>
      </c>
    </row>
    <row r="728" spans="1:53" hidden="1" x14ac:dyDescent="0.2">
      <c r="A728" t="s">
        <v>6800</v>
      </c>
      <c r="B728" t="s">
        <v>61</v>
      </c>
      <c r="N728">
        <v>17</v>
      </c>
      <c r="O728">
        <v>19</v>
      </c>
      <c r="P728">
        <v>16</v>
      </c>
      <c r="Q728">
        <v>16</v>
      </c>
      <c r="R728">
        <v>17</v>
      </c>
      <c r="S728">
        <v>18</v>
      </c>
      <c r="T728">
        <v>18</v>
      </c>
      <c r="U728">
        <v>17</v>
      </c>
      <c r="V728">
        <v>18</v>
      </c>
      <c r="W728">
        <v>18</v>
      </c>
      <c r="X728">
        <v>18</v>
      </c>
      <c r="Y728">
        <v>20</v>
      </c>
      <c r="Z728">
        <v>20</v>
      </c>
      <c r="AA728" s="2" t="s">
        <v>6801</v>
      </c>
      <c r="AB728">
        <v>22</v>
      </c>
      <c r="AC728">
        <v>22</v>
      </c>
      <c r="AD728">
        <v>16</v>
      </c>
      <c r="AE728">
        <v>15</v>
      </c>
      <c r="AF728">
        <v>15</v>
      </c>
      <c r="AG728">
        <v>15</v>
      </c>
      <c r="AH728">
        <v>17</v>
      </c>
      <c r="AI728">
        <v>18</v>
      </c>
      <c r="AJ728">
        <v>21</v>
      </c>
      <c r="AK728">
        <v>20</v>
      </c>
      <c r="AL728">
        <v>24</v>
      </c>
      <c r="AM728">
        <v>20</v>
      </c>
      <c r="AN728">
        <v>22</v>
      </c>
      <c r="AO728" s="2" t="s">
        <v>6802</v>
      </c>
      <c r="AP728" s="2" t="s">
        <v>5457</v>
      </c>
      <c r="AQ728" s="2" t="s">
        <v>6803</v>
      </c>
      <c r="AR728" s="2" t="s">
        <v>6804</v>
      </c>
      <c r="AS728" s="2" t="s">
        <v>6805</v>
      </c>
      <c r="AT728" s="2" t="s">
        <v>6806</v>
      </c>
      <c r="AU728" s="2" t="s">
        <v>6807</v>
      </c>
      <c r="AV728" s="2" t="s">
        <v>6808</v>
      </c>
      <c r="AW728" s="2" t="s">
        <v>6809</v>
      </c>
      <c r="AX728" s="2" t="s">
        <v>6810</v>
      </c>
      <c r="AY728" s="2" t="s">
        <v>6811</v>
      </c>
      <c r="AZ728" s="2" t="s">
        <v>6812</v>
      </c>
      <c r="BA728" s="2" t="s">
        <v>6813</v>
      </c>
    </row>
    <row r="729" spans="1:53" hidden="1" x14ac:dyDescent="0.2">
      <c r="A729" t="s">
        <v>6814</v>
      </c>
      <c r="B729" t="s">
        <v>63</v>
      </c>
      <c r="AH729">
        <v>0</v>
      </c>
      <c r="AI729">
        <v>0</v>
      </c>
      <c r="AJ729">
        <v>0</v>
      </c>
      <c r="AK729">
        <v>0</v>
      </c>
      <c r="AL729">
        <v>0</v>
      </c>
      <c r="AM729">
        <v>0</v>
      </c>
      <c r="AN729">
        <v>0</v>
      </c>
      <c r="AO729">
        <v>0</v>
      </c>
      <c r="AP729">
        <v>0</v>
      </c>
      <c r="AQ729">
        <v>0</v>
      </c>
      <c r="AR729">
        <v>0</v>
      </c>
      <c r="AS729">
        <v>0</v>
      </c>
      <c r="AT729">
        <v>0</v>
      </c>
      <c r="AU729">
        <v>0</v>
      </c>
      <c r="AV729">
        <v>0</v>
      </c>
      <c r="AW729">
        <v>0</v>
      </c>
      <c r="AX729">
        <v>0</v>
      </c>
      <c r="AY729">
        <v>0</v>
      </c>
      <c r="AZ729">
        <v>0</v>
      </c>
      <c r="BA729">
        <v>0</v>
      </c>
    </row>
    <row r="730" spans="1:53" hidden="1" x14ac:dyDescent="0.2">
      <c r="A730" t="s">
        <v>6815</v>
      </c>
      <c r="B730" t="s">
        <v>65</v>
      </c>
      <c r="AH730">
        <v>0</v>
      </c>
      <c r="AI730">
        <v>0</v>
      </c>
      <c r="AJ730">
        <v>0</v>
      </c>
      <c r="AK730">
        <v>0</v>
      </c>
      <c r="AL730">
        <v>0</v>
      </c>
      <c r="AM730">
        <v>0</v>
      </c>
      <c r="AN730">
        <v>0</v>
      </c>
      <c r="AO730">
        <v>0</v>
      </c>
      <c r="AP730">
        <v>0</v>
      </c>
      <c r="AQ730">
        <v>0</v>
      </c>
      <c r="AR730">
        <v>0</v>
      </c>
      <c r="AS730">
        <v>0</v>
      </c>
      <c r="AT730">
        <v>0</v>
      </c>
      <c r="AU730">
        <v>0</v>
      </c>
      <c r="AV730">
        <v>0</v>
      </c>
      <c r="AW730">
        <v>0</v>
      </c>
      <c r="AX730">
        <v>0</v>
      </c>
      <c r="AY730">
        <v>0</v>
      </c>
      <c r="AZ730">
        <v>0</v>
      </c>
      <c r="BA730">
        <v>0</v>
      </c>
    </row>
    <row r="731" spans="1:53" hidden="1" x14ac:dyDescent="0.2">
      <c r="A731" t="s">
        <v>6816</v>
      </c>
      <c r="B731" t="s">
        <v>67</v>
      </c>
      <c r="AH731">
        <v>0.15</v>
      </c>
      <c r="AI731">
        <v>0.187</v>
      </c>
      <c r="AJ731">
        <v>0.2</v>
      </c>
      <c r="AK731">
        <v>0.2</v>
      </c>
      <c r="AL731">
        <v>0.2</v>
      </c>
      <c r="AM731">
        <v>0.2</v>
      </c>
      <c r="AN731">
        <v>0.2</v>
      </c>
      <c r="AO731">
        <v>0.2</v>
      </c>
      <c r="AP731">
        <v>0.2</v>
      </c>
      <c r="AQ731">
        <v>0.2</v>
      </c>
      <c r="AR731">
        <v>0.2</v>
      </c>
      <c r="AS731">
        <v>0.2</v>
      </c>
      <c r="AT731">
        <v>0.2</v>
      </c>
      <c r="AU731">
        <v>0.2</v>
      </c>
      <c r="AV731">
        <v>0.2</v>
      </c>
      <c r="AW731">
        <v>0.2</v>
      </c>
      <c r="AX731">
        <v>0.2</v>
      </c>
      <c r="AY731">
        <v>0.2</v>
      </c>
      <c r="AZ731">
        <v>0.2</v>
      </c>
      <c r="BA731">
        <v>0.2</v>
      </c>
    </row>
    <row r="732" spans="1:53" hidden="1" x14ac:dyDescent="0.2">
      <c r="A732" t="s">
        <v>6817</v>
      </c>
      <c r="B732" t="s">
        <v>69</v>
      </c>
      <c r="AH732">
        <v>0</v>
      </c>
      <c r="AI732">
        <v>0</v>
      </c>
      <c r="AJ732">
        <v>0</v>
      </c>
      <c r="AK732">
        <v>0</v>
      </c>
      <c r="AL732">
        <v>0</v>
      </c>
      <c r="AM732">
        <v>0</v>
      </c>
      <c r="AN732">
        <v>0</v>
      </c>
      <c r="AO732">
        <v>0</v>
      </c>
      <c r="AP732">
        <v>0</v>
      </c>
      <c r="AQ732">
        <v>0</v>
      </c>
      <c r="AR732">
        <v>0</v>
      </c>
      <c r="AS732">
        <v>0</v>
      </c>
      <c r="AT732">
        <v>0</v>
      </c>
      <c r="AU732">
        <v>0</v>
      </c>
      <c r="AV732">
        <v>0</v>
      </c>
      <c r="AW732">
        <v>0</v>
      </c>
      <c r="AX732">
        <v>0</v>
      </c>
      <c r="AY732">
        <v>0</v>
      </c>
      <c r="AZ732">
        <v>0</v>
      </c>
      <c r="BA732">
        <v>0</v>
      </c>
    </row>
    <row r="733" spans="1:53" hidden="1" x14ac:dyDescent="0.2">
      <c r="A733" t="s">
        <v>6818</v>
      </c>
      <c r="B733" t="s">
        <v>71</v>
      </c>
      <c r="AH733">
        <v>0</v>
      </c>
      <c r="AI733">
        <v>0</v>
      </c>
      <c r="AJ733">
        <v>0</v>
      </c>
      <c r="AK733">
        <v>0</v>
      </c>
      <c r="AL733">
        <v>0</v>
      </c>
      <c r="AM733">
        <v>0</v>
      </c>
      <c r="AN733">
        <v>0</v>
      </c>
      <c r="AO733">
        <v>0</v>
      </c>
      <c r="AP733">
        <v>0</v>
      </c>
      <c r="AQ733">
        <v>0</v>
      </c>
      <c r="AR733">
        <v>0</v>
      </c>
      <c r="AS733">
        <v>0</v>
      </c>
      <c r="AT733">
        <v>0</v>
      </c>
      <c r="AU733">
        <v>0</v>
      </c>
      <c r="AV733">
        <v>0</v>
      </c>
      <c r="AW733">
        <v>0</v>
      </c>
      <c r="AX733">
        <v>0</v>
      </c>
      <c r="AY733">
        <v>0</v>
      </c>
      <c r="AZ733">
        <v>0</v>
      </c>
      <c r="BA733">
        <v>0</v>
      </c>
    </row>
    <row r="734" spans="1:53" hidden="1" x14ac:dyDescent="0.2">
      <c r="A734" t="s">
        <v>6819</v>
      </c>
      <c r="B734" t="s">
        <v>73</v>
      </c>
      <c r="AH734">
        <v>0</v>
      </c>
      <c r="AI734">
        <v>0</v>
      </c>
      <c r="AJ734">
        <v>0</v>
      </c>
      <c r="AK734">
        <v>0</v>
      </c>
      <c r="AL734">
        <v>0</v>
      </c>
      <c r="AM734">
        <v>0</v>
      </c>
      <c r="AN734">
        <v>0</v>
      </c>
      <c r="AO734">
        <v>0</v>
      </c>
      <c r="AP734">
        <v>0</v>
      </c>
      <c r="AQ734">
        <v>0</v>
      </c>
      <c r="AR734">
        <v>0</v>
      </c>
      <c r="AS734">
        <v>0</v>
      </c>
      <c r="AT734">
        <v>0</v>
      </c>
      <c r="AU734">
        <v>0</v>
      </c>
      <c r="AV734">
        <v>0</v>
      </c>
      <c r="AW734">
        <v>0</v>
      </c>
      <c r="AX734">
        <v>0</v>
      </c>
      <c r="AY734">
        <v>0</v>
      </c>
      <c r="AZ734">
        <v>0</v>
      </c>
      <c r="BA734">
        <v>0</v>
      </c>
    </row>
    <row r="735" spans="1:53" hidden="1" x14ac:dyDescent="0.2">
      <c r="A735" t="s">
        <v>6820</v>
      </c>
      <c r="B735" t="s">
        <v>75</v>
      </c>
      <c r="AH735">
        <v>0</v>
      </c>
      <c r="AI735">
        <v>0</v>
      </c>
      <c r="AJ735">
        <v>0</v>
      </c>
      <c r="AK735">
        <v>0</v>
      </c>
      <c r="AL735">
        <v>0</v>
      </c>
      <c r="AM735">
        <v>0</v>
      </c>
      <c r="AN735">
        <v>0</v>
      </c>
      <c r="AO735">
        <v>0</v>
      </c>
      <c r="AP735">
        <v>0</v>
      </c>
      <c r="AQ735">
        <v>0</v>
      </c>
      <c r="AR735">
        <v>0</v>
      </c>
      <c r="AS735">
        <v>0</v>
      </c>
      <c r="AT735">
        <v>0</v>
      </c>
      <c r="AU735">
        <v>0</v>
      </c>
      <c r="AV735">
        <v>0</v>
      </c>
      <c r="AW735">
        <v>0</v>
      </c>
      <c r="AX735">
        <v>0</v>
      </c>
      <c r="AY735">
        <v>0</v>
      </c>
      <c r="AZ735">
        <v>0</v>
      </c>
      <c r="BA735">
        <v>0</v>
      </c>
    </row>
    <row r="736" spans="1:53" hidden="1" x14ac:dyDescent="0.2">
      <c r="A736" t="s">
        <v>6821</v>
      </c>
      <c r="B736" t="s">
        <v>77</v>
      </c>
      <c r="N736">
        <v>339</v>
      </c>
      <c r="O736">
        <v>340</v>
      </c>
      <c r="P736" s="2" t="s">
        <v>6822</v>
      </c>
      <c r="Q736" s="2" t="s">
        <v>6823</v>
      </c>
      <c r="R736" s="2" t="s">
        <v>6824</v>
      </c>
      <c r="S736" s="2" t="s">
        <v>6825</v>
      </c>
      <c r="T736" s="2" t="s">
        <v>6826</v>
      </c>
      <c r="U736" s="2" t="s">
        <v>6827</v>
      </c>
      <c r="V736" s="2" t="s">
        <v>6828</v>
      </c>
      <c r="W736" s="2" t="s">
        <v>6829</v>
      </c>
      <c r="X736" s="2" t="s">
        <v>6830</v>
      </c>
      <c r="Y736" s="2" t="s">
        <v>6831</v>
      </c>
      <c r="Z736" s="2" t="s">
        <v>6832</v>
      </c>
      <c r="AA736">
        <v>640.13470136986302</v>
      </c>
      <c r="AB736" s="2" t="s">
        <v>6833</v>
      </c>
      <c r="AC736" s="2" t="s">
        <v>6834</v>
      </c>
      <c r="AD736" s="2" t="s">
        <v>6835</v>
      </c>
      <c r="AE736" s="2" t="s">
        <v>6836</v>
      </c>
      <c r="AF736">
        <v>651.15449315068497</v>
      </c>
      <c r="AG736">
        <v>661.09919726027397</v>
      </c>
      <c r="AH736" s="2" t="s">
        <v>6837</v>
      </c>
      <c r="AI736">
        <v>668.49900273972605</v>
      </c>
      <c r="AJ736">
        <v>703.62869315068497</v>
      </c>
      <c r="AK736" s="2" t="s">
        <v>6838</v>
      </c>
      <c r="AL736" s="2" t="s">
        <v>6839</v>
      </c>
      <c r="AM736" s="2" t="s">
        <v>6840</v>
      </c>
      <c r="AN736" s="2" t="s">
        <v>6841</v>
      </c>
      <c r="AO736" s="2" t="s">
        <v>6842</v>
      </c>
      <c r="AP736">
        <v>610.65573770491801</v>
      </c>
      <c r="AQ736" s="2" t="s">
        <v>6843</v>
      </c>
      <c r="AR736" s="2" t="s">
        <v>6844</v>
      </c>
      <c r="AS736" s="2" t="s">
        <v>6845</v>
      </c>
      <c r="AT736" s="2" t="s">
        <v>6846</v>
      </c>
      <c r="AU736" s="2" t="s">
        <v>6847</v>
      </c>
      <c r="AV736" s="2" t="s">
        <v>6848</v>
      </c>
      <c r="AW736" s="2" t="s">
        <v>6849</v>
      </c>
      <c r="AX736" s="2" t="s">
        <v>6850</v>
      </c>
      <c r="AY736" s="2" t="s">
        <v>6851</v>
      </c>
      <c r="AZ736" s="2" t="s">
        <v>6852</v>
      </c>
      <c r="BA736" s="2" t="s">
        <v>9633</v>
      </c>
    </row>
    <row r="737" spans="1:53" hidden="1" x14ac:dyDescent="0.2">
      <c r="A737" t="s">
        <v>6853</v>
      </c>
      <c r="B737" t="s">
        <v>79</v>
      </c>
      <c r="AH737">
        <v>0</v>
      </c>
      <c r="AI737">
        <v>0</v>
      </c>
      <c r="AJ737">
        <v>0</v>
      </c>
      <c r="AK737">
        <v>0</v>
      </c>
      <c r="AL737">
        <v>0</v>
      </c>
      <c r="AM737">
        <v>0</v>
      </c>
      <c r="AN737">
        <v>0</v>
      </c>
      <c r="AO737">
        <v>0</v>
      </c>
      <c r="AP737">
        <v>0</v>
      </c>
      <c r="AQ737">
        <v>0</v>
      </c>
      <c r="AR737">
        <v>0</v>
      </c>
      <c r="AS737">
        <v>0</v>
      </c>
      <c r="AT737">
        <v>0</v>
      </c>
      <c r="AU737">
        <v>0</v>
      </c>
      <c r="AV737">
        <v>0</v>
      </c>
      <c r="AW737">
        <v>0</v>
      </c>
      <c r="AX737">
        <v>0</v>
      </c>
      <c r="AY737">
        <v>0</v>
      </c>
      <c r="AZ737">
        <v>0</v>
      </c>
      <c r="BA737">
        <v>0</v>
      </c>
    </row>
    <row r="738" spans="1:53" hidden="1" x14ac:dyDescent="0.2">
      <c r="A738" t="s">
        <v>6854</v>
      </c>
      <c r="B738" t="s">
        <v>81</v>
      </c>
      <c r="AH738">
        <v>0</v>
      </c>
      <c r="AI738">
        <v>0</v>
      </c>
      <c r="AJ738">
        <v>0</v>
      </c>
      <c r="AK738">
        <v>0</v>
      </c>
      <c r="AL738">
        <v>0</v>
      </c>
      <c r="AM738">
        <v>0</v>
      </c>
      <c r="AN738">
        <v>0</v>
      </c>
      <c r="AO738">
        <v>0</v>
      </c>
      <c r="AP738">
        <v>0</v>
      </c>
      <c r="AQ738">
        <v>0</v>
      </c>
      <c r="AR738">
        <v>0</v>
      </c>
      <c r="AS738">
        <v>0</v>
      </c>
      <c r="AT738">
        <v>0</v>
      </c>
      <c r="AU738">
        <v>0</v>
      </c>
      <c r="AV738">
        <v>0</v>
      </c>
      <c r="AW738">
        <v>0</v>
      </c>
      <c r="AX738">
        <v>0</v>
      </c>
      <c r="AY738">
        <v>0</v>
      </c>
      <c r="AZ738">
        <v>0</v>
      </c>
      <c r="BA738">
        <v>0</v>
      </c>
    </row>
    <row r="739" spans="1:53" hidden="1" x14ac:dyDescent="0.2">
      <c r="A739" t="s">
        <v>6855</v>
      </c>
      <c r="B739" t="s">
        <v>83</v>
      </c>
      <c r="AH739">
        <v>0</v>
      </c>
      <c r="AI739">
        <v>0</v>
      </c>
      <c r="AJ739">
        <v>0</v>
      </c>
      <c r="AK739">
        <v>0</v>
      </c>
      <c r="AL739">
        <v>0</v>
      </c>
      <c r="AM739">
        <v>0</v>
      </c>
      <c r="AN739">
        <v>0</v>
      </c>
      <c r="AO739">
        <v>0</v>
      </c>
      <c r="AP739">
        <v>0</v>
      </c>
      <c r="AQ739">
        <v>0</v>
      </c>
      <c r="AR739">
        <v>0</v>
      </c>
      <c r="AS739">
        <v>0</v>
      </c>
      <c r="AT739">
        <v>0</v>
      </c>
      <c r="AU739">
        <v>0</v>
      </c>
      <c r="AV739">
        <v>0</v>
      </c>
      <c r="AW739">
        <v>0</v>
      </c>
      <c r="AX739">
        <v>0</v>
      </c>
      <c r="AY739">
        <v>0</v>
      </c>
      <c r="AZ739">
        <v>0</v>
      </c>
      <c r="BA739">
        <v>0</v>
      </c>
    </row>
    <row r="740" spans="1:53" hidden="1" x14ac:dyDescent="0.2">
      <c r="A740" t="s">
        <v>6856</v>
      </c>
      <c r="B740" t="s">
        <v>85</v>
      </c>
      <c r="N740" s="2" t="s">
        <v>6857</v>
      </c>
      <c r="O740" s="2" t="s">
        <v>6858</v>
      </c>
      <c r="P740" s="2" t="s">
        <v>5634</v>
      </c>
      <c r="Q740" s="2" t="s">
        <v>6858</v>
      </c>
      <c r="R740" s="2" t="s">
        <v>6859</v>
      </c>
      <c r="S740" s="2" t="s">
        <v>6860</v>
      </c>
      <c r="T740" s="2" t="s">
        <v>6861</v>
      </c>
      <c r="U740" s="2" t="s">
        <v>6862</v>
      </c>
      <c r="V740" s="2" t="s">
        <v>6863</v>
      </c>
      <c r="W740">
        <v>7</v>
      </c>
      <c r="X740" s="2" t="s">
        <v>6864</v>
      </c>
      <c r="Y740" s="2" t="s">
        <v>6865</v>
      </c>
      <c r="Z740" s="2" t="s">
        <v>6866</v>
      </c>
      <c r="AA740" s="2" t="s">
        <v>6867</v>
      </c>
      <c r="AB740" s="2" t="s">
        <v>6868</v>
      </c>
      <c r="AC740" s="2" t="s">
        <v>6868</v>
      </c>
      <c r="AD740" s="2" t="s">
        <v>6869</v>
      </c>
      <c r="AE740" s="2" t="s">
        <v>6870</v>
      </c>
      <c r="AF740" s="2" t="s">
        <v>6870</v>
      </c>
      <c r="AG740" s="2" t="s">
        <v>6870</v>
      </c>
      <c r="AH740" s="2" t="s">
        <v>6871</v>
      </c>
      <c r="AI740" s="2" t="s">
        <v>6872</v>
      </c>
      <c r="AJ740">
        <v>9.5972219178082199</v>
      </c>
      <c r="AK740" s="2" t="s">
        <v>6873</v>
      </c>
      <c r="AL740">
        <v>4</v>
      </c>
      <c r="AM740">
        <v>4</v>
      </c>
      <c r="AN740" s="2" t="s">
        <v>6874</v>
      </c>
      <c r="AO740" s="2" t="s">
        <v>6875</v>
      </c>
      <c r="AP740">
        <v>5.8224043715846996</v>
      </c>
      <c r="AQ740" s="2" t="s">
        <v>6876</v>
      </c>
      <c r="AR740" s="2" t="s">
        <v>6877</v>
      </c>
      <c r="AS740">
        <v>1</v>
      </c>
      <c r="AT740">
        <v>1</v>
      </c>
      <c r="AU740" s="2" t="s">
        <v>6878</v>
      </c>
      <c r="AV740" s="2" t="s">
        <v>6879</v>
      </c>
      <c r="AW740" s="2" t="s">
        <v>6880</v>
      </c>
      <c r="AX740" s="2" t="s">
        <v>6881</v>
      </c>
      <c r="AY740" s="2" t="s">
        <v>6882</v>
      </c>
      <c r="AZ740" s="2" t="s">
        <v>6883</v>
      </c>
      <c r="BA740" s="2" t="s">
        <v>6884</v>
      </c>
    </row>
    <row r="741" spans="1:53" hidden="1" x14ac:dyDescent="0.2">
      <c r="A741" t="s">
        <v>6885</v>
      </c>
      <c r="B741" t="s">
        <v>87</v>
      </c>
      <c r="AD741">
        <v>2.032</v>
      </c>
      <c r="AE741">
        <v>2.5339999999999998</v>
      </c>
      <c r="AF741">
        <v>3.7869999999999999</v>
      </c>
      <c r="AG741">
        <v>1.4370000000000001</v>
      </c>
      <c r="AH741">
        <v>1.7709999999999999</v>
      </c>
      <c r="AI741">
        <v>1.907</v>
      </c>
      <c r="AJ741">
        <v>2.2719999999999998</v>
      </c>
      <c r="AK741">
        <v>2.69</v>
      </c>
      <c r="AL741">
        <v>3</v>
      </c>
      <c r="AM741">
        <v>3</v>
      </c>
      <c r="AN741">
        <v>4</v>
      </c>
      <c r="AO741">
        <v>3</v>
      </c>
      <c r="AP741">
        <v>3</v>
      </c>
      <c r="AQ741">
        <v>5</v>
      </c>
      <c r="AR741">
        <v>5</v>
      </c>
      <c r="AS741">
        <v>5</v>
      </c>
      <c r="AT741">
        <v>5</v>
      </c>
      <c r="AU741">
        <v>5</v>
      </c>
      <c r="AV741">
        <v>5</v>
      </c>
      <c r="AW741">
        <v>5</v>
      </c>
      <c r="AX741">
        <v>5</v>
      </c>
      <c r="AY741">
        <v>5</v>
      </c>
      <c r="AZ741">
        <v>5</v>
      </c>
      <c r="BA741">
        <v>5</v>
      </c>
    </row>
    <row r="742" spans="1:53" hidden="1" x14ac:dyDescent="0.2">
      <c r="A742" t="s">
        <v>6886</v>
      </c>
      <c r="B742" t="s">
        <v>89</v>
      </c>
      <c r="N742">
        <v>5</v>
      </c>
      <c r="O742">
        <v>5</v>
      </c>
      <c r="P742">
        <v>5</v>
      </c>
      <c r="Q742">
        <v>4</v>
      </c>
      <c r="R742">
        <v>6</v>
      </c>
      <c r="S742">
        <v>6</v>
      </c>
      <c r="T742">
        <v>6</v>
      </c>
      <c r="U742">
        <v>7</v>
      </c>
      <c r="V742">
        <v>3</v>
      </c>
      <c r="W742">
        <v>3</v>
      </c>
      <c r="X742">
        <v>8</v>
      </c>
      <c r="Y742">
        <v>4</v>
      </c>
      <c r="Z742">
        <v>10</v>
      </c>
      <c r="AA742">
        <v>4</v>
      </c>
      <c r="AB742">
        <v>4</v>
      </c>
      <c r="AC742">
        <v>5</v>
      </c>
      <c r="AD742">
        <v>4</v>
      </c>
      <c r="AE742">
        <v>2</v>
      </c>
      <c r="AF742">
        <v>2</v>
      </c>
      <c r="AG742">
        <v>4</v>
      </c>
      <c r="AH742">
        <v>1.5329999999999999</v>
      </c>
      <c r="AI742">
        <v>1.5329999999999999</v>
      </c>
      <c r="AJ742">
        <v>1.5329999999999999</v>
      </c>
      <c r="AK742">
        <v>3</v>
      </c>
      <c r="AL742" s="2" t="s">
        <v>6887</v>
      </c>
      <c r="AM742" s="2" t="s">
        <v>6888</v>
      </c>
      <c r="AN742">
        <v>2</v>
      </c>
      <c r="AO742">
        <v>3</v>
      </c>
      <c r="AP742">
        <v>9</v>
      </c>
      <c r="AQ742">
        <v>6</v>
      </c>
      <c r="AR742">
        <v>7</v>
      </c>
      <c r="AS742">
        <v>8</v>
      </c>
      <c r="AT742">
        <v>8</v>
      </c>
      <c r="AU742" s="2" t="s">
        <v>6889</v>
      </c>
      <c r="AV742">
        <v>4</v>
      </c>
      <c r="AW742">
        <v>4</v>
      </c>
      <c r="AX742">
        <v>4</v>
      </c>
      <c r="AY742">
        <v>7</v>
      </c>
      <c r="AZ742">
        <v>7</v>
      </c>
      <c r="BA742">
        <v>7</v>
      </c>
    </row>
    <row r="743" spans="1:53" hidden="1" x14ac:dyDescent="0.2">
      <c r="A743" t="s">
        <v>6890</v>
      </c>
      <c r="B743" t="s">
        <v>91</v>
      </c>
      <c r="AH743">
        <v>0</v>
      </c>
      <c r="AI743">
        <v>0</v>
      </c>
      <c r="AJ743">
        <v>0</v>
      </c>
      <c r="AK743">
        <v>0</v>
      </c>
      <c r="AL743">
        <v>0</v>
      </c>
      <c r="AM743">
        <v>0</v>
      </c>
      <c r="AN743">
        <v>0</v>
      </c>
      <c r="AO743">
        <v>0</v>
      </c>
      <c r="AP743">
        <v>0</v>
      </c>
      <c r="AQ743">
        <v>0</v>
      </c>
      <c r="AR743">
        <v>0</v>
      </c>
      <c r="AS743">
        <v>0</v>
      </c>
      <c r="AT743">
        <v>0</v>
      </c>
      <c r="AU743">
        <v>0</v>
      </c>
      <c r="AV743">
        <v>0</v>
      </c>
      <c r="AW743">
        <v>0</v>
      </c>
      <c r="AX743">
        <v>0</v>
      </c>
      <c r="AY743">
        <v>0</v>
      </c>
      <c r="AZ743">
        <v>0</v>
      </c>
      <c r="BA743">
        <v>0</v>
      </c>
    </row>
    <row r="744" spans="1:53" hidden="1" x14ac:dyDescent="0.2">
      <c r="A744" t="s">
        <v>6891</v>
      </c>
      <c r="B744" t="s">
        <v>93</v>
      </c>
      <c r="AB744">
        <v>11</v>
      </c>
      <c r="AC744">
        <v>11</v>
      </c>
      <c r="AD744">
        <v>9</v>
      </c>
      <c r="AE744">
        <v>12</v>
      </c>
      <c r="AF744">
        <v>11</v>
      </c>
      <c r="AG744">
        <v>9</v>
      </c>
      <c r="AH744">
        <v>7.71</v>
      </c>
      <c r="AI744">
        <v>7.71</v>
      </c>
      <c r="AJ744">
        <v>7.71</v>
      </c>
      <c r="AK744">
        <v>3</v>
      </c>
      <c r="AL744">
        <v>7</v>
      </c>
      <c r="AM744">
        <v>7</v>
      </c>
      <c r="AN744">
        <v>6</v>
      </c>
      <c r="AO744">
        <v>8</v>
      </c>
      <c r="AP744">
        <v>11</v>
      </c>
      <c r="AQ744">
        <v>9</v>
      </c>
      <c r="AR744">
        <v>8</v>
      </c>
      <c r="AS744">
        <v>7</v>
      </c>
      <c r="AT744">
        <v>7</v>
      </c>
      <c r="AU744">
        <v>8</v>
      </c>
      <c r="AV744">
        <v>7</v>
      </c>
      <c r="AW744">
        <v>6</v>
      </c>
      <c r="AX744">
        <v>6</v>
      </c>
      <c r="AY744">
        <v>5</v>
      </c>
      <c r="AZ744">
        <v>5</v>
      </c>
      <c r="BA744">
        <v>5</v>
      </c>
    </row>
    <row r="745" spans="1:53" hidden="1" x14ac:dyDescent="0.2">
      <c r="A745" t="s">
        <v>6892</v>
      </c>
      <c r="B745" t="s">
        <v>95</v>
      </c>
      <c r="AH745">
        <v>0</v>
      </c>
      <c r="AI745">
        <v>0</v>
      </c>
      <c r="AJ745">
        <v>0</v>
      </c>
      <c r="AK745">
        <v>0</v>
      </c>
      <c r="AL745">
        <v>0</v>
      </c>
      <c r="AM745">
        <v>0</v>
      </c>
      <c r="AN745">
        <v>0</v>
      </c>
      <c r="AO745">
        <v>0</v>
      </c>
      <c r="AP745">
        <v>0</v>
      </c>
      <c r="AQ745">
        <v>0</v>
      </c>
      <c r="AR745">
        <v>0</v>
      </c>
      <c r="AS745">
        <v>0</v>
      </c>
      <c r="AT745">
        <v>0</v>
      </c>
      <c r="AU745">
        <v>0</v>
      </c>
      <c r="AV745">
        <v>0</v>
      </c>
      <c r="AW745">
        <v>0</v>
      </c>
      <c r="AX745">
        <v>0</v>
      </c>
      <c r="AY745">
        <v>0</v>
      </c>
      <c r="AZ745">
        <v>0</v>
      </c>
      <c r="BA745">
        <v>0</v>
      </c>
    </row>
    <row r="746" spans="1:53" hidden="1" x14ac:dyDescent="0.2">
      <c r="A746" t="s">
        <v>6893</v>
      </c>
      <c r="B746" t="s">
        <v>97</v>
      </c>
      <c r="AH746">
        <v>0</v>
      </c>
      <c r="AI746">
        <v>0</v>
      </c>
      <c r="AJ746">
        <v>0</v>
      </c>
      <c r="AK746">
        <v>0</v>
      </c>
      <c r="AL746">
        <v>0</v>
      </c>
      <c r="AM746">
        <v>0</v>
      </c>
      <c r="AN746">
        <v>0</v>
      </c>
      <c r="AO746">
        <v>0</v>
      </c>
      <c r="AP746">
        <v>0</v>
      </c>
      <c r="AQ746">
        <v>0</v>
      </c>
      <c r="AR746">
        <v>0</v>
      </c>
      <c r="AS746">
        <v>0</v>
      </c>
      <c r="AT746">
        <v>0</v>
      </c>
      <c r="AU746">
        <v>0</v>
      </c>
      <c r="AV746">
        <v>0</v>
      </c>
      <c r="AW746">
        <v>0</v>
      </c>
      <c r="AX746">
        <v>0</v>
      </c>
      <c r="AY746">
        <v>0</v>
      </c>
      <c r="AZ746">
        <v>0</v>
      </c>
      <c r="BA746">
        <v>0</v>
      </c>
    </row>
    <row r="747" spans="1:53" hidden="1" x14ac:dyDescent="0.2">
      <c r="A747" t="s">
        <v>6894</v>
      </c>
      <c r="B747" t="s">
        <v>99</v>
      </c>
      <c r="AH747">
        <v>0</v>
      </c>
      <c r="AI747">
        <v>0</v>
      </c>
      <c r="AJ747">
        <v>0</v>
      </c>
      <c r="AK747">
        <v>0</v>
      </c>
      <c r="AL747">
        <v>0</v>
      </c>
      <c r="AM747">
        <v>0</v>
      </c>
      <c r="AN747">
        <v>0</v>
      </c>
      <c r="AO747">
        <v>0</v>
      </c>
      <c r="AP747">
        <v>0</v>
      </c>
      <c r="AQ747">
        <v>0</v>
      </c>
      <c r="AR747">
        <v>0</v>
      </c>
      <c r="AS747">
        <v>0</v>
      </c>
      <c r="AT747">
        <v>0</v>
      </c>
      <c r="AU747">
        <v>0</v>
      </c>
      <c r="AV747">
        <v>0</v>
      </c>
      <c r="AW747">
        <v>0</v>
      </c>
      <c r="AX747">
        <v>0</v>
      </c>
      <c r="AY747">
        <v>0</v>
      </c>
      <c r="AZ747">
        <v>0</v>
      </c>
      <c r="BA747">
        <v>0</v>
      </c>
    </row>
    <row r="748" spans="1:53" hidden="1" x14ac:dyDescent="0.2">
      <c r="A748" t="s">
        <v>6895</v>
      </c>
      <c r="B748" t="s">
        <v>101</v>
      </c>
      <c r="AH748">
        <v>0</v>
      </c>
      <c r="AI748">
        <v>0</v>
      </c>
      <c r="AJ748">
        <v>0</v>
      </c>
      <c r="AK748">
        <v>0</v>
      </c>
      <c r="AL748">
        <v>0</v>
      </c>
      <c r="AM748">
        <v>0</v>
      </c>
      <c r="AN748">
        <v>0</v>
      </c>
      <c r="AO748">
        <v>0</v>
      </c>
      <c r="AP748">
        <v>0</v>
      </c>
      <c r="AQ748">
        <v>0</v>
      </c>
      <c r="AR748">
        <v>0</v>
      </c>
      <c r="AS748">
        <v>0</v>
      </c>
      <c r="AT748">
        <v>0</v>
      </c>
      <c r="AU748">
        <v>0</v>
      </c>
      <c r="AV748">
        <v>0</v>
      </c>
      <c r="AW748">
        <v>0</v>
      </c>
      <c r="AX748">
        <v>0</v>
      </c>
      <c r="AY748">
        <v>0</v>
      </c>
      <c r="AZ748">
        <v>0</v>
      </c>
      <c r="BA748">
        <v>0</v>
      </c>
    </row>
    <row r="749" spans="1:53" hidden="1" x14ac:dyDescent="0.2">
      <c r="A749" t="s">
        <v>6896</v>
      </c>
      <c r="B749" t="s">
        <v>103</v>
      </c>
      <c r="J749" t="s">
        <v>23</v>
      </c>
      <c r="K749" t="s">
        <v>23</v>
      </c>
      <c r="L749" t="s">
        <v>23</v>
      </c>
      <c r="M749" t="s">
        <v>23</v>
      </c>
      <c r="N749" t="s">
        <v>23</v>
      </c>
      <c r="O749" t="s">
        <v>23</v>
      </c>
      <c r="P749" t="s">
        <v>23</v>
      </c>
      <c r="Q749" t="s">
        <v>23</v>
      </c>
      <c r="R749" t="s">
        <v>23</v>
      </c>
      <c r="S749" t="s">
        <v>23</v>
      </c>
      <c r="T749" t="s">
        <v>23</v>
      </c>
      <c r="U749" t="s">
        <v>23</v>
      </c>
      <c r="V749">
        <v>3</v>
      </c>
      <c r="W749">
        <v>5</v>
      </c>
      <c r="X749">
        <v>7</v>
      </c>
      <c r="Y749">
        <v>7</v>
      </c>
      <c r="Z749">
        <v>6</v>
      </c>
      <c r="AA749">
        <v>7</v>
      </c>
      <c r="AB749">
        <v>6</v>
      </c>
      <c r="AC749">
        <v>6</v>
      </c>
      <c r="AD749">
        <v>6</v>
      </c>
      <c r="AE749">
        <v>6</v>
      </c>
      <c r="AF749">
        <v>5</v>
      </c>
      <c r="AG749">
        <v>5</v>
      </c>
      <c r="AH749">
        <v>5</v>
      </c>
      <c r="AI749">
        <v>4</v>
      </c>
      <c r="AJ749">
        <v>4</v>
      </c>
      <c r="AK749">
        <v>4</v>
      </c>
      <c r="AL749">
        <v>5</v>
      </c>
      <c r="AM749">
        <v>5</v>
      </c>
      <c r="AN749">
        <v>5</v>
      </c>
      <c r="AO749" s="2" t="s">
        <v>6897</v>
      </c>
      <c r="AP749">
        <v>4</v>
      </c>
      <c r="AQ749">
        <v>4</v>
      </c>
      <c r="AR749">
        <v>4</v>
      </c>
      <c r="AS749">
        <v>2</v>
      </c>
      <c r="AT749">
        <v>1</v>
      </c>
      <c r="AU749">
        <v>1</v>
      </c>
      <c r="AV749">
        <v>1</v>
      </c>
      <c r="AW749">
        <v>1</v>
      </c>
      <c r="AX749">
        <v>0.95908743169398902</v>
      </c>
      <c r="AY749" s="2" t="s">
        <v>9634</v>
      </c>
      <c r="AZ749" s="2" t="s">
        <v>6898</v>
      </c>
      <c r="BA749" s="2" t="s">
        <v>9635</v>
      </c>
    </row>
    <row r="750" spans="1:53" hidden="1" x14ac:dyDescent="0.2">
      <c r="A750" t="s">
        <v>6899</v>
      </c>
      <c r="B750" t="s">
        <v>105</v>
      </c>
      <c r="AH750">
        <v>0</v>
      </c>
      <c r="AI750">
        <v>2</v>
      </c>
      <c r="AJ750">
        <v>2</v>
      </c>
      <c r="AK750">
        <v>1</v>
      </c>
      <c r="AL750">
        <v>2</v>
      </c>
      <c r="AM750">
        <v>2</v>
      </c>
      <c r="AN750">
        <v>2</v>
      </c>
      <c r="AO750">
        <v>3</v>
      </c>
      <c r="AP750">
        <v>4</v>
      </c>
      <c r="AQ750">
        <v>3</v>
      </c>
      <c r="AR750">
        <v>4</v>
      </c>
      <c r="AS750">
        <v>4</v>
      </c>
      <c r="AT750">
        <v>2</v>
      </c>
      <c r="AU750">
        <v>4</v>
      </c>
      <c r="AV750">
        <v>4</v>
      </c>
      <c r="AW750">
        <v>4</v>
      </c>
      <c r="AX750">
        <v>4</v>
      </c>
      <c r="AY750">
        <v>4</v>
      </c>
      <c r="AZ750" s="2" t="s">
        <v>6262</v>
      </c>
      <c r="BA750" s="2" t="s">
        <v>6900</v>
      </c>
    </row>
    <row r="751" spans="1:53" hidden="1" x14ac:dyDescent="0.2">
      <c r="A751" t="s">
        <v>6901</v>
      </c>
      <c r="B751" t="s">
        <v>107</v>
      </c>
      <c r="AH751">
        <v>0</v>
      </c>
      <c r="AI751">
        <v>0</v>
      </c>
      <c r="AJ751">
        <v>0</v>
      </c>
      <c r="AK751">
        <v>0</v>
      </c>
      <c r="AL751">
        <v>0</v>
      </c>
      <c r="AM751">
        <v>0</v>
      </c>
      <c r="AN751">
        <v>0</v>
      </c>
      <c r="AO751">
        <v>0</v>
      </c>
      <c r="AP751">
        <v>0</v>
      </c>
      <c r="AQ751">
        <v>0</v>
      </c>
      <c r="AR751">
        <v>0</v>
      </c>
      <c r="AS751">
        <v>0</v>
      </c>
      <c r="AT751">
        <v>0</v>
      </c>
      <c r="AU751">
        <v>0</v>
      </c>
      <c r="AV751">
        <v>0</v>
      </c>
      <c r="AW751">
        <v>0</v>
      </c>
      <c r="AX751">
        <v>0</v>
      </c>
      <c r="AY751">
        <v>0</v>
      </c>
      <c r="AZ751">
        <v>0</v>
      </c>
      <c r="BA751">
        <v>0</v>
      </c>
    </row>
    <row r="752" spans="1:53" hidden="1" x14ac:dyDescent="0.2">
      <c r="A752" t="s">
        <v>6902</v>
      </c>
      <c r="B752" t="s">
        <v>109</v>
      </c>
      <c r="J752" t="s">
        <v>23</v>
      </c>
      <c r="K752" t="s">
        <v>23</v>
      </c>
      <c r="L752" t="s">
        <v>23</v>
      </c>
      <c r="M752" t="s">
        <v>23</v>
      </c>
      <c r="N752" t="s">
        <v>23</v>
      </c>
      <c r="O752" t="s">
        <v>23</v>
      </c>
      <c r="P752" t="s">
        <v>23</v>
      </c>
      <c r="Q752" t="s">
        <v>23</v>
      </c>
      <c r="R752" t="s">
        <v>23</v>
      </c>
      <c r="S752" t="s">
        <v>23</v>
      </c>
      <c r="T752" t="s">
        <v>23</v>
      </c>
      <c r="U752" t="s">
        <v>23</v>
      </c>
      <c r="V752" t="s">
        <v>23</v>
      </c>
      <c r="AH752">
        <v>0</v>
      </c>
      <c r="AI752">
        <v>0</v>
      </c>
      <c r="AJ752">
        <v>0</v>
      </c>
      <c r="AK752">
        <v>0</v>
      </c>
      <c r="AL752">
        <v>0</v>
      </c>
      <c r="AM752">
        <v>0</v>
      </c>
      <c r="AN752">
        <v>0</v>
      </c>
      <c r="AO752">
        <v>0</v>
      </c>
      <c r="AP752">
        <v>0</v>
      </c>
      <c r="AQ752">
        <v>0</v>
      </c>
      <c r="AR752">
        <v>0</v>
      </c>
      <c r="AS752">
        <v>0</v>
      </c>
      <c r="AT752">
        <v>0</v>
      </c>
      <c r="AU752">
        <v>0</v>
      </c>
      <c r="AV752">
        <v>0</v>
      </c>
      <c r="AW752">
        <v>0</v>
      </c>
      <c r="AX752">
        <v>0</v>
      </c>
      <c r="AY752">
        <v>0</v>
      </c>
      <c r="AZ752">
        <v>0</v>
      </c>
      <c r="BA752">
        <v>0</v>
      </c>
    </row>
    <row r="753" spans="1:53" hidden="1" x14ac:dyDescent="0.2">
      <c r="A753" t="s">
        <v>6903</v>
      </c>
      <c r="B753" t="s">
        <v>111</v>
      </c>
      <c r="AH753">
        <v>0</v>
      </c>
      <c r="AI753">
        <v>0</v>
      </c>
      <c r="AJ753">
        <v>0</v>
      </c>
      <c r="AK753">
        <v>0</v>
      </c>
      <c r="AL753">
        <v>0</v>
      </c>
      <c r="AM753">
        <v>0</v>
      </c>
      <c r="AN753">
        <v>0</v>
      </c>
      <c r="AO753">
        <v>0</v>
      </c>
      <c r="AP753">
        <v>0</v>
      </c>
      <c r="AQ753">
        <v>0</v>
      </c>
      <c r="AR753">
        <v>0</v>
      </c>
      <c r="AS753">
        <v>0</v>
      </c>
      <c r="AT753">
        <v>0</v>
      </c>
      <c r="AU753">
        <v>0</v>
      </c>
      <c r="AV753">
        <v>0</v>
      </c>
      <c r="AW753">
        <v>0</v>
      </c>
      <c r="AX753">
        <v>0</v>
      </c>
      <c r="AY753">
        <v>0</v>
      </c>
      <c r="AZ753">
        <v>0</v>
      </c>
      <c r="BA753">
        <v>0</v>
      </c>
    </row>
    <row r="754" spans="1:53" hidden="1" x14ac:dyDescent="0.2">
      <c r="A754" t="s">
        <v>6904</v>
      </c>
      <c r="B754" t="s">
        <v>113</v>
      </c>
      <c r="AH754">
        <v>0</v>
      </c>
      <c r="AI754">
        <v>0</v>
      </c>
      <c r="AJ754">
        <v>0</v>
      </c>
      <c r="AK754">
        <v>0</v>
      </c>
      <c r="AL754">
        <v>0</v>
      </c>
      <c r="AM754">
        <v>0</v>
      </c>
      <c r="AN754">
        <v>0</v>
      </c>
      <c r="AO754">
        <v>0</v>
      </c>
      <c r="AP754">
        <v>0</v>
      </c>
      <c r="AQ754">
        <v>0</v>
      </c>
      <c r="AR754">
        <v>0</v>
      </c>
      <c r="AS754">
        <v>0</v>
      </c>
      <c r="AT754">
        <v>0</v>
      </c>
      <c r="AU754">
        <v>0</v>
      </c>
      <c r="AV754">
        <v>0</v>
      </c>
      <c r="AW754">
        <v>0</v>
      </c>
      <c r="AX754">
        <v>0</v>
      </c>
      <c r="AY754">
        <v>0</v>
      </c>
      <c r="AZ754">
        <v>0</v>
      </c>
      <c r="BA754">
        <v>0</v>
      </c>
    </row>
    <row r="755" spans="1:53" hidden="1" x14ac:dyDescent="0.2">
      <c r="A755" t="s">
        <v>6905</v>
      </c>
      <c r="B755" t="s">
        <v>115</v>
      </c>
      <c r="AH755">
        <v>0</v>
      </c>
      <c r="AI755">
        <v>0</v>
      </c>
      <c r="AJ755">
        <v>0</v>
      </c>
      <c r="AK755">
        <v>0</v>
      </c>
      <c r="AL755">
        <v>0</v>
      </c>
      <c r="AM755">
        <v>0</v>
      </c>
      <c r="AN755">
        <v>0</v>
      </c>
      <c r="AO755">
        <v>0</v>
      </c>
      <c r="AP755">
        <v>0</v>
      </c>
      <c r="AQ755">
        <v>0</v>
      </c>
      <c r="AR755">
        <v>0</v>
      </c>
      <c r="AS755">
        <v>0</v>
      </c>
      <c r="AT755">
        <v>0</v>
      </c>
      <c r="AU755">
        <v>0</v>
      </c>
      <c r="AV755">
        <v>0</v>
      </c>
      <c r="AW755">
        <v>0</v>
      </c>
      <c r="AX755">
        <v>0</v>
      </c>
      <c r="AY755">
        <v>0</v>
      </c>
      <c r="AZ755">
        <v>0</v>
      </c>
      <c r="BA755">
        <v>0</v>
      </c>
    </row>
    <row r="756" spans="1:53" hidden="1" x14ac:dyDescent="0.2">
      <c r="A756" t="s">
        <v>6906</v>
      </c>
      <c r="B756" t="s">
        <v>117</v>
      </c>
      <c r="AH756">
        <v>0</v>
      </c>
      <c r="AI756">
        <v>0</v>
      </c>
      <c r="AJ756">
        <v>0</v>
      </c>
      <c r="AK756">
        <v>0</v>
      </c>
      <c r="AL756">
        <v>0</v>
      </c>
      <c r="AM756">
        <v>0</v>
      </c>
      <c r="AN756">
        <v>0</v>
      </c>
      <c r="AO756">
        <v>0</v>
      </c>
      <c r="AP756">
        <v>0</v>
      </c>
      <c r="AQ756">
        <v>0</v>
      </c>
      <c r="AR756">
        <v>0</v>
      </c>
      <c r="AS756">
        <v>0</v>
      </c>
      <c r="AT756">
        <v>0</v>
      </c>
      <c r="AU756">
        <v>0</v>
      </c>
      <c r="AV756">
        <v>0</v>
      </c>
      <c r="AW756">
        <v>0</v>
      </c>
      <c r="AX756">
        <v>0</v>
      </c>
      <c r="AY756">
        <v>0</v>
      </c>
      <c r="AZ756">
        <v>0</v>
      </c>
      <c r="BA756">
        <v>0</v>
      </c>
    </row>
    <row r="757" spans="1:53" hidden="1" x14ac:dyDescent="0.2">
      <c r="A757" t="s">
        <v>6907</v>
      </c>
      <c r="B757" t="s">
        <v>119</v>
      </c>
      <c r="N757">
        <v>1</v>
      </c>
      <c r="O757">
        <v>2</v>
      </c>
      <c r="P757">
        <v>2</v>
      </c>
      <c r="Q757">
        <v>1</v>
      </c>
      <c r="R757">
        <v>1</v>
      </c>
      <c r="S757">
        <v>1</v>
      </c>
      <c r="T757">
        <v>2</v>
      </c>
      <c r="U757">
        <v>3</v>
      </c>
      <c r="V757">
        <v>3</v>
      </c>
      <c r="W757">
        <v>4</v>
      </c>
      <c r="X757">
        <v>3</v>
      </c>
      <c r="Y757">
        <v>3</v>
      </c>
      <c r="Z757">
        <v>3</v>
      </c>
      <c r="AA757">
        <v>3</v>
      </c>
      <c r="AB757">
        <v>3</v>
      </c>
      <c r="AC757">
        <v>3</v>
      </c>
      <c r="AD757">
        <v>3</v>
      </c>
      <c r="AE757">
        <v>3</v>
      </c>
      <c r="AF757">
        <v>2</v>
      </c>
      <c r="AG757">
        <v>2</v>
      </c>
      <c r="AH757">
        <v>2</v>
      </c>
      <c r="AI757">
        <v>4</v>
      </c>
      <c r="AJ757">
        <v>4</v>
      </c>
      <c r="AK757">
        <v>3</v>
      </c>
      <c r="AL757">
        <v>4</v>
      </c>
      <c r="AM757">
        <v>4</v>
      </c>
      <c r="AN757">
        <v>4</v>
      </c>
      <c r="AO757">
        <v>4</v>
      </c>
      <c r="AP757">
        <v>5</v>
      </c>
      <c r="AQ757">
        <v>6</v>
      </c>
      <c r="AR757">
        <v>6</v>
      </c>
      <c r="AS757">
        <v>7</v>
      </c>
      <c r="AT757">
        <v>6</v>
      </c>
      <c r="AU757">
        <v>6</v>
      </c>
      <c r="AV757">
        <v>6</v>
      </c>
      <c r="AW757">
        <v>6</v>
      </c>
      <c r="AX757">
        <v>6</v>
      </c>
      <c r="AY757">
        <v>5</v>
      </c>
      <c r="AZ757">
        <v>5</v>
      </c>
      <c r="BA757">
        <v>5</v>
      </c>
    </row>
    <row r="758" spans="1:53" hidden="1" x14ac:dyDescent="0.2">
      <c r="A758" t="s">
        <v>6908</v>
      </c>
      <c r="B758" t="s">
        <v>121</v>
      </c>
      <c r="N758">
        <v>16</v>
      </c>
      <c r="O758">
        <v>19</v>
      </c>
      <c r="P758">
        <v>23</v>
      </c>
      <c r="Q758">
        <v>28</v>
      </c>
      <c r="R758">
        <v>37</v>
      </c>
      <c r="S758">
        <v>41</v>
      </c>
      <c r="T758">
        <v>42</v>
      </c>
      <c r="U758">
        <v>43</v>
      </c>
      <c r="V758">
        <v>46</v>
      </c>
      <c r="W758">
        <v>55</v>
      </c>
      <c r="X758">
        <v>22</v>
      </c>
      <c r="Y758">
        <v>23</v>
      </c>
      <c r="Z758">
        <v>38</v>
      </c>
      <c r="AA758">
        <v>26</v>
      </c>
      <c r="AB758">
        <v>22</v>
      </c>
      <c r="AC758">
        <v>22</v>
      </c>
      <c r="AD758">
        <v>22</v>
      </c>
      <c r="AE758">
        <v>31</v>
      </c>
      <c r="AF758">
        <v>31</v>
      </c>
      <c r="AG758">
        <v>29</v>
      </c>
      <c r="AH758">
        <v>31</v>
      </c>
      <c r="AI758">
        <v>31</v>
      </c>
      <c r="AJ758">
        <v>31</v>
      </c>
      <c r="AK758">
        <v>35</v>
      </c>
      <c r="AL758">
        <v>38</v>
      </c>
      <c r="AM758">
        <v>34</v>
      </c>
      <c r="AN758" s="2" t="s">
        <v>6909</v>
      </c>
      <c r="AO758" s="2" t="s">
        <v>6910</v>
      </c>
      <c r="AP758" s="2" t="s">
        <v>6911</v>
      </c>
      <c r="AQ758" s="2" t="s">
        <v>6912</v>
      </c>
      <c r="AR758" s="2" t="s">
        <v>6913</v>
      </c>
      <c r="AS758">
        <v>36</v>
      </c>
      <c r="AT758">
        <v>35</v>
      </c>
      <c r="AU758" s="2" t="s">
        <v>6914</v>
      </c>
      <c r="AV758" s="2" t="s">
        <v>6915</v>
      </c>
      <c r="AW758" s="2" t="s">
        <v>6916</v>
      </c>
      <c r="AX758" s="2" t="s">
        <v>6917</v>
      </c>
      <c r="AY758" s="2" t="s">
        <v>6918</v>
      </c>
      <c r="AZ758" s="2" t="s">
        <v>6919</v>
      </c>
      <c r="BA758" s="2" t="s">
        <v>6920</v>
      </c>
    </row>
    <row r="759" spans="1:53" hidden="1" x14ac:dyDescent="0.2">
      <c r="A759" t="s">
        <v>6921</v>
      </c>
      <c r="B759" t="s">
        <v>123</v>
      </c>
      <c r="AH759">
        <v>0</v>
      </c>
      <c r="AI759">
        <v>0</v>
      </c>
      <c r="AJ759">
        <v>0</v>
      </c>
      <c r="AK759">
        <v>0</v>
      </c>
      <c r="AL759">
        <v>0</v>
      </c>
      <c r="AM759">
        <v>0</v>
      </c>
      <c r="AN759">
        <v>0</v>
      </c>
      <c r="AO759">
        <v>0</v>
      </c>
      <c r="AP759">
        <v>0</v>
      </c>
      <c r="AQ759">
        <v>0</v>
      </c>
      <c r="AR759">
        <v>0</v>
      </c>
      <c r="AS759">
        <v>0</v>
      </c>
      <c r="AT759">
        <v>0</v>
      </c>
      <c r="AU759">
        <v>0</v>
      </c>
      <c r="AV759">
        <v>0</v>
      </c>
      <c r="AW759">
        <v>0</v>
      </c>
      <c r="AX759">
        <v>0</v>
      </c>
      <c r="AY759">
        <v>0</v>
      </c>
      <c r="AZ759">
        <v>0</v>
      </c>
      <c r="BA759">
        <v>0</v>
      </c>
    </row>
    <row r="760" spans="1:53" hidden="1" x14ac:dyDescent="0.2">
      <c r="A760" t="s">
        <v>6922</v>
      </c>
      <c r="B760" t="s">
        <v>125</v>
      </c>
      <c r="X760" s="2" t="s">
        <v>1316</v>
      </c>
      <c r="Y760" s="2" t="s">
        <v>1317</v>
      </c>
      <c r="Z760">
        <v>6</v>
      </c>
      <c r="AA760">
        <v>9</v>
      </c>
      <c r="AB760">
        <v>9</v>
      </c>
      <c r="AC760">
        <v>9</v>
      </c>
      <c r="AD760">
        <v>9</v>
      </c>
      <c r="AE760" s="2" t="s">
        <v>6923</v>
      </c>
      <c r="AF760">
        <v>16</v>
      </c>
      <c r="AG760" s="2" t="s">
        <v>6924</v>
      </c>
      <c r="AH760" s="2" t="s">
        <v>6925</v>
      </c>
      <c r="AI760" s="2" t="s">
        <v>6926</v>
      </c>
      <c r="AJ760" s="2" t="s">
        <v>6927</v>
      </c>
      <c r="AK760" s="2" t="s">
        <v>6928</v>
      </c>
      <c r="AL760" s="2" t="s">
        <v>6929</v>
      </c>
      <c r="AM760" s="2" t="s">
        <v>6930</v>
      </c>
      <c r="AN760" s="2" t="s">
        <v>6931</v>
      </c>
      <c r="AO760">
        <v>20.5</v>
      </c>
      <c r="AP760">
        <v>21</v>
      </c>
      <c r="AQ760">
        <v>21</v>
      </c>
      <c r="AR760">
        <v>18</v>
      </c>
      <c r="AS760">
        <v>18</v>
      </c>
      <c r="AT760">
        <v>17</v>
      </c>
      <c r="AU760">
        <v>18.45</v>
      </c>
      <c r="AV760" s="2" t="s">
        <v>6932</v>
      </c>
      <c r="AW760">
        <v>11</v>
      </c>
      <c r="AX760">
        <v>10</v>
      </c>
      <c r="AY760">
        <v>10</v>
      </c>
      <c r="AZ760">
        <v>10</v>
      </c>
      <c r="BA760" s="2" t="s">
        <v>6933</v>
      </c>
    </row>
    <row r="761" spans="1:53" hidden="1" x14ac:dyDescent="0.2">
      <c r="A761" t="s">
        <v>6934</v>
      </c>
      <c r="B761" t="s">
        <v>127</v>
      </c>
      <c r="J761" t="s">
        <v>23</v>
      </c>
      <c r="K761" t="s">
        <v>23</v>
      </c>
      <c r="L761" t="s">
        <v>23</v>
      </c>
      <c r="M761" t="s">
        <v>23</v>
      </c>
      <c r="N761" t="s">
        <v>23</v>
      </c>
      <c r="O761" t="s">
        <v>23</v>
      </c>
      <c r="P761" t="s">
        <v>23</v>
      </c>
      <c r="Q761" t="s">
        <v>23</v>
      </c>
      <c r="R761" t="s">
        <v>23</v>
      </c>
      <c r="S761" t="s">
        <v>23</v>
      </c>
      <c r="T761" t="s">
        <v>23</v>
      </c>
      <c r="U761" t="s">
        <v>23</v>
      </c>
      <c r="V761" t="s">
        <v>23</v>
      </c>
      <c r="AH761">
        <v>0</v>
      </c>
      <c r="AI761">
        <v>0</v>
      </c>
      <c r="AJ761">
        <v>0</v>
      </c>
      <c r="AK761">
        <v>0</v>
      </c>
      <c r="AL761">
        <v>0</v>
      </c>
      <c r="AM761">
        <v>0</v>
      </c>
      <c r="AN761">
        <v>0</v>
      </c>
      <c r="AO761">
        <v>0</v>
      </c>
      <c r="AP761">
        <v>0</v>
      </c>
      <c r="AQ761">
        <v>0</v>
      </c>
      <c r="AR761">
        <v>0</v>
      </c>
      <c r="AS761">
        <v>0</v>
      </c>
      <c r="AT761">
        <v>0</v>
      </c>
      <c r="AU761">
        <v>0</v>
      </c>
      <c r="AV761">
        <v>0</v>
      </c>
      <c r="AW761">
        <v>0</v>
      </c>
      <c r="AX761">
        <v>0</v>
      </c>
      <c r="AY761">
        <v>0</v>
      </c>
      <c r="AZ761">
        <v>0</v>
      </c>
      <c r="BA761">
        <v>0</v>
      </c>
    </row>
    <row r="762" spans="1:53" hidden="1" x14ac:dyDescent="0.2">
      <c r="A762" t="s">
        <v>6935</v>
      </c>
      <c r="B762" t="s">
        <v>129</v>
      </c>
      <c r="J762" t="s">
        <v>23</v>
      </c>
      <c r="K762" t="s">
        <v>23</v>
      </c>
      <c r="L762" t="s">
        <v>23</v>
      </c>
      <c r="M762" t="s">
        <v>23</v>
      </c>
      <c r="N762" t="s">
        <v>23</v>
      </c>
      <c r="O762" t="s">
        <v>23</v>
      </c>
      <c r="P762" t="s">
        <v>23</v>
      </c>
      <c r="Q762" t="s">
        <v>23</v>
      </c>
      <c r="R762" t="s">
        <v>23</v>
      </c>
      <c r="S762" t="s">
        <v>23</v>
      </c>
      <c r="T762" t="s">
        <v>23</v>
      </c>
      <c r="U762" t="s">
        <v>23</v>
      </c>
      <c r="AH762">
        <v>0</v>
      </c>
      <c r="AI762">
        <v>0</v>
      </c>
      <c r="AJ762">
        <v>0</v>
      </c>
      <c r="AK762">
        <v>0</v>
      </c>
      <c r="AL762">
        <v>0</v>
      </c>
      <c r="AM762">
        <v>0</v>
      </c>
      <c r="AN762">
        <v>0</v>
      </c>
      <c r="AO762">
        <v>0</v>
      </c>
      <c r="AP762">
        <v>0</v>
      </c>
      <c r="AQ762">
        <v>0</v>
      </c>
      <c r="AR762">
        <v>0</v>
      </c>
      <c r="AS762">
        <v>0</v>
      </c>
      <c r="AT762">
        <v>0</v>
      </c>
      <c r="AU762">
        <v>0</v>
      </c>
      <c r="AV762">
        <v>0</v>
      </c>
      <c r="AW762">
        <v>0</v>
      </c>
      <c r="AX762">
        <v>0</v>
      </c>
      <c r="AY762">
        <v>0</v>
      </c>
      <c r="AZ762">
        <v>0</v>
      </c>
      <c r="BA762">
        <v>0</v>
      </c>
    </row>
    <row r="763" spans="1:53" hidden="1" x14ac:dyDescent="0.2">
      <c r="A763" t="s">
        <v>6936</v>
      </c>
      <c r="B763" t="s">
        <v>131</v>
      </c>
      <c r="AH763">
        <v>0</v>
      </c>
      <c r="AI763">
        <v>0</v>
      </c>
      <c r="AJ763">
        <v>0</v>
      </c>
      <c r="AK763">
        <v>0</v>
      </c>
      <c r="AL763">
        <v>0</v>
      </c>
      <c r="AM763">
        <v>0</v>
      </c>
      <c r="AN763">
        <v>0</v>
      </c>
      <c r="AO763">
        <v>0</v>
      </c>
      <c r="AP763">
        <v>0</v>
      </c>
      <c r="AQ763">
        <v>0</v>
      </c>
      <c r="AR763">
        <v>0</v>
      </c>
      <c r="AS763">
        <v>0</v>
      </c>
      <c r="AT763">
        <v>0</v>
      </c>
      <c r="AU763">
        <v>0</v>
      </c>
      <c r="AV763">
        <v>0</v>
      </c>
      <c r="AW763">
        <v>0</v>
      </c>
      <c r="AX763">
        <v>0</v>
      </c>
      <c r="AY763">
        <v>0</v>
      </c>
      <c r="AZ763">
        <v>0</v>
      </c>
      <c r="BA763">
        <v>0</v>
      </c>
    </row>
    <row r="764" spans="1:53" hidden="1" x14ac:dyDescent="0.2">
      <c r="A764" t="s">
        <v>6937</v>
      </c>
      <c r="B764" t="s">
        <v>133</v>
      </c>
      <c r="AH764">
        <v>0</v>
      </c>
      <c r="AI764">
        <v>0</v>
      </c>
      <c r="AJ764">
        <v>0</v>
      </c>
      <c r="AK764">
        <v>0</v>
      </c>
      <c r="AL764">
        <v>0</v>
      </c>
      <c r="AM764">
        <v>0</v>
      </c>
      <c r="AN764">
        <v>0</v>
      </c>
      <c r="AO764">
        <v>0</v>
      </c>
      <c r="AP764">
        <v>0</v>
      </c>
      <c r="AQ764">
        <v>0</v>
      </c>
      <c r="AR764">
        <v>0</v>
      </c>
      <c r="AS764">
        <v>0</v>
      </c>
      <c r="AT764">
        <v>0</v>
      </c>
      <c r="AU764">
        <v>0</v>
      </c>
      <c r="AV764">
        <v>0</v>
      </c>
      <c r="AW764">
        <v>0</v>
      </c>
      <c r="AX764">
        <v>0</v>
      </c>
      <c r="AY764">
        <v>0</v>
      </c>
      <c r="AZ764">
        <v>0</v>
      </c>
      <c r="BA764">
        <v>0</v>
      </c>
    </row>
    <row r="765" spans="1:53" hidden="1" x14ac:dyDescent="0.2">
      <c r="A765" t="s">
        <v>6938</v>
      </c>
      <c r="B765" t="s">
        <v>135</v>
      </c>
      <c r="AH765">
        <v>0</v>
      </c>
      <c r="AI765">
        <v>0</v>
      </c>
      <c r="AJ765">
        <v>0</v>
      </c>
      <c r="AK765">
        <v>0</v>
      </c>
      <c r="AL765">
        <v>0</v>
      </c>
      <c r="AM765">
        <v>0</v>
      </c>
      <c r="AN765">
        <v>0</v>
      </c>
      <c r="AO765">
        <v>0</v>
      </c>
      <c r="AP765">
        <v>0</v>
      </c>
      <c r="AQ765">
        <v>0</v>
      </c>
      <c r="AR765">
        <v>0</v>
      </c>
      <c r="AS765">
        <v>0</v>
      </c>
      <c r="AT765">
        <v>0</v>
      </c>
      <c r="AU765">
        <v>0</v>
      </c>
      <c r="AV765">
        <v>0</v>
      </c>
      <c r="AW765">
        <v>0</v>
      </c>
      <c r="AX765">
        <v>0</v>
      </c>
      <c r="AY765">
        <v>0</v>
      </c>
      <c r="AZ765">
        <v>0</v>
      </c>
      <c r="BA765">
        <v>0</v>
      </c>
    </row>
    <row r="766" spans="1:53" hidden="1" x14ac:dyDescent="0.2">
      <c r="A766" t="s">
        <v>6939</v>
      </c>
      <c r="B766" t="s">
        <v>137</v>
      </c>
      <c r="AH766">
        <v>0</v>
      </c>
      <c r="AI766">
        <v>0</v>
      </c>
      <c r="AJ766">
        <v>0</v>
      </c>
      <c r="AK766">
        <v>0</v>
      </c>
      <c r="AL766">
        <v>0</v>
      </c>
      <c r="AM766">
        <v>0</v>
      </c>
      <c r="AN766">
        <v>0</v>
      </c>
      <c r="AO766">
        <v>0</v>
      </c>
      <c r="AP766">
        <v>0</v>
      </c>
      <c r="AQ766">
        <v>0</v>
      </c>
      <c r="AR766">
        <v>0</v>
      </c>
      <c r="AS766">
        <v>0</v>
      </c>
      <c r="AT766">
        <v>0</v>
      </c>
      <c r="AU766">
        <v>0</v>
      </c>
      <c r="AV766">
        <v>0</v>
      </c>
      <c r="AW766">
        <v>0</v>
      </c>
      <c r="AX766">
        <v>0</v>
      </c>
      <c r="AY766">
        <v>0</v>
      </c>
      <c r="AZ766">
        <v>0</v>
      </c>
      <c r="BA766">
        <v>0</v>
      </c>
    </row>
    <row r="767" spans="1:53" hidden="1" x14ac:dyDescent="0.2">
      <c r="A767" t="s">
        <v>6940</v>
      </c>
      <c r="B767" t="s">
        <v>139</v>
      </c>
      <c r="AH767">
        <v>0</v>
      </c>
      <c r="AI767">
        <v>0</v>
      </c>
      <c r="AJ767">
        <v>0</v>
      </c>
      <c r="AK767">
        <v>0</v>
      </c>
      <c r="AL767">
        <v>0</v>
      </c>
      <c r="AM767">
        <v>0</v>
      </c>
      <c r="AN767">
        <v>0</v>
      </c>
      <c r="AO767">
        <v>0</v>
      </c>
      <c r="AP767">
        <v>0</v>
      </c>
      <c r="AQ767">
        <v>0</v>
      </c>
      <c r="AR767">
        <v>0</v>
      </c>
      <c r="AS767">
        <v>0</v>
      </c>
      <c r="AT767">
        <v>0</v>
      </c>
      <c r="AU767">
        <v>0</v>
      </c>
      <c r="AV767">
        <v>0</v>
      </c>
      <c r="AW767">
        <v>0</v>
      </c>
      <c r="AX767">
        <v>0</v>
      </c>
      <c r="AY767">
        <v>0</v>
      </c>
      <c r="AZ767">
        <v>0</v>
      </c>
      <c r="BA767">
        <v>0</v>
      </c>
    </row>
    <row r="768" spans="1:53" hidden="1" x14ac:dyDescent="0.2">
      <c r="A768" t="s">
        <v>6941</v>
      </c>
      <c r="B768" t="s">
        <v>141</v>
      </c>
      <c r="AH768">
        <v>0</v>
      </c>
      <c r="AI768">
        <v>0</v>
      </c>
      <c r="AJ768">
        <v>0</v>
      </c>
      <c r="AK768">
        <v>0</v>
      </c>
      <c r="AL768">
        <v>0</v>
      </c>
      <c r="AM768">
        <v>0</v>
      </c>
      <c r="AN768">
        <v>0</v>
      </c>
      <c r="AO768">
        <v>0</v>
      </c>
      <c r="AP768">
        <v>0</v>
      </c>
      <c r="AQ768">
        <v>0</v>
      </c>
      <c r="AR768">
        <v>0</v>
      </c>
      <c r="AS768">
        <v>0</v>
      </c>
      <c r="AT768">
        <v>0</v>
      </c>
      <c r="AU768">
        <v>0</v>
      </c>
      <c r="AV768">
        <v>0</v>
      </c>
      <c r="AW768">
        <v>0</v>
      </c>
      <c r="AX768">
        <v>0</v>
      </c>
      <c r="AY768">
        <v>0</v>
      </c>
      <c r="AZ768">
        <v>0</v>
      </c>
      <c r="BA768">
        <v>0</v>
      </c>
    </row>
    <row r="769" spans="1:53" hidden="1" x14ac:dyDescent="0.2">
      <c r="A769" t="s">
        <v>6942</v>
      </c>
      <c r="B769" t="s">
        <v>143</v>
      </c>
      <c r="AH769" t="s">
        <v>23</v>
      </c>
      <c r="AI769" t="s">
        <v>23</v>
      </c>
      <c r="AJ769" t="s">
        <v>23</v>
      </c>
      <c r="AK769" t="s">
        <v>23</v>
      </c>
      <c r="AL769" t="s">
        <v>23</v>
      </c>
      <c r="AM769" t="s">
        <v>23</v>
      </c>
      <c r="AN769" t="s">
        <v>23</v>
      </c>
      <c r="AO769" t="s">
        <v>23</v>
      </c>
      <c r="AP769" t="s">
        <v>23</v>
      </c>
      <c r="AQ769" t="s">
        <v>23</v>
      </c>
      <c r="AR769" t="s">
        <v>23</v>
      </c>
      <c r="AS769" t="s">
        <v>23</v>
      </c>
      <c r="AT769" t="s">
        <v>23</v>
      </c>
      <c r="AU769" t="s">
        <v>23</v>
      </c>
      <c r="AV769" t="s">
        <v>23</v>
      </c>
      <c r="AW769" t="s">
        <v>23</v>
      </c>
      <c r="AX769" t="s">
        <v>23</v>
      </c>
      <c r="AY769" t="s">
        <v>23</v>
      </c>
      <c r="AZ769" t="s">
        <v>23</v>
      </c>
      <c r="BA769" t="s">
        <v>23</v>
      </c>
    </row>
    <row r="770" spans="1:53" hidden="1" x14ac:dyDescent="0.2">
      <c r="A770" t="s">
        <v>6943</v>
      </c>
      <c r="B770" t="s">
        <v>145</v>
      </c>
      <c r="J770" t="s">
        <v>23</v>
      </c>
      <c r="K770" t="s">
        <v>23</v>
      </c>
      <c r="L770" t="s">
        <v>23</v>
      </c>
      <c r="M770" t="s">
        <v>23</v>
      </c>
      <c r="N770" t="s">
        <v>23</v>
      </c>
      <c r="O770" t="s">
        <v>23</v>
      </c>
      <c r="P770" t="s">
        <v>23</v>
      </c>
      <c r="Q770" t="s">
        <v>23</v>
      </c>
      <c r="R770" t="s">
        <v>23</v>
      </c>
      <c r="S770" t="s">
        <v>23</v>
      </c>
      <c r="T770" t="s">
        <v>23</v>
      </c>
      <c r="U770" t="s">
        <v>23</v>
      </c>
      <c r="V770">
        <v>4</v>
      </c>
      <c r="W770">
        <v>2</v>
      </c>
      <c r="AH770">
        <v>2</v>
      </c>
      <c r="AI770">
        <v>2</v>
      </c>
      <c r="AJ770" t="s">
        <v>23</v>
      </c>
      <c r="AK770" t="s">
        <v>23</v>
      </c>
      <c r="AL770" t="s">
        <v>23</v>
      </c>
      <c r="AM770" t="s">
        <v>23</v>
      </c>
      <c r="AN770" t="s">
        <v>23</v>
      </c>
      <c r="AO770" t="s">
        <v>23</v>
      </c>
      <c r="AP770" t="s">
        <v>23</v>
      </c>
      <c r="AQ770" t="s">
        <v>23</v>
      </c>
      <c r="AR770" t="s">
        <v>23</v>
      </c>
      <c r="AS770" t="s">
        <v>23</v>
      </c>
      <c r="AT770" t="s">
        <v>23</v>
      </c>
      <c r="AU770" t="s">
        <v>23</v>
      </c>
      <c r="AV770" t="s">
        <v>23</v>
      </c>
      <c r="AW770" t="s">
        <v>23</v>
      </c>
      <c r="AX770" t="s">
        <v>23</v>
      </c>
      <c r="AY770" t="s">
        <v>23</v>
      </c>
      <c r="AZ770" t="s">
        <v>23</v>
      </c>
      <c r="BA770" t="s">
        <v>23</v>
      </c>
    </row>
    <row r="771" spans="1:53" hidden="1" x14ac:dyDescent="0.2">
      <c r="A771" t="s">
        <v>6944</v>
      </c>
      <c r="B771" t="s">
        <v>147</v>
      </c>
      <c r="V771" t="s">
        <v>23</v>
      </c>
      <c r="AH771" t="s">
        <v>23</v>
      </c>
      <c r="AI771" t="s">
        <v>23</v>
      </c>
      <c r="AJ771" t="s">
        <v>23</v>
      </c>
      <c r="AK771" t="s">
        <v>23</v>
      </c>
      <c r="AL771" t="s">
        <v>23</v>
      </c>
      <c r="AM771" t="s">
        <v>23</v>
      </c>
      <c r="AN771" t="s">
        <v>23</v>
      </c>
      <c r="AO771" t="s">
        <v>23</v>
      </c>
      <c r="AP771" t="s">
        <v>23</v>
      </c>
      <c r="AQ771" t="s">
        <v>23</v>
      </c>
      <c r="AR771" t="s">
        <v>23</v>
      </c>
      <c r="AS771" t="s">
        <v>23</v>
      </c>
      <c r="AT771" t="s">
        <v>23</v>
      </c>
      <c r="AU771" t="s">
        <v>23</v>
      </c>
      <c r="AV771" t="s">
        <v>23</v>
      </c>
      <c r="AW771" t="s">
        <v>23</v>
      </c>
      <c r="AX771" t="s">
        <v>23</v>
      </c>
      <c r="AY771" t="s">
        <v>23</v>
      </c>
      <c r="AZ771" t="s">
        <v>23</v>
      </c>
      <c r="BA771" t="s">
        <v>23</v>
      </c>
    </row>
    <row r="772" spans="1:53" hidden="1" x14ac:dyDescent="0.2">
      <c r="A772" t="s">
        <v>6945</v>
      </c>
      <c r="B772" t="s">
        <v>149</v>
      </c>
      <c r="V772" t="s">
        <v>23</v>
      </c>
      <c r="AH772" t="s">
        <v>23</v>
      </c>
      <c r="AI772" t="s">
        <v>23</v>
      </c>
      <c r="AJ772" t="s">
        <v>23</v>
      </c>
      <c r="AK772" t="s">
        <v>23</v>
      </c>
      <c r="AL772" t="s">
        <v>23</v>
      </c>
      <c r="AM772" t="s">
        <v>23</v>
      </c>
      <c r="AN772" t="s">
        <v>23</v>
      </c>
      <c r="AO772" t="s">
        <v>23</v>
      </c>
      <c r="AP772" t="s">
        <v>23</v>
      </c>
      <c r="AQ772" t="s">
        <v>23</v>
      </c>
      <c r="AR772" t="s">
        <v>23</v>
      </c>
      <c r="AS772" t="s">
        <v>23</v>
      </c>
      <c r="AT772" t="s">
        <v>23</v>
      </c>
      <c r="AU772" t="s">
        <v>23</v>
      </c>
      <c r="AV772" t="s">
        <v>23</v>
      </c>
      <c r="AW772" t="s">
        <v>23</v>
      </c>
      <c r="AX772" t="s">
        <v>23</v>
      </c>
      <c r="AY772" t="s">
        <v>23</v>
      </c>
      <c r="AZ772" t="s">
        <v>23</v>
      </c>
      <c r="BA772" t="s">
        <v>23</v>
      </c>
    </row>
    <row r="773" spans="1:53" hidden="1" x14ac:dyDescent="0.2">
      <c r="A773" t="s">
        <v>6946</v>
      </c>
      <c r="B773" t="s">
        <v>151</v>
      </c>
      <c r="N773">
        <v>18</v>
      </c>
      <c r="O773">
        <v>16</v>
      </c>
      <c r="P773" s="2" t="s">
        <v>6947</v>
      </c>
      <c r="Q773" s="2" t="s">
        <v>6948</v>
      </c>
      <c r="R773" s="2" t="s">
        <v>6949</v>
      </c>
      <c r="S773" s="2" t="s">
        <v>6950</v>
      </c>
      <c r="T773" s="2" t="s">
        <v>6951</v>
      </c>
      <c r="U773" s="2" t="s">
        <v>6952</v>
      </c>
      <c r="V773" s="2" t="s">
        <v>6953</v>
      </c>
      <c r="W773" s="2" t="s">
        <v>6954</v>
      </c>
      <c r="X773" s="2" t="s">
        <v>6955</v>
      </c>
      <c r="Y773" s="2" t="s">
        <v>6956</v>
      </c>
      <c r="Z773" s="2" t="s">
        <v>6957</v>
      </c>
      <c r="AA773">
        <v>9.6438328767123291</v>
      </c>
      <c r="AB773" s="2" t="s">
        <v>6958</v>
      </c>
      <c r="AC773" s="2" t="s">
        <v>6959</v>
      </c>
      <c r="AD773" s="2" t="s">
        <v>6960</v>
      </c>
      <c r="AE773" s="2" t="s">
        <v>6961</v>
      </c>
      <c r="AF773" s="2" t="s">
        <v>6962</v>
      </c>
      <c r="AG773">
        <v>4.7671999999999999</v>
      </c>
      <c r="AH773">
        <v>4.8360765027322401</v>
      </c>
      <c r="AI773" s="2" t="s">
        <v>6963</v>
      </c>
      <c r="AJ773" s="2" t="s">
        <v>6964</v>
      </c>
      <c r="AK773" s="2" t="s">
        <v>6965</v>
      </c>
      <c r="AL773">
        <v>1</v>
      </c>
      <c r="AM773">
        <v>1</v>
      </c>
      <c r="AN773">
        <v>1</v>
      </c>
      <c r="AO773">
        <v>1</v>
      </c>
      <c r="AP773">
        <v>1</v>
      </c>
      <c r="AQ773">
        <v>1</v>
      </c>
      <c r="AR773">
        <v>1</v>
      </c>
      <c r="AS773">
        <v>0.4</v>
      </c>
      <c r="AT773">
        <v>0.4</v>
      </c>
      <c r="AU773">
        <v>0</v>
      </c>
      <c r="AV773">
        <v>0</v>
      </c>
      <c r="AW773">
        <v>0</v>
      </c>
      <c r="AX773">
        <v>0</v>
      </c>
      <c r="AY773">
        <v>0</v>
      </c>
      <c r="AZ773">
        <v>0</v>
      </c>
      <c r="BA773">
        <v>0</v>
      </c>
    </row>
    <row r="774" spans="1:53" hidden="1" x14ac:dyDescent="0.2">
      <c r="A774" t="s">
        <v>6966</v>
      </c>
      <c r="B774" t="s">
        <v>153</v>
      </c>
      <c r="AH774">
        <v>0</v>
      </c>
      <c r="AI774">
        <v>0</v>
      </c>
      <c r="AJ774">
        <v>0</v>
      </c>
      <c r="AK774">
        <v>0</v>
      </c>
      <c r="AL774">
        <v>0</v>
      </c>
      <c r="AM774">
        <v>0</v>
      </c>
      <c r="AN774">
        <v>0</v>
      </c>
      <c r="AO774">
        <v>0</v>
      </c>
      <c r="AP774">
        <v>0</v>
      </c>
      <c r="AQ774">
        <v>0</v>
      </c>
      <c r="AR774">
        <v>0</v>
      </c>
      <c r="AS774">
        <v>0</v>
      </c>
      <c r="AT774">
        <v>0</v>
      </c>
      <c r="AU774">
        <v>0</v>
      </c>
      <c r="AV774">
        <v>0</v>
      </c>
      <c r="AW774">
        <v>0</v>
      </c>
      <c r="AX774">
        <v>0</v>
      </c>
      <c r="AY774">
        <v>0</v>
      </c>
      <c r="AZ774">
        <v>0</v>
      </c>
      <c r="BA774">
        <v>0</v>
      </c>
    </row>
    <row r="775" spans="1:53" hidden="1" x14ac:dyDescent="0.2">
      <c r="A775" t="s">
        <v>6967</v>
      </c>
      <c r="B775" t="s">
        <v>156</v>
      </c>
      <c r="AH775">
        <v>0</v>
      </c>
      <c r="AI775">
        <v>0</v>
      </c>
      <c r="AJ775">
        <v>0</v>
      </c>
      <c r="AK775">
        <v>0</v>
      </c>
      <c r="AL775">
        <v>0</v>
      </c>
      <c r="AM775">
        <v>0</v>
      </c>
      <c r="AN775">
        <v>0</v>
      </c>
      <c r="AO775">
        <v>0</v>
      </c>
      <c r="AP775">
        <v>0</v>
      </c>
      <c r="AQ775">
        <v>0</v>
      </c>
      <c r="AR775">
        <v>0</v>
      </c>
      <c r="AS775">
        <v>0</v>
      </c>
      <c r="AT775">
        <v>0</v>
      </c>
      <c r="AU775">
        <v>0</v>
      </c>
      <c r="AV775">
        <v>0</v>
      </c>
      <c r="AW775">
        <v>0</v>
      </c>
      <c r="AX775">
        <v>0</v>
      </c>
      <c r="AY775">
        <v>0</v>
      </c>
      <c r="AZ775">
        <v>0</v>
      </c>
      <c r="BA775">
        <v>0</v>
      </c>
    </row>
    <row r="776" spans="1:53" hidden="1" x14ac:dyDescent="0.2">
      <c r="A776" t="s">
        <v>6968</v>
      </c>
      <c r="B776" t="s">
        <v>158</v>
      </c>
      <c r="AH776">
        <v>0</v>
      </c>
      <c r="AI776">
        <v>0</v>
      </c>
      <c r="AJ776">
        <v>0</v>
      </c>
      <c r="AK776">
        <v>0</v>
      </c>
      <c r="AL776">
        <v>0</v>
      </c>
      <c r="AM776">
        <v>0</v>
      </c>
      <c r="AN776">
        <v>0</v>
      </c>
      <c r="AO776">
        <v>0</v>
      </c>
      <c r="AP776">
        <v>0</v>
      </c>
      <c r="AQ776">
        <v>0</v>
      </c>
      <c r="AR776">
        <v>0</v>
      </c>
      <c r="AS776">
        <v>0</v>
      </c>
      <c r="AT776">
        <v>0</v>
      </c>
      <c r="AU776">
        <v>0</v>
      </c>
      <c r="AV776">
        <v>0</v>
      </c>
      <c r="AW776">
        <v>0</v>
      </c>
      <c r="AX776">
        <v>0</v>
      </c>
      <c r="AY776">
        <v>0</v>
      </c>
      <c r="AZ776">
        <v>0</v>
      </c>
      <c r="BA776">
        <v>0</v>
      </c>
    </row>
    <row r="777" spans="1:53" hidden="1" x14ac:dyDescent="0.2">
      <c r="A777" t="s">
        <v>6969</v>
      </c>
      <c r="B777" t="s">
        <v>160</v>
      </c>
      <c r="AH777">
        <v>0</v>
      </c>
      <c r="AI777">
        <v>0</v>
      </c>
      <c r="AJ777">
        <v>0</v>
      </c>
      <c r="AK777">
        <v>0</v>
      </c>
      <c r="AL777">
        <v>0</v>
      </c>
      <c r="AM777">
        <v>0</v>
      </c>
      <c r="AN777">
        <v>0</v>
      </c>
      <c r="AO777">
        <v>0</v>
      </c>
      <c r="AP777">
        <v>0</v>
      </c>
      <c r="AQ777">
        <v>0</v>
      </c>
      <c r="AR777">
        <v>0</v>
      </c>
      <c r="AS777">
        <v>0</v>
      </c>
      <c r="AT777">
        <v>0</v>
      </c>
      <c r="AU777">
        <v>0</v>
      </c>
      <c r="AV777">
        <v>0</v>
      </c>
      <c r="AW777">
        <v>0</v>
      </c>
      <c r="AX777">
        <v>0</v>
      </c>
      <c r="AY777">
        <v>0</v>
      </c>
      <c r="AZ777">
        <v>0</v>
      </c>
      <c r="BA777">
        <v>0</v>
      </c>
    </row>
    <row r="778" spans="1:53" hidden="1" x14ac:dyDescent="0.2">
      <c r="A778" t="s">
        <v>6970</v>
      </c>
      <c r="B778" t="s">
        <v>162</v>
      </c>
      <c r="J778" t="s">
        <v>23</v>
      </c>
      <c r="K778" t="s">
        <v>23</v>
      </c>
      <c r="L778" t="s">
        <v>23</v>
      </c>
      <c r="M778" t="s">
        <v>23</v>
      </c>
      <c r="N778" t="s">
        <v>23</v>
      </c>
      <c r="O778" t="s">
        <v>23</v>
      </c>
      <c r="P778" t="s">
        <v>23</v>
      </c>
      <c r="Q778" t="s">
        <v>23</v>
      </c>
      <c r="R778" t="s">
        <v>23</v>
      </c>
      <c r="S778" t="s">
        <v>23</v>
      </c>
      <c r="T778" t="s">
        <v>23</v>
      </c>
      <c r="U778" t="s">
        <v>23</v>
      </c>
      <c r="AH778">
        <v>0</v>
      </c>
      <c r="AI778">
        <v>0</v>
      </c>
      <c r="AJ778">
        <v>0</v>
      </c>
      <c r="AK778">
        <v>0</v>
      </c>
      <c r="AL778">
        <v>0</v>
      </c>
      <c r="AM778">
        <v>0</v>
      </c>
      <c r="AN778">
        <v>0</v>
      </c>
      <c r="AO778">
        <v>0</v>
      </c>
      <c r="AP778">
        <v>0</v>
      </c>
      <c r="AQ778">
        <v>0</v>
      </c>
      <c r="AR778">
        <v>0</v>
      </c>
      <c r="AS778">
        <v>0</v>
      </c>
      <c r="AT778">
        <v>0</v>
      </c>
      <c r="AU778">
        <v>0</v>
      </c>
      <c r="AV778">
        <v>0</v>
      </c>
      <c r="AW778">
        <v>0</v>
      </c>
      <c r="AX778">
        <v>0</v>
      </c>
      <c r="AY778">
        <v>0</v>
      </c>
      <c r="AZ778">
        <v>0</v>
      </c>
      <c r="BA778">
        <v>0</v>
      </c>
    </row>
    <row r="779" spans="1:53" hidden="1" x14ac:dyDescent="0.2">
      <c r="A779" t="s">
        <v>6971</v>
      </c>
      <c r="B779" t="s">
        <v>164</v>
      </c>
      <c r="J779" t="s">
        <v>23</v>
      </c>
      <c r="K779" t="s">
        <v>23</v>
      </c>
      <c r="L779" t="s">
        <v>23</v>
      </c>
      <c r="M779" t="s">
        <v>23</v>
      </c>
      <c r="N779" t="s">
        <v>23</v>
      </c>
      <c r="O779" t="s">
        <v>23</v>
      </c>
      <c r="P779" t="s">
        <v>23</v>
      </c>
      <c r="Q779" t="s">
        <v>23</v>
      </c>
      <c r="R779" t="s">
        <v>23</v>
      </c>
      <c r="S779" t="s">
        <v>23</v>
      </c>
      <c r="T779" t="s">
        <v>23</v>
      </c>
      <c r="AH779">
        <v>0</v>
      </c>
      <c r="AI779">
        <v>0</v>
      </c>
      <c r="AJ779">
        <v>0</v>
      </c>
      <c r="AK779">
        <v>0</v>
      </c>
      <c r="AL779">
        <v>0</v>
      </c>
      <c r="AM779">
        <v>0</v>
      </c>
      <c r="AN779">
        <v>0</v>
      </c>
      <c r="AO779">
        <v>0</v>
      </c>
      <c r="AP779">
        <v>0</v>
      </c>
      <c r="AQ779">
        <v>0</v>
      </c>
      <c r="AR779">
        <v>0</v>
      </c>
      <c r="AS779">
        <v>0</v>
      </c>
      <c r="AT779">
        <v>0</v>
      </c>
      <c r="AU779">
        <v>0</v>
      </c>
      <c r="AV779">
        <v>0</v>
      </c>
      <c r="AW779">
        <v>0</v>
      </c>
      <c r="AX779">
        <v>0</v>
      </c>
      <c r="AY779">
        <v>0</v>
      </c>
      <c r="AZ779">
        <v>0</v>
      </c>
      <c r="BA779">
        <v>0</v>
      </c>
    </row>
    <row r="780" spans="1:53" hidden="1" x14ac:dyDescent="0.2">
      <c r="A780" t="s">
        <v>6972</v>
      </c>
      <c r="B780" t="s">
        <v>166</v>
      </c>
      <c r="U780" t="s">
        <v>23</v>
      </c>
      <c r="V780" t="s">
        <v>23</v>
      </c>
      <c r="AH780" t="s">
        <v>23</v>
      </c>
      <c r="AI780" t="s">
        <v>23</v>
      </c>
      <c r="AJ780" t="s">
        <v>23</v>
      </c>
      <c r="AK780" t="s">
        <v>23</v>
      </c>
      <c r="AL780" t="s">
        <v>23</v>
      </c>
      <c r="AM780" t="s">
        <v>23</v>
      </c>
      <c r="AN780" t="s">
        <v>23</v>
      </c>
      <c r="AO780" t="s">
        <v>23</v>
      </c>
      <c r="AP780" t="s">
        <v>23</v>
      </c>
      <c r="AQ780" t="s">
        <v>23</v>
      </c>
      <c r="AR780" t="s">
        <v>23</v>
      </c>
      <c r="AS780" t="s">
        <v>23</v>
      </c>
      <c r="AT780" t="s">
        <v>23</v>
      </c>
      <c r="AU780" t="s">
        <v>23</v>
      </c>
      <c r="AV780" t="s">
        <v>23</v>
      </c>
      <c r="AW780" t="s">
        <v>23</v>
      </c>
      <c r="AX780" t="s">
        <v>23</v>
      </c>
      <c r="AY780" t="s">
        <v>23</v>
      </c>
      <c r="AZ780" t="s">
        <v>23</v>
      </c>
      <c r="BA780" t="s">
        <v>23</v>
      </c>
    </row>
    <row r="781" spans="1:53" hidden="1" x14ac:dyDescent="0.2">
      <c r="A781" t="s">
        <v>6973</v>
      </c>
      <c r="B781" t="s">
        <v>168</v>
      </c>
      <c r="U781" t="s">
        <v>23</v>
      </c>
      <c r="V781" t="s">
        <v>23</v>
      </c>
      <c r="AH781" t="s">
        <v>23</v>
      </c>
      <c r="AI781" t="s">
        <v>23</v>
      </c>
      <c r="AJ781" t="s">
        <v>23</v>
      </c>
      <c r="AK781" t="s">
        <v>23</v>
      </c>
      <c r="AL781" t="s">
        <v>23</v>
      </c>
      <c r="AM781" t="s">
        <v>23</v>
      </c>
      <c r="AN781" t="s">
        <v>23</v>
      </c>
      <c r="AO781" t="s">
        <v>23</v>
      </c>
      <c r="AP781" t="s">
        <v>23</v>
      </c>
      <c r="AQ781" t="s">
        <v>23</v>
      </c>
      <c r="AR781" t="s">
        <v>23</v>
      </c>
      <c r="AS781" t="s">
        <v>23</v>
      </c>
      <c r="AT781" t="s">
        <v>23</v>
      </c>
      <c r="AU781" t="s">
        <v>23</v>
      </c>
      <c r="AV781" t="s">
        <v>23</v>
      </c>
      <c r="AW781" t="s">
        <v>23</v>
      </c>
      <c r="AX781" t="s">
        <v>23</v>
      </c>
      <c r="AY781" t="s">
        <v>23</v>
      </c>
      <c r="AZ781" t="s">
        <v>23</v>
      </c>
      <c r="BA781" t="s">
        <v>23</v>
      </c>
    </row>
    <row r="782" spans="1:53" hidden="1" x14ac:dyDescent="0.2">
      <c r="A782" t="s">
        <v>6974</v>
      </c>
      <c r="B782" t="s">
        <v>170</v>
      </c>
      <c r="AH782">
        <v>0</v>
      </c>
      <c r="AI782">
        <v>0</v>
      </c>
      <c r="AJ782">
        <v>0</v>
      </c>
      <c r="AK782">
        <v>0</v>
      </c>
      <c r="AL782">
        <v>0</v>
      </c>
      <c r="AM782">
        <v>0</v>
      </c>
      <c r="AN782">
        <v>0</v>
      </c>
      <c r="AO782">
        <v>0</v>
      </c>
      <c r="AP782">
        <v>0</v>
      </c>
      <c r="AQ782">
        <v>0</v>
      </c>
      <c r="AR782">
        <v>0</v>
      </c>
      <c r="AS782">
        <v>0</v>
      </c>
      <c r="AT782">
        <v>0</v>
      </c>
      <c r="AU782">
        <v>0</v>
      </c>
      <c r="AV782">
        <v>0</v>
      </c>
      <c r="AW782" s="2" t="s">
        <v>6975</v>
      </c>
      <c r="AX782" s="2" t="s">
        <v>6976</v>
      </c>
      <c r="AY782" s="2" t="s">
        <v>6977</v>
      </c>
      <c r="AZ782" s="2" t="s">
        <v>6978</v>
      </c>
      <c r="BA782" s="2" t="s">
        <v>6979</v>
      </c>
    </row>
    <row r="783" spans="1:53" hidden="1" x14ac:dyDescent="0.2">
      <c r="A783" t="s">
        <v>6980</v>
      </c>
      <c r="B783" t="s">
        <v>172</v>
      </c>
      <c r="AH783">
        <v>0</v>
      </c>
      <c r="AI783">
        <v>0</v>
      </c>
      <c r="AJ783">
        <v>0</v>
      </c>
      <c r="AK783">
        <v>0</v>
      </c>
      <c r="AL783">
        <v>0</v>
      </c>
      <c r="AM783">
        <v>0</v>
      </c>
      <c r="AN783">
        <v>0</v>
      </c>
      <c r="AO783">
        <v>0</v>
      </c>
      <c r="AP783">
        <v>0</v>
      </c>
      <c r="AQ783">
        <v>0</v>
      </c>
      <c r="AR783">
        <v>0</v>
      </c>
      <c r="AS783">
        <v>0</v>
      </c>
      <c r="AT783">
        <v>0</v>
      </c>
      <c r="AU783">
        <v>0</v>
      </c>
      <c r="AV783">
        <v>0</v>
      </c>
      <c r="AW783">
        <v>0</v>
      </c>
      <c r="AX783">
        <v>0</v>
      </c>
      <c r="AY783">
        <v>0</v>
      </c>
      <c r="AZ783">
        <v>0</v>
      </c>
      <c r="BA783">
        <v>0</v>
      </c>
    </row>
    <row r="784" spans="1:53" hidden="1" x14ac:dyDescent="0.2">
      <c r="A784" t="s">
        <v>6981</v>
      </c>
      <c r="B784" t="s">
        <v>174</v>
      </c>
      <c r="N784">
        <v>2</v>
      </c>
      <c r="O784" s="2" t="s">
        <v>6279</v>
      </c>
      <c r="P784" s="2" t="s">
        <v>6982</v>
      </c>
      <c r="Q784" s="2" t="s">
        <v>6983</v>
      </c>
      <c r="R784">
        <v>2</v>
      </c>
      <c r="S784">
        <v>1.8301369863013699</v>
      </c>
      <c r="T784" s="2" t="s">
        <v>6984</v>
      </c>
      <c r="U784" s="2" t="s">
        <v>6985</v>
      </c>
      <c r="V784" s="2" t="s">
        <v>6986</v>
      </c>
      <c r="W784" s="2" t="s">
        <v>6987</v>
      </c>
      <c r="X784" s="2" t="s">
        <v>6988</v>
      </c>
      <c r="Y784" s="2" t="s">
        <v>6989</v>
      </c>
      <c r="Z784" s="2" t="s">
        <v>6990</v>
      </c>
      <c r="AA784">
        <v>1</v>
      </c>
      <c r="AB784">
        <v>0.91506849315068495</v>
      </c>
      <c r="AD784" s="2" t="s">
        <v>6731</v>
      </c>
      <c r="AE784" s="2" t="s">
        <v>6991</v>
      </c>
      <c r="AF784" s="2" t="s">
        <v>6992</v>
      </c>
      <c r="AG784" s="2" t="s">
        <v>6725</v>
      </c>
      <c r="AH784" s="2" t="s">
        <v>6993</v>
      </c>
      <c r="AI784" s="2" t="s">
        <v>6994</v>
      </c>
      <c r="AJ784" s="2" t="s">
        <v>6995</v>
      </c>
      <c r="AK784" s="2" t="s">
        <v>6996</v>
      </c>
      <c r="AL784">
        <v>0</v>
      </c>
      <c r="AM784">
        <v>0</v>
      </c>
      <c r="AN784">
        <v>0</v>
      </c>
      <c r="AO784">
        <v>0</v>
      </c>
      <c r="AP784">
        <v>0</v>
      </c>
      <c r="AQ784">
        <v>0</v>
      </c>
      <c r="AR784">
        <v>0</v>
      </c>
      <c r="AS784">
        <v>0</v>
      </c>
      <c r="AT784">
        <v>0</v>
      </c>
      <c r="AU784">
        <v>0</v>
      </c>
      <c r="AV784">
        <v>0</v>
      </c>
      <c r="AW784">
        <v>0</v>
      </c>
      <c r="AX784">
        <v>0</v>
      </c>
      <c r="AY784">
        <v>0</v>
      </c>
      <c r="AZ784">
        <v>0</v>
      </c>
      <c r="BA784">
        <v>0</v>
      </c>
    </row>
    <row r="785" spans="1:53" hidden="1" x14ac:dyDescent="0.2">
      <c r="A785" t="s">
        <v>6997</v>
      </c>
      <c r="B785" t="s">
        <v>176</v>
      </c>
      <c r="AH785">
        <v>0</v>
      </c>
      <c r="AI785">
        <v>0</v>
      </c>
      <c r="AJ785">
        <v>0</v>
      </c>
      <c r="AK785">
        <v>0</v>
      </c>
      <c r="AL785">
        <v>0</v>
      </c>
      <c r="AM785">
        <v>0</v>
      </c>
      <c r="AN785">
        <v>0</v>
      </c>
      <c r="AO785">
        <v>0</v>
      </c>
      <c r="AP785">
        <v>0</v>
      </c>
      <c r="AQ785">
        <v>0</v>
      </c>
      <c r="AR785">
        <v>0</v>
      </c>
      <c r="AS785">
        <v>0</v>
      </c>
      <c r="AT785">
        <v>0</v>
      </c>
      <c r="AU785">
        <v>0</v>
      </c>
      <c r="AV785">
        <v>0</v>
      </c>
      <c r="AW785">
        <v>0</v>
      </c>
      <c r="AX785">
        <v>0</v>
      </c>
      <c r="AY785">
        <v>0</v>
      </c>
      <c r="AZ785">
        <v>0</v>
      </c>
      <c r="BA785">
        <v>0</v>
      </c>
    </row>
    <row r="786" spans="1:53" hidden="1" x14ac:dyDescent="0.2">
      <c r="A786" t="s">
        <v>6998</v>
      </c>
      <c r="B786" t="s">
        <v>178</v>
      </c>
      <c r="AH786">
        <v>0</v>
      </c>
      <c r="AI786">
        <v>0</v>
      </c>
      <c r="AJ786">
        <v>0</v>
      </c>
      <c r="AK786">
        <v>0</v>
      </c>
      <c r="AL786">
        <v>0</v>
      </c>
      <c r="AM786">
        <v>0</v>
      </c>
      <c r="AN786">
        <v>0</v>
      </c>
      <c r="AO786">
        <v>0</v>
      </c>
      <c r="AP786">
        <v>0</v>
      </c>
      <c r="AQ786">
        <v>0</v>
      </c>
      <c r="AR786">
        <v>0</v>
      </c>
      <c r="AS786">
        <v>0</v>
      </c>
      <c r="AT786">
        <v>0</v>
      </c>
      <c r="AU786">
        <v>0</v>
      </c>
      <c r="AV786">
        <v>0</v>
      </c>
      <c r="AW786">
        <v>0</v>
      </c>
      <c r="AX786">
        <v>0</v>
      </c>
      <c r="AY786">
        <v>0</v>
      </c>
      <c r="AZ786">
        <v>0</v>
      </c>
      <c r="BA786">
        <v>0</v>
      </c>
    </row>
    <row r="787" spans="1:53" hidden="1" x14ac:dyDescent="0.2">
      <c r="A787" t="s">
        <v>6999</v>
      </c>
      <c r="B787" t="s">
        <v>180</v>
      </c>
      <c r="AH787">
        <v>0</v>
      </c>
      <c r="AI787">
        <v>0</v>
      </c>
      <c r="AJ787">
        <v>0</v>
      </c>
      <c r="AK787">
        <v>0</v>
      </c>
      <c r="AL787">
        <v>0</v>
      </c>
      <c r="AM787">
        <v>0</v>
      </c>
      <c r="AN787">
        <v>0</v>
      </c>
      <c r="AO787">
        <v>0</v>
      </c>
      <c r="AP787">
        <v>0</v>
      </c>
      <c r="AQ787">
        <v>0</v>
      </c>
      <c r="AR787">
        <v>0</v>
      </c>
      <c r="AS787">
        <v>0</v>
      </c>
      <c r="AT787">
        <v>0</v>
      </c>
      <c r="AU787">
        <v>0</v>
      </c>
      <c r="AV787">
        <v>0</v>
      </c>
      <c r="AW787">
        <v>0</v>
      </c>
      <c r="AX787">
        <v>0</v>
      </c>
      <c r="AY787">
        <v>0</v>
      </c>
      <c r="AZ787">
        <v>0</v>
      </c>
      <c r="BA787">
        <v>0</v>
      </c>
    </row>
    <row r="788" spans="1:53" hidden="1" x14ac:dyDescent="0.2">
      <c r="A788" t="s">
        <v>7000</v>
      </c>
      <c r="B788" t="s">
        <v>182</v>
      </c>
      <c r="AH788">
        <v>0</v>
      </c>
      <c r="AI788">
        <v>0</v>
      </c>
      <c r="AJ788">
        <v>0</v>
      </c>
      <c r="AK788">
        <v>0</v>
      </c>
      <c r="AL788">
        <v>0</v>
      </c>
      <c r="AM788">
        <v>0</v>
      </c>
      <c r="AN788">
        <v>0</v>
      </c>
      <c r="AO788">
        <v>0</v>
      </c>
      <c r="AP788">
        <v>0</v>
      </c>
      <c r="AQ788">
        <v>0</v>
      </c>
      <c r="AR788">
        <v>0</v>
      </c>
      <c r="AS788">
        <v>0</v>
      </c>
      <c r="AT788">
        <v>0</v>
      </c>
      <c r="AU788">
        <v>0</v>
      </c>
      <c r="AV788">
        <v>0</v>
      </c>
      <c r="AW788">
        <v>0</v>
      </c>
      <c r="AX788">
        <v>0</v>
      </c>
      <c r="AY788">
        <v>0</v>
      </c>
      <c r="AZ788">
        <v>0</v>
      </c>
      <c r="BA788">
        <v>0</v>
      </c>
    </row>
    <row r="789" spans="1:53" hidden="1" x14ac:dyDescent="0.2">
      <c r="A789" t="s">
        <v>7001</v>
      </c>
      <c r="B789" t="s">
        <v>184</v>
      </c>
      <c r="AH789">
        <v>0</v>
      </c>
      <c r="AI789">
        <v>0</v>
      </c>
      <c r="AJ789">
        <v>0</v>
      </c>
      <c r="AK789">
        <v>0</v>
      </c>
      <c r="AL789">
        <v>0</v>
      </c>
      <c r="AM789">
        <v>0</v>
      </c>
      <c r="AN789">
        <v>0</v>
      </c>
      <c r="AO789">
        <v>0</v>
      </c>
      <c r="AP789">
        <v>0</v>
      </c>
      <c r="AQ789">
        <v>0</v>
      </c>
      <c r="AR789">
        <v>0</v>
      </c>
      <c r="AS789">
        <v>0</v>
      </c>
      <c r="AT789">
        <v>0</v>
      </c>
      <c r="AU789">
        <v>0</v>
      </c>
      <c r="AV789">
        <v>0</v>
      </c>
      <c r="AW789">
        <v>0</v>
      </c>
      <c r="AX789">
        <v>0</v>
      </c>
      <c r="AY789">
        <v>0</v>
      </c>
      <c r="AZ789">
        <v>0</v>
      </c>
      <c r="BA789">
        <v>0</v>
      </c>
    </row>
    <row r="790" spans="1:53" hidden="1" x14ac:dyDescent="0.2">
      <c r="A790" t="s">
        <v>7002</v>
      </c>
      <c r="B790" t="s">
        <v>186</v>
      </c>
      <c r="AH790">
        <v>0</v>
      </c>
      <c r="AI790">
        <v>0</v>
      </c>
      <c r="AJ790">
        <v>0</v>
      </c>
      <c r="AK790">
        <v>0</v>
      </c>
      <c r="AL790">
        <v>0</v>
      </c>
      <c r="AM790">
        <v>0</v>
      </c>
      <c r="AN790">
        <v>0</v>
      </c>
      <c r="AO790">
        <v>0</v>
      </c>
      <c r="AP790">
        <v>0</v>
      </c>
      <c r="AQ790">
        <v>0</v>
      </c>
      <c r="AR790">
        <v>0</v>
      </c>
      <c r="AS790">
        <v>0</v>
      </c>
      <c r="AT790">
        <v>0</v>
      </c>
      <c r="AU790">
        <v>0</v>
      </c>
      <c r="AV790">
        <v>0</v>
      </c>
      <c r="AW790">
        <v>0</v>
      </c>
      <c r="AX790">
        <v>0</v>
      </c>
      <c r="AY790">
        <v>0</v>
      </c>
      <c r="AZ790">
        <v>0</v>
      </c>
      <c r="BA790">
        <v>0</v>
      </c>
    </row>
    <row r="791" spans="1:53" hidden="1" x14ac:dyDescent="0.2">
      <c r="A791" t="s">
        <v>7003</v>
      </c>
      <c r="B791" t="s">
        <v>188</v>
      </c>
      <c r="AH791">
        <v>0</v>
      </c>
      <c r="AI791">
        <v>0</v>
      </c>
      <c r="AJ791">
        <v>0</v>
      </c>
      <c r="AK791">
        <v>0</v>
      </c>
      <c r="AL791">
        <v>0</v>
      </c>
      <c r="AM791">
        <v>0</v>
      </c>
      <c r="AN791">
        <v>0</v>
      </c>
      <c r="AO791">
        <v>0</v>
      </c>
      <c r="AP791">
        <v>0</v>
      </c>
      <c r="AQ791">
        <v>0</v>
      </c>
      <c r="AR791">
        <v>0</v>
      </c>
      <c r="AS791">
        <v>0</v>
      </c>
      <c r="AT791">
        <v>0</v>
      </c>
      <c r="AU791">
        <v>0</v>
      </c>
      <c r="AV791">
        <v>0</v>
      </c>
      <c r="AW791">
        <v>0</v>
      </c>
      <c r="AX791">
        <v>0</v>
      </c>
      <c r="AY791">
        <v>0</v>
      </c>
      <c r="AZ791">
        <v>0</v>
      </c>
      <c r="BA791">
        <v>0</v>
      </c>
    </row>
    <row r="792" spans="1:53" hidden="1" x14ac:dyDescent="0.2">
      <c r="A792" t="s">
        <v>7004</v>
      </c>
      <c r="B792" t="s">
        <v>190</v>
      </c>
      <c r="AH792">
        <v>0</v>
      </c>
      <c r="AI792">
        <v>0</v>
      </c>
      <c r="AJ792">
        <v>0</v>
      </c>
      <c r="AK792">
        <v>0</v>
      </c>
      <c r="AL792">
        <v>0</v>
      </c>
      <c r="AM792">
        <v>0</v>
      </c>
      <c r="AN792">
        <v>0</v>
      </c>
      <c r="AO792">
        <v>0</v>
      </c>
      <c r="AP792">
        <v>0</v>
      </c>
      <c r="AQ792">
        <v>0</v>
      </c>
      <c r="AR792">
        <v>0</v>
      </c>
      <c r="AS792">
        <v>0</v>
      </c>
      <c r="AT792">
        <v>0</v>
      </c>
      <c r="AU792">
        <v>0</v>
      </c>
      <c r="AV792">
        <v>0</v>
      </c>
      <c r="AW792">
        <v>0</v>
      </c>
      <c r="AX792">
        <v>0</v>
      </c>
      <c r="AY792">
        <v>0</v>
      </c>
      <c r="AZ792">
        <v>0</v>
      </c>
      <c r="BA792">
        <v>0</v>
      </c>
    </row>
    <row r="793" spans="1:53" hidden="1" x14ac:dyDescent="0.2">
      <c r="A793" t="s">
        <v>7005</v>
      </c>
      <c r="B793" t="s">
        <v>192</v>
      </c>
      <c r="AH793">
        <v>0</v>
      </c>
      <c r="AI793">
        <v>0</v>
      </c>
      <c r="AJ793">
        <v>0</v>
      </c>
      <c r="AK793">
        <v>0</v>
      </c>
      <c r="AL793">
        <v>0</v>
      </c>
      <c r="AM793">
        <v>0</v>
      </c>
      <c r="AN793">
        <v>0</v>
      </c>
      <c r="AO793">
        <v>0</v>
      </c>
      <c r="AP793">
        <v>0</v>
      </c>
      <c r="AQ793">
        <v>0</v>
      </c>
      <c r="AR793">
        <v>0</v>
      </c>
      <c r="AS793">
        <v>0</v>
      </c>
      <c r="AT793">
        <v>0</v>
      </c>
      <c r="AU793">
        <v>0</v>
      </c>
      <c r="AV793">
        <v>0</v>
      </c>
      <c r="AW793">
        <v>0</v>
      </c>
      <c r="AX793">
        <v>0</v>
      </c>
      <c r="AY793">
        <v>0</v>
      </c>
      <c r="AZ793">
        <v>0</v>
      </c>
      <c r="BA793">
        <v>0</v>
      </c>
    </row>
    <row r="794" spans="1:53" hidden="1" x14ac:dyDescent="0.2">
      <c r="A794" t="s">
        <v>7006</v>
      </c>
      <c r="B794" t="s">
        <v>194</v>
      </c>
      <c r="Q794" t="s">
        <v>23</v>
      </c>
      <c r="R794" t="s">
        <v>23</v>
      </c>
      <c r="S794" t="s">
        <v>23</v>
      </c>
      <c r="T794" t="s">
        <v>23</v>
      </c>
      <c r="U794" t="s">
        <v>23</v>
      </c>
      <c r="V794" t="s">
        <v>23</v>
      </c>
      <c r="AH794" t="s">
        <v>23</v>
      </c>
      <c r="AI794" t="s">
        <v>23</v>
      </c>
      <c r="AJ794" t="s">
        <v>23</v>
      </c>
      <c r="AK794" t="s">
        <v>23</v>
      </c>
      <c r="AL794" t="s">
        <v>23</v>
      </c>
      <c r="AM794" t="s">
        <v>23</v>
      </c>
      <c r="AN794" t="s">
        <v>23</v>
      </c>
      <c r="AO794" t="s">
        <v>23</v>
      </c>
      <c r="AP794" t="s">
        <v>23</v>
      </c>
      <c r="AQ794" t="s">
        <v>23</v>
      </c>
      <c r="AR794" t="s">
        <v>23</v>
      </c>
      <c r="AS794" t="s">
        <v>23</v>
      </c>
      <c r="AT794" t="s">
        <v>23</v>
      </c>
      <c r="AU794" t="s">
        <v>23</v>
      </c>
      <c r="AV794" t="s">
        <v>23</v>
      </c>
      <c r="AW794" t="s">
        <v>23</v>
      </c>
      <c r="AX794" t="s">
        <v>23</v>
      </c>
      <c r="AY794" t="s">
        <v>23</v>
      </c>
      <c r="AZ794" t="s">
        <v>23</v>
      </c>
      <c r="BA794" t="s">
        <v>23</v>
      </c>
    </row>
    <row r="795" spans="1:53" hidden="1" x14ac:dyDescent="0.2">
      <c r="A795" t="s">
        <v>7007</v>
      </c>
      <c r="B795" t="s">
        <v>196</v>
      </c>
      <c r="AH795">
        <v>0</v>
      </c>
      <c r="AI795">
        <v>0</v>
      </c>
      <c r="AJ795">
        <v>0</v>
      </c>
      <c r="AK795">
        <v>0</v>
      </c>
      <c r="AL795">
        <v>0</v>
      </c>
      <c r="AM795">
        <v>0</v>
      </c>
      <c r="AN795">
        <v>0</v>
      </c>
      <c r="AO795">
        <v>0</v>
      </c>
      <c r="AP795">
        <v>0</v>
      </c>
      <c r="AQ795">
        <v>0</v>
      </c>
      <c r="AR795">
        <v>0</v>
      </c>
      <c r="AS795">
        <v>0</v>
      </c>
      <c r="AT795">
        <v>0</v>
      </c>
      <c r="AU795">
        <v>0</v>
      </c>
      <c r="AV795">
        <v>0</v>
      </c>
      <c r="AW795">
        <v>0</v>
      </c>
      <c r="AX795">
        <v>0</v>
      </c>
      <c r="AY795">
        <v>0</v>
      </c>
      <c r="AZ795">
        <v>0</v>
      </c>
      <c r="BA795">
        <v>0</v>
      </c>
    </row>
    <row r="796" spans="1:53" hidden="1" x14ac:dyDescent="0.2">
      <c r="A796" t="s">
        <v>7008</v>
      </c>
      <c r="B796" t="s">
        <v>198</v>
      </c>
      <c r="AH796">
        <v>0</v>
      </c>
      <c r="AI796">
        <v>0</v>
      </c>
      <c r="AJ796">
        <v>0</v>
      </c>
      <c r="AK796">
        <v>0</v>
      </c>
      <c r="AL796">
        <v>0</v>
      </c>
      <c r="AM796">
        <v>0</v>
      </c>
      <c r="AN796">
        <v>0</v>
      </c>
      <c r="AO796">
        <v>0</v>
      </c>
      <c r="AP796">
        <v>0</v>
      </c>
      <c r="AQ796">
        <v>0</v>
      </c>
      <c r="AR796">
        <v>0</v>
      </c>
      <c r="AS796">
        <v>0</v>
      </c>
      <c r="AT796">
        <v>0</v>
      </c>
      <c r="AU796">
        <v>0</v>
      </c>
      <c r="AV796">
        <v>0</v>
      </c>
      <c r="AW796">
        <v>0</v>
      </c>
      <c r="AX796">
        <v>0</v>
      </c>
      <c r="AY796">
        <v>0</v>
      </c>
      <c r="AZ796">
        <v>0</v>
      </c>
      <c r="BA796">
        <v>0</v>
      </c>
    </row>
    <row r="797" spans="1:53" hidden="1" x14ac:dyDescent="0.2">
      <c r="A797" t="s">
        <v>7009</v>
      </c>
      <c r="B797" t="s">
        <v>200</v>
      </c>
      <c r="N797">
        <v>22</v>
      </c>
      <c r="O797">
        <v>23</v>
      </c>
      <c r="P797">
        <v>22</v>
      </c>
      <c r="Q797">
        <v>24</v>
      </c>
      <c r="R797">
        <v>22</v>
      </c>
      <c r="S797">
        <v>21</v>
      </c>
      <c r="T797">
        <v>21</v>
      </c>
      <c r="U797">
        <v>21</v>
      </c>
      <c r="V797">
        <v>20</v>
      </c>
      <c r="W797">
        <v>20</v>
      </c>
      <c r="X797" s="2" t="s">
        <v>5636</v>
      </c>
      <c r="Y797" s="2" t="s">
        <v>7010</v>
      </c>
      <c r="Z797" s="2" t="s">
        <v>7011</v>
      </c>
      <c r="AA797" s="2" t="s">
        <v>5161</v>
      </c>
      <c r="AB797" s="2" t="s">
        <v>739</v>
      </c>
      <c r="AC797" s="2" t="s">
        <v>7012</v>
      </c>
      <c r="AD797" s="2" t="s">
        <v>7013</v>
      </c>
      <c r="AE797" s="2" t="s">
        <v>7014</v>
      </c>
      <c r="AF797" s="2" t="s">
        <v>7015</v>
      </c>
      <c r="AG797" s="2" t="s">
        <v>7016</v>
      </c>
      <c r="AH797" s="2" t="s">
        <v>7017</v>
      </c>
      <c r="AI797" s="2" t="s">
        <v>7018</v>
      </c>
      <c r="AJ797" s="2" t="s">
        <v>7019</v>
      </c>
      <c r="AK797" s="2" t="s">
        <v>7020</v>
      </c>
      <c r="AL797" s="2" t="s">
        <v>7021</v>
      </c>
      <c r="AM797" s="2" t="s">
        <v>7022</v>
      </c>
      <c r="AN797" s="2" t="s">
        <v>7023</v>
      </c>
      <c r="AO797" s="2" t="s">
        <v>7024</v>
      </c>
      <c r="AP797" s="2" t="s">
        <v>7025</v>
      </c>
      <c r="AQ797">
        <v>9</v>
      </c>
      <c r="AR797">
        <v>7</v>
      </c>
      <c r="AS797">
        <v>7</v>
      </c>
      <c r="AT797">
        <v>7</v>
      </c>
      <c r="AU797" s="2" t="s">
        <v>7026</v>
      </c>
      <c r="AV797" s="2" t="s">
        <v>7027</v>
      </c>
      <c r="AW797" s="2" t="s">
        <v>7028</v>
      </c>
      <c r="AX797" s="2" t="s">
        <v>7029</v>
      </c>
      <c r="AY797" s="2" t="s">
        <v>7030</v>
      </c>
      <c r="AZ797" s="2" t="s">
        <v>7031</v>
      </c>
      <c r="BA797" s="2" t="s">
        <v>7032</v>
      </c>
    </row>
    <row r="798" spans="1:53" hidden="1" x14ac:dyDescent="0.2">
      <c r="A798" t="s">
        <v>7033</v>
      </c>
      <c r="B798" t="s">
        <v>202</v>
      </c>
      <c r="AH798">
        <v>0</v>
      </c>
      <c r="AI798">
        <v>0</v>
      </c>
      <c r="AJ798">
        <v>0</v>
      </c>
      <c r="AK798">
        <v>0</v>
      </c>
      <c r="AL798">
        <v>0</v>
      </c>
      <c r="AM798">
        <v>0</v>
      </c>
      <c r="AN798">
        <v>0</v>
      </c>
      <c r="AO798">
        <v>0</v>
      </c>
      <c r="AP798">
        <v>0</v>
      </c>
      <c r="AQ798">
        <v>0</v>
      </c>
      <c r="AR798">
        <v>0</v>
      </c>
      <c r="AS798">
        <v>0</v>
      </c>
      <c r="AT798">
        <v>0</v>
      </c>
      <c r="AU798">
        <v>0</v>
      </c>
      <c r="AV798">
        <v>0</v>
      </c>
      <c r="AW798">
        <v>0</v>
      </c>
      <c r="AX798">
        <v>0</v>
      </c>
      <c r="AY798">
        <v>0</v>
      </c>
      <c r="AZ798">
        <v>0</v>
      </c>
      <c r="BA798">
        <v>0</v>
      </c>
    </row>
    <row r="799" spans="1:53" hidden="1" x14ac:dyDescent="0.2">
      <c r="A799" t="s">
        <v>7034</v>
      </c>
      <c r="B799" t="s">
        <v>204</v>
      </c>
      <c r="N799">
        <v>8</v>
      </c>
      <c r="O799">
        <v>10</v>
      </c>
      <c r="P799">
        <v>14</v>
      </c>
      <c r="Q799">
        <v>16</v>
      </c>
      <c r="R799">
        <v>21</v>
      </c>
      <c r="S799">
        <v>21</v>
      </c>
      <c r="T799" s="2" t="s">
        <v>7035</v>
      </c>
      <c r="U799">
        <v>20</v>
      </c>
      <c r="V799">
        <v>20</v>
      </c>
      <c r="W799" s="2" t="s">
        <v>7036</v>
      </c>
      <c r="X799">
        <v>74</v>
      </c>
      <c r="Y799" s="2" t="s">
        <v>7037</v>
      </c>
      <c r="Z799">
        <v>92</v>
      </c>
      <c r="AA799">
        <v>98</v>
      </c>
      <c r="AB799" s="2" t="s">
        <v>7038</v>
      </c>
      <c r="AC799">
        <v>109</v>
      </c>
      <c r="AD799">
        <v>111</v>
      </c>
      <c r="AE799">
        <v>115</v>
      </c>
      <c r="AF799">
        <v>121</v>
      </c>
      <c r="AG799">
        <v>121</v>
      </c>
      <c r="AH799" s="2" t="s">
        <v>7039</v>
      </c>
      <c r="AI799">
        <v>115</v>
      </c>
      <c r="AJ799">
        <v>115</v>
      </c>
      <c r="AK799">
        <v>126</v>
      </c>
      <c r="AL799">
        <v>110</v>
      </c>
      <c r="AM799" s="2" t="s">
        <v>7040</v>
      </c>
      <c r="AN799" s="2" t="s">
        <v>7041</v>
      </c>
      <c r="AO799" s="2" t="s">
        <v>7042</v>
      </c>
      <c r="AP799" s="2" t="s">
        <v>7043</v>
      </c>
      <c r="AQ799" s="2" t="s">
        <v>7044</v>
      </c>
      <c r="AR799" s="2" t="s">
        <v>7045</v>
      </c>
      <c r="AS799" s="2" t="s">
        <v>7046</v>
      </c>
      <c r="AT799" s="2" t="s">
        <v>7047</v>
      </c>
      <c r="AU799" s="2" t="s">
        <v>9636</v>
      </c>
      <c r="AV799" s="2" t="s">
        <v>7048</v>
      </c>
      <c r="AW799" s="2" t="s">
        <v>7049</v>
      </c>
      <c r="AX799" s="2" t="s">
        <v>9637</v>
      </c>
      <c r="AY799" s="2" t="s">
        <v>9638</v>
      </c>
      <c r="AZ799" s="2" t="s">
        <v>9639</v>
      </c>
      <c r="BA799" s="2" t="s">
        <v>9640</v>
      </c>
    </row>
    <row r="800" spans="1:53" hidden="1" x14ac:dyDescent="0.2">
      <c r="A800" t="s">
        <v>7050</v>
      </c>
      <c r="B800" t="s">
        <v>206</v>
      </c>
      <c r="N800">
        <v>153</v>
      </c>
      <c r="O800">
        <v>161</v>
      </c>
      <c r="P800">
        <v>162</v>
      </c>
      <c r="Q800">
        <v>173</v>
      </c>
      <c r="R800">
        <v>195</v>
      </c>
      <c r="S800" s="2" t="s">
        <v>7051</v>
      </c>
      <c r="T800">
        <v>258</v>
      </c>
      <c r="U800">
        <v>259</v>
      </c>
      <c r="V800" s="2" t="s">
        <v>7052</v>
      </c>
      <c r="W800" s="2" t="s">
        <v>7053</v>
      </c>
      <c r="X800">
        <v>249.59800000000001</v>
      </c>
      <c r="Y800">
        <v>231.624</v>
      </c>
      <c r="Z800">
        <v>235.797</v>
      </c>
      <c r="AA800">
        <v>215.52699999999999</v>
      </c>
      <c r="AB800">
        <v>193.18100000000001</v>
      </c>
      <c r="AC800">
        <v>189.43199999999999</v>
      </c>
      <c r="AD800">
        <v>169.92</v>
      </c>
      <c r="AE800">
        <v>165.38499999999999</v>
      </c>
      <c r="AF800">
        <v>156.411</v>
      </c>
      <c r="AG800">
        <v>150.68799999999999</v>
      </c>
      <c r="AH800">
        <v>166</v>
      </c>
      <c r="AI800" s="2" t="s">
        <v>7054</v>
      </c>
      <c r="AJ800">
        <v>14</v>
      </c>
      <c r="AK800">
        <v>14</v>
      </c>
      <c r="AL800">
        <v>23</v>
      </c>
      <c r="AM800">
        <v>36</v>
      </c>
      <c r="AN800">
        <v>46</v>
      </c>
      <c r="AO800">
        <v>40</v>
      </c>
      <c r="AP800" s="2" t="s">
        <v>7055</v>
      </c>
      <c r="AQ800" s="2" t="s">
        <v>7056</v>
      </c>
      <c r="AR800">
        <v>46</v>
      </c>
      <c r="AS800">
        <v>41</v>
      </c>
      <c r="AT800">
        <v>35</v>
      </c>
      <c r="AU800">
        <v>29</v>
      </c>
      <c r="AV800">
        <v>28</v>
      </c>
      <c r="AW800" s="2" t="s">
        <v>7057</v>
      </c>
      <c r="AX800" s="2" t="s">
        <v>7058</v>
      </c>
      <c r="AY800" s="2" t="s">
        <v>7059</v>
      </c>
      <c r="AZ800" s="2" t="s">
        <v>7060</v>
      </c>
      <c r="BA800">
        <v>22</v>
      </c>
    </row>
    <row r="801" spans="1:53" hidden="1" x14ac:dyDescent="0.2">
      <c r="A801" t="s">
        <v>7061</v>
      </c>
      <c r="B801" t="s">
        <v>208</v>
      </c>
      <c r="N801">
        <v>10</v>
      </c>
      <c r="O801">
        <v>25</v>
      </c>
      <c r="P801">
        <v>25</v>
      </c>
      <c r="Q801">
        <v>25</v>
      </c>
      <c r="R801">
        <v>25</v>
      </c>
      <c r="S801">
        <v>25</v>
      </c>
      <c r="T801">
        <v>35</v>
      </c>
      <c r="U801">
        <v>40</v>
      </c>
      <c r="V801">
        <v>50</v>
      </c>
      <c r="W801">
        <v>50</v>
      </c>
      <c r="X801">
        <v>55</v>
      </c>
      <c r="Y801">
        <v>50</v>
      </c>
      <c r="Z801">
        <v>50</v>
      </c>
      <c r="AA801" s="2" t="s">
        <v>7062</v>
      </c>
      <c r="AB801">
        <v>75</v>
      </c>
      <c r="AC801">
        <v>75</v>
      </c>
      <c r="AD801">
        <v>75</v>
      </c>
      <c r="AE801" s="2" t="s">
        <v>7063</v>
      </c>
      <c r="AF801" s="2" t="s">
        <v>7064</v>
      </c>
      <c r="AG801" s="2" t="s">
        <v>7065</v>
      </c>
      <c r="AH801" s="2" t="s">
        <v>7066</v>
      </c>
      <c r="AI801" s="2" t="s">
        <v>7067</v>
      </c>
      <c r="AJ801">
        <v>145</v>
      </c>
      <c r="AK801">
        <v>150</v>
      </c>
      <c r="AL801" s="2" t="s">
        <v>7068</v>
      </c>
      <c r="AM801" s="2" t="s">
        <v>7069</v>
      </c>
      <c r="AN801" s="2" t="s">
        <v>7070</v>
      </c>
      <c r="AO801" s="2" t="s">
        <v>7071</v>
      </c>
      <c r="AP801">
        <v>210</v>
      </c>
      <c r="AQ801">
        <v>240</v>
      </c>
      <c r="AR801" s="2" t="s">
        <v>7072</v>
      </c>
      <c r="AS801" s="2" t="s">
        <v>7073</v>
      </c>
      <c r="AT801">
        <v>280</v>
      </c>
      <c r="AU801">
        <v>320</v>
      </c>
      <c r="AV801" s="2" t="s">
        <v>7074</v>
      </c>
      <c r="AW801" s="2" t="s">
        <v>7075</v>
      </c>
      <c r="AX801">
        <v>340</v>
      </c>
      <c r="AY801">
        <v>340</v>
      </c>
      <c r="AZ801">
        <v>360</v>
      </c>
      <c r="BA801">
        <v>360</v>
      </c>
    </row>
    <row r="802" spans="1:53" hidden="1" x14ac:dyDescent="0.2">
      <c r="A802" t="s">
        <v>7076</v>
      </c>
      <c r="B802" t="s">
        <v>210</v>
      </c>
      <c r="N802">
        <v>15</v>
      </c>
      <c r="O802">
        <v>23</v>
      </c>
      <c r="P802">
        <v>22</v>
      </c>
      <c r="Q802">
        <v>30</v>
      </c>
      <c r="R802">
        <v>39</v>
      </c>
      <c r="S802">
        <v>35</v>
      </c>
      <c r="T802" s="2" t="s">
        <v>4930</v>
      </c>
      <c r="V802">
        <v>5</v>
      </c>
      <c r="W802">
        <v>5</v>
      </c>
      <c r="X802">
        <v>5</v>
      </c>
      <c r="Y802">
        <v>5</v>
      </c>
      <c r="Z802" s="2" t="s">
        <v>7077</v>
      </c>
      <c r="AA802" s="2" t="s">
        <v>7078</v>
      </c>
      <c r="AB802">
        <v>15</v>
      </c>
      <c r="AC802">
        <v>15</v>
      </c>
      <c r="AD802">
        <v>15</v>
      </c>
      <c r="AE802" s="2" t="s">
        <v>7079</v>
      </c>
      <c r="AF802" s="2" t="s">
        <v>7080</v>
      </c>
      <c r="AG802" s="2" t="s">
        <v>7081</v>
      </c>
      <c r="AH802" s="2" t="s">
        <v>7082</v>
      </c>
      <c r="AI802">
        <v>20</v>
      </c>
      <c r="AJ802">
        <v>25</v>
      </c>
      <c r="AK802">
        <v>27</v>
      </c>
      <c r="AL802" s="2" t="s">
        <v>7083</v>
      </c>
      <c r="AM802" s="2" t="s">
        <v>7084</v>
      </c>
      <c r="AN802">
        <v>48</v>
      </c>
      <c r="AO802" s="2" t="s">
        <v>7085</v>
      </c>
      <c r="AP802">
        <v>44</v>
      </c>
      <c r="AQ802">
        <v>40</v>
      </c>
      <c r="AR802">
        <v>70</v>
      </c>
      <c r="AS802">
        <v>80</v>
      </c>
      <c r="AT802">
        <v>90</v>
      </c>
      <c r="AU802">
        <v>65</v>
      </c>
      <c r="AV802">
        <v>70</v>
      </c>
      <c r="AW802">
        <v>75</v>
      </c>
      <c r="AX802">
        <v>75</v>
      </c>
      <c r="AY802" s="2" t="s">
        <v>7086</v>
      </c>
      <c r="AZ802">
        <v>95.190835579999998</v>
      </c>
      <c r="BA802">
        <v>95.190835579999998</v>
      </c>
    </row>
    <row r="803" spans="1:53" hidden="1" x14ac:dyDescent="0.2">
      <c r="A803" t="s">
        <v>7087</v>
      </c>
      <c r="B803" t="s">
        <v>212</v>
      </c>
      <c r="AH803">
        <v>0</v>
      </c>
      <c r="AI803">
        <v>0</v>
      </c>
      <c r="AJ803">
        <v>0</v>
      </c>
      <c r="AK803">
        <v>0</v>
      </c>
      <c r="AL803">
        <v>0</v>
      </c>
      <c r="AM803">
        <v>0</v>
      </c>
      <c r="AN803">
        <v>0</v>
      </c>
      <c r="AO803">
        <v>0</v>
      </c>
      <c r="AP803">
        <v>0</v>
      </c>
      <c r="AQ803">
        <v>0</v>
      </c>
      <c r="AR803">
        <v>0</v>
      </c>
      <c r="AS803">
        <v>0</v>
      </c>
      <c r="AT803">
        <v>0</v>
      </c>
      <c r="AU803">
        <v>0</v>
      </c>
      <c r="AV803">
        <v>0</v>
      </c>
      <c r="AW803">
        <v>0</v>
      </c>
      <c r="AX803">
        <v>0</v>
      </c>
      <c r="AY803">
        <v>0</v>
      </c>
      <c r="AZ803">
        <v>0</v>
      </c>
      <c r="BA803">
        <v>0</v>
      </c>
    </row>
    <row r="804" spans="1:53" hidden="1" x14ac:dyDescent="0.2">
      <c r="A804" t="s">
        <v>7088</v>
      </c>
      <c r="B804" t="s">
        <v>214</v>
      </c>
      <c r="AH804">
        <v>0</v>
      </c>
      <c r="AI804">
        <v>0</v>
      </c>
      <c r="AJ804">
        <v>0</v>
      </c>
      <c r="AK804">
        <v>0</v>
      </c>
      <c r="AL804">
        <v>0</v>
      </c>
      <c r="AM804">
        <v>0</v>
      </c>
      <c r="AN804">
        <v>0</v>
      </c>
      <c r="AO804">
        <v>0</v>
      </c>
      <c r="AP804">
        <v>0</v>
      </c>
      <c r="AQ804">
        <v>0</v>
      </c>
      <c r="AR804">
        <v>0</v>
      </c>
      <c r="AS804">
        <v>0</v>
      </c>
      <c r="AT804">
        <v>0</v>
      </c>
      <c r="AU804">
        <v>0</v>
      </c>
      <c r="AV804">
        <v>0</v>
      </c>
      <c r="AW804">
        <v>0</v>
      </c>
      <c r="AX804">
        <v>0</v>
      </c>
      <c r="AY804">
        <v>0</v>
      </c>
      <c r="AZ804">
        <v>0</v>
      </c>
      <c r="BA804">
        <v>0</v>
      </c>
    </row>
    <row r="805" spans="1:53" hidden="1" x14ac:dyDescent="0.2">
      <c r="A805" t="s">
        <v>7089</v>
      </c>
      <c r="B805" t="s">
        <v>216</v>
      </c>
      <c r="N805">
        <v>2</v>
      </c>
      <c r="O805">
        <v>1</v>
      </c>
      <c r="P805">
        <v>1</v>
      </c>
      <c r="Q805">
        <v>1</v>
      </c>
      <c r="R805">
        <v>1</v>
      </c>
      <c r="S805">
        <v>1</v>
      </c>
      <c r="T805">
        <v>1</v>
      </c>
      <c r="U805">
        <v>1</v>
      </c>
      <c r="V805">
        <v>1</v>
      </c>
      <c r="W805">
        <v>1</v>
      </c>
      <c r="X805">
        <v>0.91506849315068495</v>
      </c>
      <c r="Y805" s="2" t="s">
        <v>6726</v>
      </c>
      <c r="Z805" s="2" t="s">
        <v>7090</v>
      </c>
      <c r="AA805">
        <v>1</v>
      </c>
      <c r="AB805" s="2" t="s">
        <v>6987</v>
      </c>
      <c r="AC805">
        <v>1</v>
      </c>
      <c r="AD805" s="2" t="s">
        <v>7091</v>
      </c>
      <c r="AE805">
        <v>8.4931506849314997E-2</v>
      </c>
      <c r="AH805">
        <v>0</v>
      </c>
      <c r="AI805">
        <v>0</v>
      </c>
      <c r="AJ805">
        <v>0</v>
      </c>
      <c r="AK805">
        <v>0</v>
      </c>
      <c r="AL805">
        <v>0</v>
      </c>
      <c r="AM805">
        <v>0</v>
      </c>
      <c r="AN805">
        <v>0</v>
      </c>
      <c r="AO805">
        <v>0</v>
      </c>
      <c r="AP805">
        <v>0</v>
      </c>
      <c r="AQ805">
        <v>0</v>
      </c>
      <c r="AR805">
        <v>0</v>
      </c>
      <c r="AS805">
        <v>0</v>
      </c>
      <c r="AT805">
        <v>0</v>
      </c>
      <c r="AU805">
        <v>0</v>
      </c>
      <c r="AV805">
        <v>0</v>
      </c>
      <c r="AW805">
        <v>0</v>
      </c>
      <c r="AX805">
        <v>0</v>
      </c>
      <c r="AY805">
        <v>0</v>
      </c>
      <c r="AZ805">
        <v>0</v>
      </c>
      <c r="BA805">
        <v>0</v>
      </c>
    </row>
    <row r="806" spans="1:53" hidden="1" x14ac:dyDescent="0.2">
      <c r="A806" t="s">
        <v>7092</v>
      </c>
      <c r="B806" t="s">
        <v>218</v>
      </c>
      <c r="AH806">
        <v>0</v>
      </c>
      <c r="AI806">
        <v>0</v>
      </c>
      <c r="AJ806">
        <v>0</v>
      </c>
      <c r="AK806">
        <v>0</v>
      </c>
      <c r="AL806">
        <v>0</v>
      </c>
      <c r="AM806">
        <v>0</v>
      </c>
      <c r="AN806">
        <v>0</v>
      </c>
      <c r="AO806">
        <v>0</v>
      </c>
      <c r="AP806">
        <v>0</v>
      </c>
      <c r="AQ806">
        <v>0</v>
      </c>
      <c r="AR806">
        <v>0</v>
      </c>
      <c r="AS806">
        <v>0</v>
      </c>
      <c r="AT806">
        <v>0</v>
      </c>
      <c r="AU806">
        <v>0</v>
      </c>
      <c r="AV806">
        <v>0</v>
      </c>
      <c r="AW806">
        <v>0</v>
      </c>
      <c r="AX806">
        <v>0</v>
      </c>
      <c r="AY806">
        <v>0</v>
      </c>
      <c r="AZ806">
        <v>0</v>
      </c>
      <c r="BA806">
        <v>0</v>
      </c>
    </row>
    <row r="807" spans="1:53" hidden="1" x14ac:dyDescent="0.2">
      <c r="A807" t="s">
        <v>7093</v>
      </c>
      <c r="B807" t="s">
        <v>220</v>
      </c>
      <c r="N807">
        <v>1</v>
      </c>
      <c r="O807">
        <v>1</v>
      </c>
      <c r="Q807">
        <v>1</v>
      </c>
      <c r="X807" s="2" t="s">
        <v>7094</v>
      </c>
      <c r="Y807">
        <v>5.4904109589041097</v>
      </c>
      <c r="Z807" s="2" t="s">
        <v>7095</v>
      </c>
      <c r="AA807">
        <v>5.8301369863013699</v>
      </c>
      <c r="AB807" s="2" t="s">
        <v>7096</v>
      </c>
      <c r="AC807" s="2" t="s">
        <v>7097</v>
      </c>
      <c r="AD807" s="2" t="s">
        <v>7098</v>
      </c>
      <c r="AE807" s="2" t="s">
        <v>7099</v>
      </c>
      <c r="AF807" s="2" t="s">
        <v>7100</v>
      </c>
      <c r="AG807" s="2" t="s">
        <v>7101</v>
      </c>
      <c r="AH807" s="2" t="s">
        <v>7102</v>
      </c>
      <c r="AI807" s="2" t="s">
        <v>7103</v>
      </c>
      <c r="AJ807" s="2" t="s">
        <v>7104</v>
      </c>
      <c r="AK807" s="2" t="s">
        <v>7105</v>
      </c>
      <c r="AL807" s="2" t="s">
        <v>7106</v>
      </c>
      <c r="AM807" s="2" t="s">
        <v>7107</v>
      </c>
      <c r="AN807" s="2" t="s">
        <v>7108</v>
      </c>
      <c r="AO807" s="2" t="s">
        <v>7109</v>
      </c>
      <c r="AP807" s="2" t="s">
        <v>7110</v>
      </c>
      <c r="AQ807">
        <v>12</v>
      </c>
      <c r="AR807">
        <v>11</v>
      </c>
      <c r="AS807">
        <v>11</v>
      </c>
      <c r="AT807">
        <v>8</v>
      </c>
      <c r="AU807" s="2" t="s">
        <v>7111</v>
      </c>
      <c r="AV807" s="2" t="s">
        <v>7112</v>
      </c>
      <c r="AW807" s="2" t="s">
        <v>9641</v>
      </c>
      <c r="AX807" s="2" t="s">
        <v>7113</v>
      </c>
      <c r="AY807" s="2" t="s">
        <v>7114</v>
      </c>
      <c r="AZ807" s="2" t="s">
        <v>7115</v>
      </c>
      <c r="BA807" s="2" t="s">
        <v>9642</v>
      </c>
    </row>
    <row r="808" spans="1:53" hidden="1" x14ac:dyDescent="0.2">
      <c r="A808" t="s">
        <v>7116</v>
      </c>
      <c r="B808" t="s">
        <v>222</v>
      </c>
      <c r="AH808">
        <v>0</v>
      </c>
      <c r="AI808">
        <v>0</v>
      </c>
      <c r="AJ808">
        <v>0</v>
      </c>
      <c r="AK808">
        <v>0</v>
      </c>
      <c r="AL808">
        <v>0</v>
      </c>
      <c r="AM808">
        <v>0</v>
      </c>
      <c r="AN808">
        <v>0</v>
      </c>
      <c r="AO808">
        <v>0</v>
      </c>
      <c r="AP808">
        <v>0</v>
      </c>
      <c r="AQ808">
        <v>0</v>
      </c>
      <c r="AR808">
        <v>0</v>
      </c>
      <c r="AS808">
        <v>0</v>
      </c>
      <c r="AT808">
        <v>0</v>
      </c>
      <c r="AU808">
        <v>0</v>
      </c>
      <c r="AV808">
        <v>0</v>
      </c>
      <c r="AW808">
        <v>0</v>
      </c>
      <c r="AX808">
        <v>0</v>
      </c>
      <c r="AY808">
        <v>0</v>
      </c>
      <c r="AZ808">
        <v>0</v>
      </c>
      <c r="BA808">
        <v>0</v>
      </c>
    </row>
    <row r="809" spans="1:53" hidden="1" x14ac:dyDescent="0.2">
      <c r="A809" t="s">
        <v>7117</v>
      </c>
      <c r="B809" t="s">
        <v>224</v>
      </c>
      <c r="J809" t="s">
        <v>23</v>
      </c>
      <c r="K809" t="s">
        <v>23</v>
      </c>
      <c r="L809" t="s">
        <v>23</v>
      </c>
      <c r="M809" t="s">
        <v>23</v>
      </c>
      <c r="N809" t="s">
        <v>23</v>
      </c>
      <c r="O809" t="s">
        <v>23</v>
      </c>
      <c r="P809" t="s">
        <v>23</v>
      </c>
      <c r="Q809" t="s">
        <v>23</v>
      </c>
      <c r="R809" t="s">
        <v>23</v>
      </c>
      <c r="S809" t="s">
        <v>23</v>
      </c>
      <c r="T809" t="s">
        <v>23</v>
      </c>
      <c r="U809" t="s">
        <v>23</v>
      </c>
      <c r="V809">
        <v>90.967213114754102</v>
      </c>
      <c r="W809">
        <v>75</v>
      </c>
      <c r="Y809" s="2" t="s">
        <v>7118</v>
      </c>
      <c r="Z809" s="2" t="s">
        <v>7119</v>
      </c>
      <c r="AA809" s="2" t="s">
        <v>7120</v>
      </c>
      <c r="AB809" s="2" t="s">
        <v>7121</v>
      </c>
      <c r="AC809" s="2" t="s">
        <v>7122</v>
      </c>
      <c r="AD809" s="2" t="s">
        <v>7123</v>
      </c>
      <c r="AE809" s="2" t="s">
        <v>7124</v>
      </c>
      <c r="AF809">
        <v>16</v>
      </c>
      <c r="AG809">
        <v>21</v>
      </c>
      <c r="AH809">
        <v>30</v>
      </c>
      <c r="AI809">
        <v>24</v>
      </c>
      <c r="AJ809">
        <v>23</v>
      </c>
      <c r="AK809">
        <v>27</v>
      </c>
      <c r="AL809">
        <v>80</v>
      </c>
      <c r="AM809">
        <v>80</v>
      </c>
      <c r="AN809">
        <v>80</v>
      </c>
      <c r="AO809" s="2" t="s">
        <v>7125</v>
      </c>
      <c r="AP809">
        <v>88</v>
      </c>
      <c r="AQ809" s="2" t="s">
        <v>7126</v>
      </c>
      <c r="AR809" s="2" t="s">
        <v>7127</v>
      </c>
      <c r="AS809" s="2" t="s">
        <v>7128</v>
      </c>
      <c r="AT809">
        <v>100</v>
      </c>
      <c r="AU809">
        <v>100</v>
      </c>
      <c r="AV809">
        <v>100</v>
      </c>
      <c r="AW809">
        <v>100.41430941599999</v>
      </c>
      <c r="AX809">
        <v>100.41430941599999</v>
      </c>
      <c r="AY809" s="2" t="s">
        <v>7129</v>
      </c>
      <c r="AZ809" s="2" t="s">
        <v>7130</v>
      </c>
      <c r="BA809" s="2" t="s">
        <v>7131</v>
      </c>
    </row>
    <row r="810" spans="1:53" hidden="1" x14ac:dyDescent="0.2">
      <c r="A810" t="s">
        <v>7132</v>
      </c>
      <c r="B810" t="s">
        <v>226</v>
      </c>
      <c r="AH810">
        <v>0</v>
      </c>
      <c r="AI810">
        <v>0</v>
      </c>
      <c r="AJ810">
        <v>0</v>
      </c>
      <c r="AK810">
        <v>0</v>
      </c>
      <c r="AL810">
        <v>0</v>
      </c>
      <c r="AM810">
        <v>0</v>
      </c>
      <c r="AN810">
        <v>0</v>
      </c>
      <c r="AO810">
        <v>0</v>
      </c>
      <c r="AP810">
        <v>0</v>
      </c>
      <c r="AQ810">
        <v>0</v>
      </c>
      <c r="AR810">
        <v>0</v>
      </c>
      <c r="AS810">
        <v>0</v>
      </c>
      <c r="AT810">
        <v>0</v>
      </c>
      <c r="AU810">
        <v>0</v>
      </c>
      <c r="AV810">
        <v>0</v>
      </c>
      <c r="AW810">
        <v>0</v>
      </c>
      <c r="AX810">
        <v>0</v>
      </c>
      <c r="AY810">
        <v>0</v>
      </c>
      <c r="AZ810">
        <v>0</v>
      </c>
      <c r="BA810">
        <v>0</v>
      </c>
    </row>
    <row r="811" spans="1:53" hidden="1" x14ac:dyDescent="0.2">
      <c r="A811" t="s">
        <v>7133</v>
      </c>
      <c r="B811" t="s">
        <v>228</v>
      </c>
      <c r="AH811">
        <v>0</v>
      </c>
      <c r="AI811">
        <v>0</v>
      </c>
      <c r="AJ811">
        <v>0</v>
      </c>
      <c r="AK811">
        <v>0</v>
      </c>
      <c r="AL811">
        <v>0</v>
      </c>
      <c r="AM811">
        <v>0</v>
      </c>
      <c r="AN811">
        <v>0</v>
      </c>
      <c r="AO811">
        <v>0</v>
      </c>
      <c r="AP811">
        <v>0</v>
      </c>
      <c r="AQ811">
        <v>0</v>
      </c>
      <c r="AR811">
        <v>0</v>
      </c>
      <c r="AS811">
        <v>0</v>
      </c>
      <c r="AT811">
        <v>0</v>
      </c>
      <c r="AU811">
        <v>0</v>
      </c>
      <c r="AV811">
        <v>0</v>
      </c>
      <c r="AW811">
        <v>0</v>
      </c>
      <c r="AX811">
        <v>0</v>
      </c>
      <c r="AY811">
        <v>0</v>
      </c>
      <c r="AZ811">
        <v>0</v>
      </c>
      <c r="BA811">
        <v>0</v>
      </c>
    </row>
    <row r="812" spans="1:53" hidden="1" x14ac:dyDescent="0.2">
      <c r="A812" t="s">
        <v>7134</v>
      </c>
      <c r="B812" t="s">
        <v>230</v>
      </c>
      <c r="J812" t="s">
        <v>23</v>
      </c>
      <c r="K812" t="s">
        <v>23</v>
      </c>
      <c r="L812" t="s">
        <v>23</v>
      </c>
      <c r="M812" t="s">
        <v>23</v>
      </c>
      <c r="N812" t="s">
        <v>23</v>
      </c>
      <c r="O812" t="s">
        <v>23</v>
      </c>
      <c r="P812" t="s">
        <v>23</v>
      </c>
      <c r="Q812" t="s">
        <v>23</v>
      </c>
      <c r="R812" t="s">
        <v>23</v>
      </c>
      <c r="S812" t="s">
        <v>23</v>
      </c>
      <c r="T812" t="s">
        <v>23</v>
      </c>
      <c r="U812" t="s">
        <v>23</v>
      </c>
      <c r="V812" t="s">
        <v>23</v>
      </c>
      <c r="AH812" t="s">
        <v>23</v>
      </c>
      <c r="AI812" t="s">
        <v>23</v>
      </c>
      <c r="AJ812" t="s">
        <v>23</v>
      </c>
      <c r="AK812" t="s">
        <v>23</v>
      </c>
    </row>
    <row r="813" spans="1:53" hidden="1" x14ac:dyDescent="0.2">
      <c r="A813" t="s">
        <v>7135</v>
      </c>
      <c r="B813" t="s">
        <v>232</v>
      </c>
      <c r="N813">
        <v>70</v>
      </c>
      <c r="O813">
        <v>70</v>
      </c>
      <c r="P813">
        <v>95</v>
      </c>
      <c r="Q813">
        <v>95</v>
      </c>
      <c r="R813">
        <v>95</v>
      </c>
      <c r="S813">
        <v>95</v>
      </c>
      <c r="T813" s="2" t="s">
        <v>7136</v>
      </c>
      <c r="V813" s="2" t="s">
        <v>7137</v>
      </c>
      <c r="W813">
        <v>71.301369863013704</v>
      </c>
      <c r="X813" s="2" t="s">
        <v>7138</v>
      </c>
      <c r="Y813" s="2" t="s">
        <v>7139</v>
      </c>
      <c r="Z813" s="2" t="s">
        <v>7140</v>
      </c>
      <c r="AA813" s="2" t="s">
        <v>7141</v>
      </c>
      <c r="AB813">
        <v>115</v>
      </c>
      <c r="AC813">
        <v>115</v>
      </c>
      <c r="AD813">
        <v>115</v>
      </c>
      <c r="AE813" s="2" t="s">
        <v>7142</v>
      </c>
      <c r="AF813">
        <v>125</v>
      </c>
      <c r="AG813">
        <v>125</v>
      </c>
      <c r="AH813">
        <v>125</v>
      </c>
      <c r="AI813">
        <v>125</v>
      </c>
      <c r="AJ813">
        <v>125</v>
      </c>
      <c r="AK813">
        <v>125</v>
      </c>
      <c r="AL813" s="2" t="s">
        <v>7143</v>
      </c>
      <c r="AM813" s="2" t="s">
        <v>7144</v>
      </c>
      <c r="AN813">
        <v>150</v>
      </c>
      <c r="AO813" s="2" t="s">
        <v>7145</v>
      </c>
      <c r="AP813">
        <v>200</v>
      </c>
      <c r="AQ813">
        <v>200</v>
      </c>
      <c r="AR813">
        <v>200</v>
      </c>
      <c r="AS813">
        <v>205</v>
      </c>
      <c r="AT813">
        <v>205</v>
      </c>
      <c r="AU813" s="2" t="s">
        <v>7146</v>
      </c>
      <c r="AV813">
        <v>200</v>
      </c>
      <c r="AW813">
        <v>200</v>
      </c>
      <c r="AX813" s="2" t="s">
        <v>7147</v>
      </c>
      <c r="AY813" s="2" t="s">
        <v>7148</v>
      </c>
      <c r="AZ813">
        <v>200</v>
      </c>
      <c r="BA813">
        <v>200</v>
      </c>
    </row>
    <row r="814" spans="1:53" hidden="1" x14ac:dyDescent="0.2">
      <c r="A814" t="s">
        <v>7149</v>
      </c>
      <c r="B814" t="s">
        <v>234</v>
      </c>
      <c r="J814" t="s">
        <v>23</v>
      </c>
      <c r="K814" t="s">
        <v>23</v>
      </c>
      <c r="L814" t="s">
        <v>23</v>
      </c>
      <c r="M814" t="s">
        <v>23</v>
      </c>
      <c r="N814" t="s">
        <v>23</v>
      </c>
      <c r="O814" t="s">
        <v>23</v>
      </c>
      <c r="P814" t="s">
        <v>23</v>
      </c>
      <c r="Q814" t="s">
        <v>23</v>
      </c>
      <c r="R814" t="s">
        <v>23</v>
      </c>
      <c r="S814" t="s">
        <v>23</v>
      </c>
      <c r="T814" t="s">
        <v>23</v>
      </c>
      <c r="U814" t="s">
        <v>23</v>
      </c>
      <c r="AH814">
        <v>0</v>
      </c>
      <c r="AI814">
        <v>0</v>
      </c>
      <c r="AJ814">
        <v>0</v>
      </c>
      <c r="AK814">
        <v>0</v>
      </c>
      <c r="AL814">
        <v>0</v>
      </c>
      <c r="AM814">
        <v>0</v>
      </c>
      <c r="AN814">
        <v>0</v>
      </c>
      <c r="AO814">
        <v>0</v>
      </c>
      <c r="AP814">
        <v>0</v>
      </c>
      <c r="AQ814">
        <v>0</v>
      </c>
      <c r="AR814">
        <v>0</v>
      </c>
      <c r="AS814">
        <v>0</v>
      </c>
      <c r="AT814">
        <v>0</v>
      </c>
      <c r="AU814">
        <v>0</v>
      </c>
      <c r="AV814">
        <v>0</v>
      </c>
      <c r="AW814">
        <v>0</v>
      </c>
      <c r="AX814">
        <v>0</v>
      </c>
      <c r="AY814">
        <v>0</v>
      </c>
      <c r="AZ814">
        <v>0</v>
      </c>
      <c r="BA814">
        <v>0</v>
      </c>
    </row>
    <row r="815" spans="1:53" hidden="1" x14ac:dyDescent="0.2">
      <c r="A815" t="s">
        <v>7150</v>
      </c>
      <c r="B815" t="s">
        <v>236</v>
      </c>
      <c r="AH815">
        <v>0</v>
      </c>
      <c r="AI815">
        <v>0</v>
      </c>
      <c r="AJ815">
        <v>0</v>
      </c>
      <c r="AK815">
        <v>0</v>
      </c>
      <c r="AL815">
        <v>0</v>
      </c>
      <c r="AM815">
        <v>0</v>
      </c>
      <c r="AN815">
        <v>0</v>
      </c>
      <c r="AO815">
        <v>0</v>
      </c>
      <c r="AP815">
        <v>0</v>
      </c>
      <c r="AQ815">
        <v>0</v>
      </c>
      <c r="AR815">
        <v>0</v>
      </c>
      <c r="AS815">
        <v>0</v>
      </c>
      <c r="AT815">
        <v>0</v>
      </c>
      <c r="AU815">
        <v>0</v>
      </c>
      <c r="AV815">
        <v>0</v>
      </c>
      <c r="AW815">
        <v>0</v>
      </c>
      <c r="AX815">
        <v>0</v>
      </c>
      <c r="AY815">
        <v>0</v>
      </c>
      <c r="AZ815">
        <v>0</v>
      </c>
      <c r="BA815">
        <v>0</v>
      </c>
    </row>
    <row r="816" spans="1:53" hidden="1" x14ac:dyDescent="0.2">
      <c r="A816" t="s">
        <v>7151</v>
      </c>
      <c r="B816" t="s">
        <v>238</v>
      </c>
      <c r="J816" t="s">
        <v>23</v>
      </c>
      <c r="K816" t="s">
        <v>23</v>
      </c>
      <c r="L816" t="s">
        <v>23</v>
      </c>
      <c r="M816" t="s">
        <v>23</v>
      </c>
      <c r="N816" t="s">
        <v>23</v>
      </c>
      <c r="O816" t="s">
        <v>23</v>
      </c>
      <c r="P816" t="s">
        <v>23</v>
      </c>
      <c r="Q816" t="s">
        <v>23</v>
      </c>
      <c r="R816" t="s">
        <v>23</v>
      </c>
      <c r="S816" t="s">
        <v>23</v>
      </c>
      <c r="T816" t="s">
        <v>23</v>
      </c>
      <c r="U816" t="s">
        <v>23</v>
      </c>
      <c r="AH816">
        <v>0</v>
      </c>
      <c r="AI816">
        <v>0</v>
      </c>
      <c r="AJ816">
        <v>0</v>
      </c>
      <c r="AK816">
        <v>0</v>
      </c>
      <c r="AL816">
        <v>0</v>
      </c>
      <c r="AM816">
        <v>0</v>
      </c>
      <c r="AN816">
        <v>0</v>
      </c>
      <c r="AO816">
        <v>0</v>
      </c>
      <c r="AP816">
        <v>0</v>
      </c>
      <c r="AQ816">
        <v>0</v>
      </c>
      <c r="AR816">
        <v>0</v>
      </c>
      <c r="AS816">
        <v>0</v>
      </c>
      <c r="AT816">
        <v>0</v>
      </c>
      <c r="AU816">
        <v>0</v>
      </c>
      <c r="AV816">
        <v>0</v>
      </c>
      <c r="AW816">
        <v>0</v>
      </c>
      <c r="AX816">
        <v>0</v>
      </c>
      <c r="AY816">
        <v>0</v>
      </c>
      <c r="AZ816">
        <v>0</v>
      </c>
      <c r="BA816">
        <v>0</v>
      </c>
    </row>
    <row r="817" spans="1:53" hidden="1" x14ac:dyDescent="0.2">
      <c r="A817" t="s">
        <v>7152</v>
      </c>
      <c r="B817" t="s">
        <v>240</v>
      </c>
      <c r="AH817">
        <v>0</v>
      </c>
      <c r="AI817">
        <v>0</v>
      </c>
      <c r="AJ817">
        <v>0</v>
      </c>
      <c r="AK817">
        <v>0</v>
      </c>
      <c r="AL817">
        <v>0</v>
      </c>
      <c r="AM817">
        <v>0</v>
      </c>
      <c r="AN817">
        <v>0</v>
      </c>
      <c r="AO817">
        <v>0</v>
      </c>
      <c r="AP817">
        <v>0</v>
      </c>
      <c r="AQ817">
        <v>0</v>
      </c>
      <c r="AR817">
        <v>0</v>
      </c>
      <c r="AS817">
        <v>0</v>
      </c>
      <c r="AT817">
        <v>0</v>
      </c>
      <c r="AU817">
        <v>0</v>
      </c>
      <c r="AV817">
        <v>0</v>
      </c>
      <c r="AW817">
        <v>0</v>
      </c>
      <c r="AX817">
        <v>0</v>
      </c>
      <c r="AY817">
        <v>0</v>
      </c>
      <c r="AZ817">
        <v>0</v>
      </c>
      <c r="BA817">
        <v>0</v>
      </c>
    </row>
    <row r="818" spans="1:53" hidden="1" x14ac:dyDescent="0.2">
      <c r="A818" t="s">
        <v>7153</v>
      </c>
      <c r="B818" t="s">
        <v>242</v>
      </c>
      <c r="AH818">
        <v>0</v>
      </c>
      <c r="AI818">
        <v>0</v>
      </c>
      <c r="AJ818">
        <v>0</v>
      </c>
      <c r="AK818">
        <v>0</v>
      </c>
      <c r="AL818">
        <v>0</v>
      </c>
      <c r="AM818">
        <v>0</v>
      </c>
      <c r="AN818">
        <v>0</v>
      </c>
      <c r="AO818">
        <v>0</v>
      </c>
      <c r="AP818">
        <v>0</v>
      </c>
      <c r="AQ818">
        <v>0</v>
      </c>
      <c r="AR818">
        <v>0</v>
      </c>
      <c r="AS818">
        <v>0</v>
      </c>
      <c r="AT818">
        <v>0</v>
      </c>
      <c r="AU818">
        <v>0</v>
      </c>
      <c r="AV818">
        <v>0</v>
      </c>
      <c r="AW818">
        <v>0</v>
      </c>
      <c r="AX818">
        <v>0</v>
      </c>
      <c r="AY818">
        <v>0</v>
      </c>
      <c r="AZ818">
        <v>0</v>
      </c>
      <c r="BA818">
        <v>0</v>
      </c>
    </row>
    <row r="819" spans="1:53" hidden="1" x14ac:dyDescent="0.2">
      <c r="A819" t="s">
        <v>7154</v>
      </c>
      <c r="B819" t="s">
        <v>244</v>
      </c>
      <c r="AH819">
        <v>0</v>
      </c>
      <c r="AI819">
        <v>0</v>
      </c>
      <c r="AJ819">
        <v>0</v>
      </c>
      <c r="AK819">
        <v>0</v>
      </c>
      <c r="AL819">
        <v>0</v>
      </c>
      <c r="AM819">
        <v>0</v>
      </c>
      <c r="AN819">
        <v>0</v>
      </c>
      <c r="AO819">
        <v>0</v>
      </c>
      <c r="AP819">
        <v>0</v>
      </c>
      <c r="AQ819">
        <v>0</v>
      </c>
      <c r="AR819">
        <v>0</v>
      </c>
      <c r="AS819">
        <v>0</v>
      </c>
      <c r="AT819">
        <v>0</v>
      </c>
      <c r="AU819">
        <v>0</v>
      </c>
      <c r="AV819">
        <v>0</v>
      </c>
      <c r="AW819">
        <v>0</v>
      </c>
      <c r="AX819">
        <v>0</v>
      </c>
      <c r="AY819">
        <v>0</v>
      </c>
      <c r="AZ819">
        <v>0</v>
      </c>
      <c r="BA819">
        <v>0</v>
      </c>
    </row>
    <row r="820" spans="1:53" hidden="1" x14ac:dyDescent="0.2">
      <c r="A820" t="s">
        <v>7155</v>
      </c>
      <c r="B820" t="s">
        <v>246</v>
      </c>
      <c r="N820">
        <v>35</v>
      </c>
      <c r="O820">
        <v>25</v>
      </c>
      <c r="P820">
        <v>25</v>
      </c>
      <c r="Q820">
        <v>25</v>
      </c>
      <c r="R820">
        <v>25</v>
      </c>
      <c r="S820">
        <v>25</v>
      </c>
      <c r="T820">
        <v>25</v>
      </c>
      <c r="U820">
        <v>25</v>
      </c>
      <c r="V820">
        <v>25</v>
      </c>
      <c r="W820">
        <v>28</v>
      </c>
      <c r="X820">
        <v>15</v>
      </c>
      <c r="Y820" s="2" t="s">
        <v>7156</v>
      </c>
      <c r="Z820" s="2" t="s">
        <v>7157</v>
      </c>
      <c r="AA820" s="2" t="s">
        <v>7158</v>
      </c>
      <c r="AB820">
        <v>60</v>
      </c>
      <c r="AC820">
        <v>60</v>
      </c>
      <c r="AD820">
        <v>60</v>
      </c>
      <c r="AE820">
        <v>60</v>
      </c>
      <c r="AF820">
        <v>60</v>
      </c>
      <c r="AG820">
        <v>35</v>
      </c>
      <c r="AH820" s="2" t="s">
        <v>7159</v>
      </c>
      <c r="AI820" s="2" t="s">
        <v>7160</v>
      </c>
      <c r="AJ820" s="2" t="s">
        <v>7161</v>
      </c>
      <c r="AK820">
        <v>52</v>
      </c>
      <c r="AL820">
        <v>140</v>
      </c>
      <c r="AM820">
        <v>140</v>
      </c>
      <c r="AN820">
        <v>140</v>
      </c>
      <c r="AO820" s="2" t="s">
        <v>7162</v>
      </c>
      <c r="AP820" s="2" t="s">
        <v>7163</v>
      </c>
      <c r="AQ820" s="2" t="s">
        <v>7164</v>
      </c>
      <c r="AR820" s="2" t="s">
        <v>7165</v>
      </c>
      <c r="AS820">
        <v>30</v>
      </c>
      <c r="AT820">
        <v>35</v>
      </c>
      <c r="AU820">
        <v>35</v>
      </c>
      <c r="AV820">
        <v>20</v>
      </c>
      <c r="AW820">
        <v>25</v>
      </c>
      <c r="AX820">
        <v>10</v>
      </c>
      <c r="AY820">
        <v>15</v>
      </c>
      <c r="AZ820">
        <v>20</v>
      </c>
      <c r="BA820">
        <v>20</v>
      </c>
    </row>
    <row r="821" spans="1:53" hidden="1" x14ac:dyDescent="0.2">
      <c r="A821" t="s">
        <v>7166</v>
      </c>
      <c r="B821" t="s">
        <v>248</v>
      </c>
      <c r="J821" t="s">
        <v>23</v>
      </c>
      <c r="K821" t="s">
        <v>23</v>
      </c>
      <c r="L821" t="s">
        <v>23</v>
      </c>
      <c r="M821" t="s">
        <v>23</v>
      </c>
      <c r="N821" t="s">
        <v>23</v>
      </c>
      <c r="O821" t="s">
        <v>23</v>
      </c>
      <c r="P821" t="s">
        <v>23</v>
      </c>
      <c r="Q821" t="s">
        <v>23</v>
      </c>
      <c r="R821" t="s">
        <v>23</v>
      </c>
      <c r="S821" t="s">
        <v>23</v>
      </c>
      <c r="T821" t="s">
        <v>23</v>
      </c>
      <c r="U821" t="s">
        <v>23</v>
      </c>
      <c r="AH821">
        <v>0</v>
      </c>
      <c r="AI821">
        <v>0</v>
      </c>
      <c r="AJ821">
        <v>0</v>
      </c>
      <c r="AK821">
        <v>0</v>
      </c>
      <c r="AL821">
        <v>0</v>
      </c>
      <c r="AM821">
        <v>0</v>
      </c>
      <c r="AN821">
        <v>0</v>
      </c>
      <c r="AO821">
        <v>0</v>
      </c>
      <c r="AP821">
        <v>0</v>
      </c>
      <c r="AQ821">
        <v>0</v>
      </c>
      <c r="AR821">
        <v>0</v>
      </c>
      <c r="AS821">
        <v>0</v>
      </c>
      <c r="AT821">
        <v>0</v>
      </c>
      <c r="AU821">
        <v>0</v>
      </c>
      <c r="AV821">
        <v>0</v>
      </c>
      <c r="AW821">
        <v>0</v>
      </c>
      <c r="AX821">
        <v>0</v>
      </c>
      <c r="AY821">
        <v>0</v>
      </c>
      <c r="AZ821">
        <v>0</v>
      </c>
      <c r="BA821">
        <v>0</v>
      </c>
    </row>
    <row r="822" spans="1:53" hidden="1" x14ac:dyDescent="0.2">
      <c r="A822" t="s">
        <v>7167</v>
      </c>
      <c r="B822" t="s">
        <v>250</v>
      </c>
      <c r="AH822">
        <v>0</v>
      </c>
      <c r="AI822">
        <v>0</v>
      </c>
      <c r="AJ822">
        <v>0</v>
      </c>
      <c r="AK822">
        <v>0</v>
      </c>
      <c r="AL822">
        <v>0</v>
      </c>
      <c r="AM822">
        <v>0</v>
      </c>
      <c r="AN822">
        <v>0</v>
      </c>
      <c r="AO822">
        <v>0</v>
      </c>
      <c r="AP822">
        <v>0</v>
      </c>
      <c r="AQ822">
        <v>0</v>
      </c>
      <c r="AR822">
        <v>0</v>
      </c>
      <c r="AS822">
        <v>0</v>
      </c>
      <c r="AT822">
        <v>0</v>
      </c>
      <c r="AU822">
        <v>0</v>
      </c>
      <c r="AV822">
        <v>0</v>
      </c>
      <c r="AW822">
        <v>0</v>
      </c>
      <c r="AX822">
        <v>0</v>
      </c>
      <c r="AY822">
        <v>0</v>
      </c>
      <c r="AZ822">
        <v>0</v>
      </c>
      <c r="BA822">
        <v>0</v>
      </c>
    </row>
    <row r="823" spans="1:53" hidden="1" x14ac:dyDescent="0.2">
      <c r="A823" t="s">
        <v>7168</v>
      </c>
      <c r="B823" t="s">
        <v>252</v>
      </c>
      <c r="AH823">
        <v>0</v>
      </c>
      <c r="AI823">
        <v>0</v>
      </c>
      <c r="AJ823">
        <v>0</v>
      </c>
      <c r="AK823">
        <v>0</v>
      </c>
      <c r="AL823">
        <v>0</v>
      </c>
      <c r="AM823">
        <v>0</v>
      </c>
      <c r="AN823">
        <v>0</v>
      </c>
      <c r="AO823">
        <v>0</v>
      </c>
      <c r="AP823">
        <v>0</v>
      </c>
      <c r="AQ823">
        <v>0</v>
      </c>
      <c r="AR823">
        <v>0</v>
      </c>
      <c r="AS823">
        <v>0</v>
      </c>
      <c r="AT823">
        <v>0</v>
      </c>
      <c r="AU823">
        <v>0</v>
      </c>
      <c r="AV823">
        <v>0</v>
      </c>
      <c r="AW823">
        <v>0</v>
      </c>
      <c r="AX823">
        <v>0</v>
      </c>
      <c r="AY823">
        <v>0</v>
      </c>
      <c r="AZ823">
        <v>0</v>
      </c>
      <c r="BA823">
        <v>0</v>
      </c>
    </row>
    <row r="824" spans="1:53" hidden="1" x14ac:dyDescent="0.2">
      <c r="A824" t="s">
        <v>7169</v>
      </c>
      <c r="B824" t="s">
        <v>254</v>
      </c>
      <c r="AH824">
        <v>0</v>
      </c>
      <c r="AI824">
        <v>0</v>
      </c>
      <c r="AJ824">
        <v>0</v>
      </c>
      <c r="AK824">
        <v>0</v>
      </c>
      <c r="AL824">
        <v>0</v>
      </c>
      <c r="AM824">
        <v>0</v>
      </c>
      <c r="AN824">
        <v>0</v>
      </c>
      <c r="AO824">
        <v>0</v>
      </c>
      <c r="AP824">
        <v>0</v>
      </c>
      <c r="AQ824">
        <v>0</v>
      </c>
      <c r="AR824">
        <v>0</v>
      </c>
      <c r="AS824">
        <v>0</v>
      </c>
      <c r="AT824">
        <v>0</v>
      </c>
      <c r="AU824">
        <v>0</v>
      </c>
      <c r="AV824">
        <v>0</v>
      </c>
      <c r="AW824">
        <v>0</v>
      </c>
      <c r="AX824">
        <v>0</v>
      </c>
      <c r="AY824">
        <v>0</v>
      </c>
      <c r="AZ824">
        <v>0</v>
      </c>
      <c r="BA824">
        <v>0</v>
      </c>
    </row>
    <row r="825" spans="1:53" hidden="1" x14ac:dyDescent="0.2">
      <c r="A825" t="s">
        <v>7170</v>
      </c>
      <c r="B825" t="s">
        <v>256</v>
      </c>
      <c r="AH825">
        <v>0</v>
      </c>
      <c r="AI825">
        <v>0</v>
      </c>
      <c r="AJ825">
        <v>0</v>
      </c>
      <c r="AK825">
        <v>0</v>
      </c>
      <c r="AL825">
        <v>0</v>
      </c>
      <c r="AM825">
        <v>0</v>
      </c>
      <c r="AN825">
        <v>0</v>
      </c>
      <c r="AO825">
        <v>0</v>
      </c>
      <c r="AP825">
        <v>0</v>
      </c>
      <c r="AQ825">
        <v>0</v>
      </c>
      <c r="AR825">
        <v>0</v>
      </c>
      <c r="AS825">
        <v>0</v>
      </c>
      <c r="AT825">
        <v>0</v>
      </c>
      <c r="AU825">
        <v>0</v>
      </c>
      <c r="AV825">
        <v>0</v>
      </c>
      <c r="AW825">
        <v>0</v>
      </c>
      <c r="AX825">
        <v>0</v>
      </c>
      <c r="AY825">
        <v>0</v>
      </c>
      <c r="AZ825">
        <v>0</v>
      </c>
      <c r="BA825">
        <v>0</v>
      </c>
    </row>
    <row r="826" spans="1:53" hidden="1" x14ac:dyDescent="0.2">
      <c r="A826" t="s">
        <v>7171</v>
      </c>
      <c r="B826" t="s">
        <v>258</v>
      </c>
      <c r="O826">
        <v>5</v>
      </c>
      <c r="P826">
        <v>10</v>
      </c>
      <c r="Q826">
        <v>10</v>
      </c>
      <c r="R826">
        <v>10</v>
      </c>
      <c r="S826">
        <v>10</v>
      </c>
      <c r="T826">
        <v>13</v>
      </c>
      <c r="U826">
        <v>19</v>
      </c>
      <c r="V826">
        <v>20</v>
      </c>
      <c r="W826">
        <v>20</v>
      </c>
      <c r="X826">
        <v>26</v>
      </c>
      <c r="Y826">
        <v>53</v>
      </c>
      <c r="Z826">
        <v>33</v>
      </c>
      <c r="AA826">
        <v>35</v>
      </c>
      <c r="AB826">
        <v>42</v>
      </c>
      <c r="AC826">
        <v>41</v>
      </c>
      <c r="AD826">
        <v>41</v>
      </c>
      <c r="AE826">
        <v>36</v>
      </c>
      <c r="AF826">
        <v>42</v>
      </c>
      <c r="AG826">
        <v>22</v>
      </c>
      <c r="AH826">
        <v>14</v>
      </c>
      <c r="AI826">
        <v>37</v>
      </c>
      <c r="AJ826">
        <v>29</v>
      </c>
      <c r="AK826">
        <v>41</v>
      </c>
      <c r="AL826">
        <v>38</v>
      </c>
      <c r="AM826">
        <v>28</v>
      </c>
      <c r="AN826">
        <v>64</v>
      </c>
      <c r="AO826" s="2" t="s">
        <v>7172</v>
      </c>
      <c r="AP826">
        <v>56</v>
      </c>
      <c r="AQ826">
        <v>33</v>
      </c>
      <c r="AR826">
        <v>35</v>
      </c>
      <c r="AS826">
        <v>32</v>
      </c>
      <c r="AT826">
        <v>55</v>
      </c>
      <c r="AU826">
        <v>54</v>
      </c>
      <c r="AV826">
        <v>56</v>
      </c>
      <c r="AW826" s="2" t="s">
        <v>7173</v>
      </c>
      <c r="AX826" s="2" t="s">
        <v>7174</v>
      </c>
      <c r="AY826" s="2" t="s">
        <v>7175</v>
      </c>
      <c r="AZ826" s="2" t="s">
        <v>7176</v>
      </c>
      <c r="BA826" s="2" t="s">
        <v>7177</v>
      </c>
    </row>
    <row r="827" spans="1:53" hidden="1" x14ac:dyDescent="0.2">
      <c r="A827" t="s">
        <v>7178</v>
      </c>
      <c r="B827" t="s">
        <v>260</v>
      </c>
      <c r="AH827">
        <v>0</v>
      </c>
      <c r="AI827">
        <v>0</v>
      </c>
      <c r="AJ827">
        <v>0</v>
      </c>
      <c r="AK827">
        <v>0</v>
      </c>
      <c r="AL827">
        <v>0</v>
      </c>
      <c r="AM827">
        <v>0</v>
      </c>
      <c r="AN827">
        <v>0</v>
      </c>
      <c r="AO827">
        <v>0</v>
      </c>
      <c r="AP827">
        <v>0</v>
      </c>
      <c r="AQ827">
        <v>0</v>
      </c>
      <c r="AR827">
        <v>0</v>
      </c>
      <c r="AS827">
        <v>0</v>
      </c>
      <c r="AT827">
        <v>0</v>
      </c>
      <c r="AU827">
        <v>0</v>
      </c>
      <c r="AV827">
        <v>0</v>
      </c>
      <c r="AW827">
        <v>0</v>
      </c>
      <c r="AX827">
        <v>0</v>
      </c>
      <c r="AY827">
        <v>0</v>
      </c>
      <c r="AZ827">
        <v>0</v>
      </c>
      <c r="BA827">
        <v>0</v>
      </c>
    </row>
    <row r="828" spans="1:53" hidden="1" x14ac:dyDescent="0.2">
      <c r="A828" t="s">
        <v>7179</v>
      </c>
      <c r="B828" t="s">
        <v>262</v>
      </c>
      <c r="AH828">
        <v>0</v>
      </c>
      <c r="AI828">
        <v>0</v>
      </c>
      <c r="AJ828">
        <v>0</v>
      </c>
      <c r="AK828">
        <v>0</v>
      </c>
      <c r="AL828">
        <v>0</v>
      </c>
      <c r="AM828">
        <v>0</v>
      </c>
      <c r="AN828">
        <v>0</v>
      </c>
      <c r="AO828">
        <v>0</v>
      </c>
      <c r="AP828">
        <v>0</v>
      </c>
      <c r="AQ828">
        <v>0</v>
      </c>
      <c r="AR828">
        <v>0</v>
      </c>
      <c r="AS828">
        <v>0</v>
      </c>
      <c r="AT828">
        <v>0</v>
      </c>
      <c r="AU828">
        <v>0</v>
      </c>
      <c r="AV828">
        <v>0</v>
      </c>
      <c r="AW828">
        <v>0</v>
      </c>
      <c r="AX828">
        <v>0</v>
      </c>
      <c r="AY828">
        <v>0</v>
      </c>
      <c r="AZ828">
        <v>0</v>
      </c>
      <c r="BA828">
        <v>0</v>
      </c>
    </row>
    <row r="829" spans="1:53" hidden="1" x14ac:dyDescent="0.2">
      <c r="A829" t="s">
        <v>7180</v>
      </c>
      <c r="B829" t="s">
        <v>264</v>
      </c>
      <c r="AH829">
        <v>0</v>
      </c>
      <c r="AI829">
        <v>0</v>
      </c>
      <c r="AJ829">
        <v>0</v>
      </c>
      <c r="AK829">
        <v>0</v>
      </c>
      <c r="AL829">
        <v>0</v>
      </c>
      <c r="AM829">
        <v>0</v>
      </c>
      <c r="AN829">
        <v>0</v>
      </c>
      <c r="AO829">
        <v>0</v>
      </c>
      <c r="AP829">
        <v>0</v>
      </c>
      <c r="AQ829">
        <v>0</v>
      </c>
      <c r="AR829">
        <v>0</v>
      </c>
      <c r="AS829">
        <v>0</v>
      </c>
      <c r="AT829">
        <v>0</v>
      </c>
      <c r="AU829">
        <v>0</v>
      </c>
      <c r="AV829">
        <v>0</v>
      </c>
      <c r="AW829">
        <v>0</v>
      </c>
      <c r="AX829">
        <v>0</v>
      </c>
      <c r="AY829">
        <v>0</v>
      </c>
      <c r="AZ829">
        <v>0</v>
      </c>
      <c r="BA829">
        <v>0</v>
      </c>
    </row>
    <row r="830" spans="1:53" hidden="1" x14ac:dyDescent="0.2">
      <c r="A830" t="s">
        <v>7181</v>
      </c>
      <c r="B830" t="s">
        <v>266</v>
      </c>
      <c r="AH830">
        <v>0</v>
      </c>
      <c r="AI830">
        <v>0</v>
      </c>
      <c r="AJ830">
        <v>0</v>
      </c>
      <c r="AK830">
        <v>0</v>
      </c>
      <c r="AL830">
        <v>0</v>
      </c>
      <c r="AM830">
        <v>0</v>
      </c>
      <c r="AN830">
        <v>0</v>
      </c>
      <c r="AO830">
        <v>0</v>
      </c>
      <c r="AP830">
        <v>0</v>
      </c>
      <c r="AQ830">
        <v>0</v>
      </c>
      <c r="AR830">
        <v>0</v>
      </c>
      <c r="AS830">
        <v>0</v>
      </c>
      <c r="AT830">
        <v>0</v>
      </c>
      <c r="AU830">
        <v>0</v>
      </c>
      <c r="AV830">
        <v>0</v>
      </c>
      <c r="AW830">
        <v>0</v>
      </c>
      <c r="AX830">
        <v>0</v>
      </c>
      <c r="AY830">
        <v>0</v>
      </c>
      <c r="AZ830">
        <v>0</v>
      </c>
      <c r="BA830">
        <v>0</v>
      </c>
    </row>
    <row r="831" spans="1:53" hidden="1" x14ac:dyDescent="0.2">
      <c r="A831" t="s">
        <v>7182</v>
      </c>
      <c r="B831" t="s">
        <v>268</v>
      </c>
      <c r="AH831">
        <v>0</v>
      </c>
      <c r="AI831">
        <v>0</v>
      </c>
      <c r="AJ831">
        <v>0</v>
      </c>
      <c r="AK831">
        <v>0</v>
      </c>
      <c r="AL831">
        <v>0</v>
      </c>
      <c r="AM831">
        <v>0</v>
      </c>
      <c r="AN831">
        <v>0</v>
      </c>
      <c r="AO831">
        <v>0</v>
      </c>
      <c r="AP831">
        <v>0</v>
      </c>
      <c r="AQ831">
        <v>0</v>
      </c>
      <c r="AR831">
        <v>0</v>
      </c>
      <c r="AS831">
        <v>0</v>
      </c>
      <c r="AT831">
        <v>0</v>
      </c>
      <c r="AU831">
        <v>0</v>
      </c>
      <c r="AV831">
        <v>0</v>
      </c>
      <c r="AW831">
        <v>0</v>
      </c>
      <c r="AX831">
        <v>0</v>
      </c>
      <c r="AY831">
        <v>0</v>
      </c>
      <c r="AZ831">
        <v>0</v>
      </c>
      <c r="BA831">
        <v>0</v>
      </c>
    </row>
    <row r="832" spans="1:53" hidden="1" x14ac:dyDescent="0.2">
      <c r="A832" t="s">
        <v>7183</v>
      </c>
      <c r="B832" t="s">
        <v>270</v>
      </c>
      <c r="AH832">
        <v>0</v>
      </c>
      <c r="AI832">
        <v>0</v>
      </c>
      <c r="AJ832">
        <v>0</v>
      </c>
      <c r="AK832">
        <v>0</v>
      </c>
      <c r="AL832">
        <v>0</v>
      </c>
      <c r="AM832">
        <v>0</v>
      </c>
      <c r="AN832">
        <v>0</v>
      </c>
      <c r="AO832">
        <v>0</v>
      </c>
      <c r="AP832">
        <v>0</v>
      </c>
      <c r="AQ832">
        <v>0</v>
      </c>
      <c r="AR832">
        <v>0</v>
      </c>
      <c r="AS832">
        <v>0</v>
      </c>
      <c r="AT832">
        <v>0</v>
      </c>
      <c r="AU832">
        <v>0</v>
      </c>
      <c r="AV832">
        <v>0</v>
      </c>
      <c r="AW832">
        <v>0</v>
      </c>
      <c r="AX832">
        <v>0</v>
      </c>
      <c r="AY832">
        <v>0</v>
      </c>
      <c r="AZ832">
        <v>0</v>
      </c>
      <c r="BA832">
        <v>0</v>
      </c>
    </row>
    <row r="833" spans="1:53" hidden="1" x14ac:dyDescent="0.2">
      <c r="A833" t="s">
        <v>7184</v>
      </c>
      <c r="B833" t="s">
        <v>272</v>
      </c>
      <c r="N833" s="2" t="s">
        <v>7185</v>
      </c>
      <c r="O833" s="2" t="s">
        <v>7186</v>
      </c>
      <c r="P833">
        <v>339.01369863013701</v>
      </c>
      <c r="Q833" s="2" t="s">
        <v>7187</v>
      </c>
      <c r="R833">
        <v>370</v>
      </c>
      <c r="S833" s="2" t="s">
        <v>7188</v>
      </c>
      <c r="T833" s="2" t="s">
        <v>7189</v>
      </c>
      <c r="U833" s="2" t="s">
        <v>7190</v>
      </c>
      <c r="V833" s="2" t="s">
        <v>7191</v>
      </c>
      <c r="W833" s="2" t="s">
        <v>7192</v>
      </c>
      <c r="X833" s="2" t="s">
        <v>7193</v>
      </c>
      <c r="Y833" s="2" t="s">
        <v>7194</v>
      </c>
      <c r="Z833" s="2" t="s">
        <v>7195</v>
      </c>
      <c r="AA833" s="2" t="s">
        <v>7196</v>
      </c>
      <c r="AB833" s="2" t="s">
        <v>7197</v>
      </c>
      <c r="AC833" s="2" t="s">
        <v>7198</v>
      </c>
      <c r="AD833" s="2" t="s">
        <v>7199</v>
      </c>
      <c r="AE833" s="2" t="s">
        <v>7200</v>
      </c>
      <c r="AF833" s="2" t="s">
        <v>7201</v>
      </c>
      <c r="AG833" s="2" t="s">
        <v>7202</v>
      </c>
      <c r="AH833" s="2" t="s">
        <v>7203</v>
      </c>
      <c r="AI833" s="2" t="s">
        <v>7204</v>
      </c>
      <c r="AJ833" s="2" t="s">
        <v>7205</v>
      </c>
      <c r="AK833" s="2" t="s">
        <v>7206</v>
      </c>
      <c r="AL833" s="2" t="s">
        <v>7207</v>
      </c>
      <c r="AM833" s="2" t="s">
        <v>7208</v>
      </c>
      <c r="AN833" s="2" t="s">
        <v>7209</v>
      </c>
      <c r="AO833" s="2" t="s">
        <v>7210</v>
      </c>
      <c r="AP833" s="2" t="s">
        <v>7211</v>
      </c>
      <c r="AQ833" s="2" t="s">
        <v>7212</v>
      </c>
      <c r="AR833" s="2" t="s">
        <v>7213</v>
      </c>
      <c r="AS833" s="2" t="s">
        <v>7214</v>
      </c>
      <c r="AT833" s="2" t="s">
        <v>7215</v>
      </c>
      <c r="AU833" s="2" t="s">
        <v>7216</v>
      </c>
      <c r="AV833" s="2" t="s">
        <v>7217</v>
      </c>
      <c r="AW833" s="2" t="s">
        <v>7218</v>
      </c>
      <c r="AX833" s="2" t="s">
        <v>7219</v>
      </c>
      <c r="AY833" s="2" t="s">
        <v>7220</v>
      </c>
      <c r="AZ833" s="2" t="s">
        <v>7221</v>
      </c>
      <c r="BA833" s="2" t="s">
        <v>7222</v>
      </c>
    </row>
    <row r="834" spans="1:53" hidden="1" x14ac:dyDescent="0.2">
      <c r="A834" t="s">
        <v>433</v>
      </c>
      <c r="B834" t="s">
        <v>274</v>
      </c>
    </row>
    <row r="835" spans="1:53" hidden="1" x14ac:dyDescent="0.2">
      <c r="A835" t="s">
        <v>7223</v>
      </c>
      <c r="B835" t="s">
        <v>276</v>
      </c>
      <c r="J835" t="s">
        <v>23</v>
      </c>
      <c r="K835" t="s">
        <v>23</v>
      </c>
      <c r="L835" t="s">
        <v>23</v>
      </c>
      <c r="M835" t="s">
        <v>23</v>
      </c>
      <c r="N835" t="s">
        <v>23</v>
      </c>
      <c r="O835" t="s">
        <v>23</v>
      </c>
      <c r="P835" t="s">
        <v>23</v>
      </c>
      <c r="Q835" t="s">
        <v>23</v>
      </c>
      <c r="R835" t="s">
        <v>23</v>
      </c>
      <c r="S835" t="s">
        <v>23</v>
      </c>
      <c r="T835" t="s">
        <v>23</v>
      </c>
      <c r="U835" t="s">
        <v>23</v>
      </c>
      <c r="AH835">
        <v>0</v>
      </c>
      <c r="AI835">
        <v>0</v>
      </c>
      <c r="AJ835">
        <v>0</v>
      </c>
      <c r="AK835">
        <v>0</v>
      </c>
      <c r="AL835">
        <v>0</v>
      </c>
      <c r="AM835">
        <v>0</v>
      </c>
      <c r="AN835">
        <v>0</v>
      </c>
      <c r="AO835">
        <v>0</v>
      </c>
      <c r="AP835">
        <v>0</v>
      </c>
      <c r="AQ835">
        <v>0</v>
      </c>
      <c r="AR835">
        <v>0</v>
      </c>
      <c r="AS835">
        <v>0</v>
      </c>
      <c r="AT835">
        <v>0</v>
      </c>
      <c r="AU835">
        <v>0</v>
      </c>
      <c r="AV835">
        <v>0</v>
      </c>
      <c r="AW835">
        <v>0</v>
      </c>
      <c r="AX835">
        <v>0</v>
      </c>
      <c r="AY835">
        <v>0</v>
      </c>
      <c r="AZ835">
        <v>0</v>
      </c>
      <c r="BA835">
        <v>0</v>
      </c>
    </row>
    <row r="836" spans="1:53" hidden="1" x14ac:dyDescent="0.2">
      <c r="A836" t="s">
        <v>7224</v>
      </c>
      <c r="B836" t="s">
        <v>278</v>
      </c>
      <c r="AH836">
        <v>0</v>
      </c>
      <c r="AI836">
        <v>0</v>
      </c>
      <c r="AJ836">
        <v>0</v>
      </c>
      <c r="AK836">
        <v>0</v>
      </c>
      <c r="AL836">
        <v>0</v>
      </c>
      <c r="AM836">
        <v>0</v>
      </c>
      <c r="AN836">
        <v>0</v>
      </c>
      <c r="AO836">
        <v>0</v>
      </c>
      <c r="AP836">
        <v>0</v>
      </c>
      <c r="AQ836">
        <v>0</v>
      </c>
      <c r="AR836">
        <v>0</v>
      </c>
      <c r="AS836">
        <v>0</v>
      </c>
      <c r="AT836">
        <v>0</v>
      </c>
      <c r="AU836">
        <v>0</v>
      </c>
      <c r="AV836">
        <v>0</v>
      </c>
      <c r="AW836">
        <v>0</v>
      </c>
      <c r="AX836">
        <v>0</v>
      </c>
      <c r="AY836">
        <v>0</v>
      </c>
      <c r="AZ836">
        <v>0</v>
      </c>
      <c r="BA836">
        <v>0</v>
      </c>
    </row>
    <row r="837" spans="1:53" hidden="1" x14ac:dyDescent="0.2">
      <c r="A837" t="s">
        <v>7225</v>
      </c>
      <c r="B837" t="s">
        <v>280</v>
      </c>
      <c r="J837" t="s">
        <v>23</v>
      </c>
      <c r="K837" t="s">
        <v>23</v>
      </c>
      <c r="L837" t="s">
        <v>23</v>
      </c>
      <c r="M837" t="s">
        <v>23</v>
      </c>
      <c r="N837" t="s">
        <v>23</v>
      </c>
      <c r="O837" t="s">
        <v>23</v>
      </c>
      <c r="P837" t="s">
        <v>23</v>
      </c>
      <c r="Q837" t="s">
        <v>23</v>
      </c>
      <c r="R837" t="s">
        <v>23</v>
      </c>
      <c r="S837" t="s">
        <v>23</v>
      </c>
      <c r="T837" t="s">
        <v>23</v>
      </c>
      <c r="U837" t="s">
        <v>23</v>
      </c>
      <c r="V837" t="s">
        <v>23</v>
      </c>
      <c r="AH837" t="s">
        <v>23</v>
      </c>
      <c r="AI837" t="s">
        <v>23</v>
      </c>
      <c r="AJ837">
        <v>0</v>
      </c>
      <c r="AK837">
        <v>0</v>
      </c>
      <c r="AL837">
        <v>0</v>
      </c>
      <c r="AM837">
        <v>0</v>
      </c>
      <c r="AN837">
        <v>0</v>
      </c>
      <c r="AO837">
        <v>0</v>
      </c>
      <c r="AP837">
        <v>0</v>
      </c>
      <c r="AQ837">
        <v>0</v>
      </c>
      <c r="AR837">
        <v>0</v>
      </c>
      <c r="AS837">
        <v>0</v>
      </c>
      <c r="AT837">
        <v>0</v>
      </c>
      <c r="AU837">
        <v>0</v>
      </c>
      <c r="AV837">
        <v>0</v>
      </c>
      <c r="AW837">
        <v>0</v>
      </c>
      <c r="AX837">
        <v>0</v>
      </c>
      <c r="AY837">
        <v>0</v>
      </c>
      <c r="AZ837">
        <v>0</v>
      </c>
      <c r="BA837">
        <v>0</v>
      </c>
    </row>
    <row r="838" spans="1:53" hidden="1" x14ac:dyDescent="0.2">
      <c r="A838" t="s">
        <v>7226</v>
      </c>
      <c r="B838" t="s">
        <v>282</v>
      </c>
      <c r="AH838">
        <v>0</v>
      </c>
      <c r="AI838">
        <v>0</v>
      </c>
      <c r="AJ838">
        <v>0</v>
      </c>
      <c r="AK838">
        <v>0</v>
      </c>
      <c r="AL838">
        <v>0</v>
      </c>
      <c r="AM838">
        <v>0</v>
      </c>
      <c r="AN838">
        <v>0</v>
      </c>
      <c r="AO838">
        <v>0</v>
      </c>
      <c r="AP838">
        <v>0</v>
      </c>
      <c r="AQ838">
        <v>0</v>
      </c>
      <c r="AR838">
        <v>0</v>
      </c>
      <c r="AS838">
        <v>0</v>
      </c>
      <c r="AT838">
        <v>0</v>
      </c>
      <c r="AU838">
        <v>0</v>
      </c>
      <c r="AV838">
        <v>0</v>
      </c>
      <c r="AW838">
        <v>0</v>
      </c>
      <c r="AX838">
        <v>0</v>
      </c>
      <c r="AY838">
        <v>0</v>
      </c>
      <c r="AZ838">
        <v>0</v>
      </c>
      <c r="BA838">
        <v>0</v>
      </c>
    </row>
    <row r="839" spans="1:53" hidden="1" x14ac:dyDescent="0.2">
      <c r="A839" t="s">
        <v>7227</v>
      </c>
      <c r="B839" t="s">
        <v>284</v>
      </c>
      <c r="AH839">
        <v>0</v>
      </c>
      <c r="AI839">
        <v>0</v>
      </c>
      <c r="AJ839">
        <v>0</v>
      </c>
      <c r="AK839">
        <v>0</v>
      </c>
      <c r="AL839">
        <v>0</v>
      </c>
      <c r="AM839">
        <v>0</v>
      </c>
      <c r="AN839">
        <v>0</v>
      </c>
      <c r="AO839">
        <v>0</v>
      </c>
      <c r="AP839">
        <v>0</v>
      </c>
      <c r="AQ839">
        <v>0</v>
      </c>
      <c r="AR839">
        <v>0</v>
      </c>
      <c r="AS839">
        <v>0</v>
      </c>
      <c r="AT839">
        <v>0</v>
      </c>
      <c r="AU839">
        <v>0</v>
      </c>
      <c r="AV839">
        <v>0</v>
      </c>
      <c r="AW839">
        <v>0</v>
      </c>
      <c r="AX839">
        <v>0</v>
      </c>
      <c r="AY839">
        <v>0</v>
      </c>
      <c r="AZ839">
        <v>0</v>
      </c>
      <c r="BA839">
        <v>0</v>
      </c>
    </row>
    <row r="840" spans="1:53" hidden="1" x14ac:dyDescent="0.2">
      <c r="A840" t="s">
        <v>7228</v>
      </c>
      <c r="B840" t="s">
        <v>286</v>
      </c>
      <c r="AH840">
        <v>0</v>
      </c>
      <c r="AI840">
        <v>0</v>
      </c>
      <c r="AJ840">
        <v>0</v>
      </c>
      <c r="AK840">
        <v>0</v>
      </c>
      <c r="AL840">
        <v>0</v>
      </c>
      <c r="AM840">
        <v>0</v>
      </c>
      <c r="AN840">
        <v>0</v>
      </c>
      <c r="AO840">
        <v>0</v>
      </c>
      <c r="AP840">
        <v>0</v>
      </c>
      <c r="AQ840">
        <v>0</v>
      </c>
      <c r="AR840">
        <v>0</v>
      </c>
      <c r="AS840">
        <v>0</v>
      </c>
      <c r="AT840">
        <v>0</v>
      </c>
      <c r="AU840">
        <v>0</v>
      </c>
      <c r="AV840">
        <v>0</v>
      </c>
      <c r="AW840">
        <v>0</v>
      </c>
      <c r="AX840">
        <v>0</v>
      </c>
      <c r="AY840">
        <v>0</v>
      </c>
      <c r="AZ840">
        <v>0</v>
      </c>
      <c r="BA840">
        <v>0</v>
      </c>
    </row>
    <row r="841" spans="1:53" hidden="1" x14ac:dyDescent="0.2">
      <c r="A841" t="s">
        <v>7229</v>
      </c>
      <c r="B841" t="s">
        <v>288</v>
      </c>
      <c r="J841" t="s">
        <v>23</v>
      </c>
      <c r="K841" t="s">
        <v>23</v>
      </c>
      <c r="L841" t="s">
        <v>23</v>
      </c>
      <c r="M841" t="s">
        <v>23</v>
      </c>
      <c r="N841" t="s">
        <v>23</v>
      </c>
      <c r="O841" t="s">
        <v>23</v>
      </c>
      <c r="P841" t="s">
        <v>23</v>
      </c>
      <c r="Q841" t="s">
        <v>23</v>
      </c>
      <c r="R841" t="s">
        <v>23</v>
      </c>
      <c r="S841" t="s">
        <v>23</v>
      </c>
      <c r="AH841">
        <v>0</v>
      </c>
      <c r="AI841">
        <v>0</v>
      </c>
      <c r="AJ841">
        <v>0</v>
      </c>
      <c r="AK841">
        <v>0</v>
      </c>
      <c r="AL841">
        <v>0</v>
      </c>
      <c r="AM841">
        <v>0</v>
      </c>
      <c r="AN841">
        <v>0</v>
      </c>
      <c r="AO841">
        <v>0</v>
      </c>
      <c r="AP841">
        <v>0</v>
      </c>
      <c r="AQ841">
        <v>0</v>
      </c>
      <c r="AR841">
        <v>0</v>
      </c>
      <c r="AS841">
        <v>0</v>
      </c>
      <c r="AT841">
        <v>0</v>
      </c>
      <c r="AU841">
        <v>0</v>
      </c>
      <c r="AV841">
        <v>0</v>
      </c>
      <c r="AW841">
        <v>0</v>
      </c>
      <c r="AX841">
        <v>0</v>
      </c>
      <c r="AY841">
        <v>0</v>
      </c>
      <c r="AZ841">
        <v>0</v>
      </c>
      <c r="BA841">
        <v>0</v>
      </c>
    </row>
    <row r="842" spans="1:53" hidden="1" x14ac:dyDescent="0.2">
      <c r="A842" t="s">
        <v>7230</v>
      </c>
      <c r="B842" t="s">
        <v>290</v>
      </c>
      <c r="AH842">
        <v>0</v>
      </c>
      <c r="AI842">
        <v>0</v>
      </c>
      <c r="AJ842">
        <v>0</v>
      </c>
      <c r="AK842">
        <v>0</v>
      </c>
      <c r="AL842">
        <v>0</v>
      </c>
      <c r="AM842">
        <v>0</v>
      </c>
      <c r="AN842">
        <v>0</v>
      </c>
      <c r="AO842">
        <v>0</v>
      </c>
      <c r="AP842">
        <v>0</v>
      </c>
      <c r="AQ842">
        <v>0</v>
      </c>
      <c r="AR842">
        <v>0</v>
      </c>
      <c r="AS842">
        <v>0</v>
      </c>
      <c r="AT842">
        <v>0</v>
      </c>
      <c r="AU842">
        <v>0</v>
      </c>
      <c r="AV842">
        <v>0</v>
      </c>
      <c r="AW842">
        <v>0</v>
      </c>
      <c r="AX842">
        <v>0</v>
      </c>
      <c r="AY842">
        <v>0</v>
      </c>
      <c r="AZ842">
        <v>0</v>
      </c>
      <c r="BA842">
        <v>0</v>
      </c>
    </row>
    <row r="843" spans="1:53" hidden="1" x14ac:dyDescent="0.2">
      <c r="A843" t="s">
        <v>7231</v>
      </c>
      <c r="B843" t="s">
        <v>292</v>
      </c>
      <c r="AH843">
        <v>0</v>
      </c>
      <c r="AI843">
        <v>0</v>
      </c>
      <c r="AJ843">
        <v>0</v>
      </c>
      <c r="AK843">
        <v>0</v>
      </c>
      <c r="AL843">
        <v>0</v>
      </c>
      <c r="AM843">
        <v>0</v>
      </c>
      <c r="AN843">
        <v>0</v>
      </c>
      <c r="AO843">
        <v>0</v>
      </c>
      <c r="AP843">
        <v>0</v>
      </c>
      <c r="AQ843">
        <v>0</v>
      </c>
      <c r="AR843">
        <v>0</v>
      </c>
      <c r="AS843">
        <v>0</v>
      </c>
      <c r="AT843">
        <v>0</v>
      </c>
      <c r="AU843">
        <v>0</v>
      </c>
      <c r="AV843">
        <v>0</v>
      </c>
      <c r="AW843">
        <v>0</v>
      </c>
      <c r="AX843">
        <v>0</v>
      </c>
      <c r="AY843">
        <v>0</v>
      </c>
      <c r="AZ843">
        <v>0</v>
      </c>
      <c r="BA843">
        <v>0</v>
      </c>
    </row>
    <row r="844" spans="1:53" hidden="1" x14ac:dyDescent="0.2">
      <c r="A844" t="s">
        <v>7232</v>
      </c>
      <c r="B844" t="s">
        <v>294</v>
      </c>
      <c r="S844" s="2" t="s">
        <v>7233</v>
      </c>
      <c r="T844" s="2" t="s">
        <v>7234</v>
      </c>
      <c r="U844" s="2" t="s">
        <v>7235</v>
      </c>
      <c r="V844" s="2" t="s">
        <v>7236</v>
      </c>
      <c r="W844" s="2" t="s">
        <v>7237</v>
      </c>
      <c r="X844" s="2" t="s">
        <v>7238</v>
      </c>
      <c r="Y844" s="2" t="s">
        <v>7239</v>
      </c>
      <c r="Z844" s="2" t="s">
        <v>7240</v>
      </c>
      <c r="AA844" s="2" t="s">
        <v>7241</v>
      </c>
      <c r="AB844" s="2" t="s">
        <v>7242</v>
      </c>
      <c r="AC844" s="2" t="s">
        <v>7243</v>
      </c>
      <c r="AD844" s="2" t="s">
        <v>7244</v>
      </c>
      <c r="AE844" s="2" t="s">
        <v>7245</v>
      </c>
      <c r="AF844" s="2" t="s">
        <v>7246</v>
      </c>
      <c r="AG844" s="2" t="s">
        <v>7247</v>
      </c>
      <c r="AH844" s="2" t="s">
        <v>7248</v>
      </c>
      <c r="AI844" s="2" t="s">
        <v>7249</v>
      </c>
      <c r="AJ844" s="2" t="s">
        <v>7250</v>
      </c>
      <c r="AK844" s="2" t="s">
        <v>7251</v>
      </c>
      <c r="AL844">
        <v>9.9836065573770494</v>
      </c>
      <c r="AM844" s="2" t="s">
        <v>7252</v>
      </c>
      <c r="AN844">
        <v>9.3095890410958901</v>
      </c>
      <c r="AO844" s="2" t="s">
        <v>7253</v>
      </c>
      <c r="AP844" s="2" t="s">
        <v>7254</v>
      </c>
      <c r="AQ844" s="2" t="s">
        <v>7255</v>
      </c>
      <c r="AR844" s="2" t="s">
        <v>7256</v>
      </c>
      <c r="AS844">
        <v>9</v>
      </c>
      <c r="AT844">
        <v>6</v>
      </c>
      <c r="AU844" s="2" t="s">
        <v>7257</v>
      </c>
      <c r="AV844" s="2" t="s">
        <v>9643</v>
      </c>
      <c r="AW844" s="2" t="s">
        <v>7258</v>
      </c>
      <c r="AX844" s="2" t="s">
        <v>7259</v>
      </c>
      <c r="AY844" s="2" t="s">
        <v>7260</v>
      </c>
      <c r="AZ844" s="2" t="s">
        <v>9644</v>
      </c>
      <c r="BA844" s="2" t="s">
        <v>9645</v>
      </c>
    </row>
    <row r="845" spans="1:53" hidden="1" x14ac:dyDescent="0.2">
      <c r="A845" t="s">
        <v>7261</v>
      </c>
      <c r="B845" t="s">
        <v>296</v>
      </c>
      <c r="AH845">
        <v>0</v>
      </c>
      <c r="AI845">
        <v>0</v>
      </c>
      <c r="AJ845">
        <v>0</v>
      </c>
      <c r="AK845">
        <v>0</v>
      </c>
      <c r="AL845">
        <v>0</v>
      </c>
      <c r="AM845">
        <v>0</v>
      </c>
      <c r="AN845">
        <v>0</v>
      </c>
      <c r="AO845">
        <v>0</v>
      </c>
      <c r="AP845">
        <v>0</v>
      </c>
      <c r="AQ845">
        <v>0</v>
      </c>
      <c r="AR845">
        <v>0</v>
      </c>
      <c r="AS845">
        <v>0</v>
      </c>
      <c r="AT845">
        <v>0</v>
      </c>
      <c r="AU845">
        <v>0</v>
      </c>
      <c r="AV845">
        <v>0</v>
      </c>
      <c r="AW845">
        <v>0</v>
      </c>
      <c r="AX845">
        <v>0</v>
      </c>
      <c r="AY845">
        <v>0</v>
      </c>
      <c r="AZ845">
        <v>0</v>
      </c>
      <c r="BA845">
        <v>0</v>
      </c>
    </row>
    <row r="846" spans="1:53" hidden="1" x14ac:dyDescent="0.2">
      <c r="A846" t="s">
        <v>7262</v>
      </c>
      <c r="B846" t="s">
        <v>298</v>
      </c>
      <c r="AH846">
        <v>0</v>
      </c>
      <c r="AI846">
        <v>0</v>
      </c>
      <c r="AJ846">
        <v>0</v>
      </c>
      <c r="AK846">
        <v>0</v>
      </c>
      <c r="AL846">
        <v>0</v>
      </c>
      <c r="AM846">
        <v>0</v>
      </c>
      <c r="AN846">
        <v>0</v>
      </c>
      <c r="AO846">
        <v>0</v>
      </c>
      <c r="AP846">
        <v>0</v>
      </c>
      <c r="AQ846">
        <v>0</v>
      </c>
      <c r="AR846">
        <v>0</v>
      </c>
      <c r="AS846">
        <v>0</v>
      </c>
      <c r="AT846">
        <v>0</v>
      </c>
      <c r="AU846">
        <v>0</v>
      </c>
      <c r="AV846">
        <v>0</v>
      </c>
      <c r="AW846">
        <v>0</v>
      </c>
      <c r="AX846">
        <v>0</v>
      </c>
      <c r="AY846">
        <v>0</v>
      </c>
      <c r="AZ846">
        <v>0</v>
      </c>
      <c r="BA846">
        <v>0</v>
      </c>
    </row>
    <row r="847" spans="1:53" hidden="1" x14ac:dyDescent="0.2">
      <c r="A847" t="s">
        <v>7263</v>
      </c>
      <c r="B847" t="s">
        <v>300</v>
      </c>
      <c r="N847">
        <v>2</v>
      </c>
      <c r="O847" s="2" t="s">
        <v>5161</v>
      </c>
      <c r="P847" s="2" t="s">
        <v>7264</v>
      </c>
      <c r="Q847">
        <v>4</v>
      </c>
      <c r="R847" s="2" t="s">
        <v>7265</v>
      </c>
      <c r="S847" s="2" t="s">
        <v>7266</v>
      </c>
      <c r="T847" s="2" t="s">
        <v>6740</v>
      </c>
      <c r="U847" s="2" t="s">
        <v>7267</v>
      </c>
      <c r="V847" s="2" t="s">
        <v>7268</v>
      </c>
      <c r="W847" s="2" t="s">
        <v>7269</v>
      </c>
      <c r="X847" s="2" t="s">
        <v>7270</v>
      </c>
      <c r="Y847" s="2" t="s">
        <v>5003</v>
      </c>
      <c r="Z847" s="2" t="s">
        <v>7271</v>
      </c>
      <c r="AA847" s="2" t="s">
        <v>7272</v>
      </c>
      <c r="AB847" s="2" t="s">
        <v>7273</v>
      </c>
      <c r="AC847" s="2" t="s">
        <v>7274</v>
      </c>
      <c r="AD847" s="2" t="s">
        <v>7275</v>
      </c>
      <c r="AE847" s="2" t="s">
        <v>7276</v>
      </c>
      <c r="AF847" s="2" t="s">
        <v>7277</v>
      </c>
      <c r="AG847" s="2" t="s">
        <v>7278</v>
      </c>
      <c r="AH847" s="2" t="s">
        <v>7279</v>
      </c>
      <c r="AI847" s="2" t="s">
        <v>7280</v>
      </c>
      <c r="AJ847" s="2" t="s">
        <v>7281</v>
      </c>
      <c r="AK847" s="2" t="s">
        <v>7282</v>
      </c>
      <c r="AL847" s="2" t="s">
        <v>7283</v>
      </c>
      <c r="AM847" s="2" t="s">
        <v>7284</v>
      </c>
      <c r="AN847" s="2" t="s">
        <v>7285</v>
      </c>
      <c r="AO847" s="2" t="s">
        <v>7286</v>
      </c>
      <c r="AP847" s="2" t="s">
        <v>7287</v>
      </c>
      <c r="AQ847">
        <v>4</v>
      </c>
      <c r="AR847" s="2" t="s">
        <v>7288</v>
      </c>
      <c r="AS847">
        <v>6</v>
      </c>
      <c r="AT847">
        <v>6</v>
      </c>
      <c r="AU847" s="2" t="s">
        <v>7289</v>
      </c>
      <c r="AV847" s="2" t="s">
        <v>7290</v>
      </c>
      <c r="AW847" s="2" t="s">
        <v>7291</v>
      </c>
      <c r="AX847" s="2" t="s">
        <v>7292</v>
      </c>
      <c r="AY847" s="2" t="s">
        <v>9646</v>
      </c>
      <c r="AZ847" s="2" t="s">
        <v>9647</v>
      </c>
      <c r="BA847" s="2" t="s">
        <v>9648</v>
      </c>
    </row>
    <row r="848" spans="1:53" hidden="1" x14ac:dyDescent="0.2">
      <c r="A848" t="s">
        <v>7293</v>
      </c>
      <c r="B848" t="s">
        <v>302</v>
      </c>
      <c r="AH848">
        <v>0</v>
      </c>
      <c r="AI848">
        <v>0</v>
      </c>
      <c r="AJ848">
        <v>0</v>
      </c>
      <c r="AK848">
        <v>0</v>
      </c>
      <c r="AL848">
        <v>0</v>
      </c>
      <c r="AM848">
        <v>0</v>
      </c>
      <c r="AN848">
        <v>0</v>
      </c>
      <c r="AO848">
        <v>0</v>
      </c>
      <c r="AP848">
        <v>0</v>
      </c>
      <c r="AQ848">
        <v>0</v>
      </c>
      <c r="AR848">
        <v>0</v>
      </c>
      <c r="AS848">
        <v>0</v>
      </c>
      <c r="AT848">
        <v>0</v>
      </c>
      <c r="AU848">
        <v>0</v>
      </c>
      <c r="AV848">
        <v>0</v>
      </c>
      <c r="AW848">
        <v>0</v>
      </c>
      <c r="AX848">
        <v>0</v>
      </c>
      <c r="AY848">
        <v>0</v>
      </c>
      <c r="AZ848">
        <v>0</v>
      </c>
      <c r="BA848">
        <v>0</v>
      </c>
    </row>
    <row r="849" spans="1:53" hidden="1" x14ac:dyDescent="0.2">
      <c r="A849" t="s">
        <v>7294</v>
      </c>
      <c r="B849" t="s">
        <v>304</v>
      </c>
      <c r="AH849">
        <v>0</v>
      </c>
      <c r="AI849">
        <v>0</v>
      </c>
      <c r="AJ849">
        <v>0</v>
      </c>
      <c r="AK849">
        <v>0</v>
      </c>
      <c r="AL849">
        <v>0</v>
      </c>
      <c r="AM849">
        <v>0</v>
      </c>
      <c r="AN849">
        <v>0</v>
      </c>
      <c r="AO849">
        <v>0</v>
      </c>
      <c r="AP849">
        <v>0</v>
      </c>
      <c r="AQ849">
        <v>0</v>
      </c>
      <c r="AR849">
        <v>0</v>
      </c>
      <c r="AS849">
        <v>0</v>
      </c>
      <c r="AT849">
        <v>0</v>
      </c>
      <c r="AU849">
        <v>0</v>
      </c>
      <c r="AV849">
        <v>0</v>
      </c>
      <c r="AW849">
        <v>0</v>
      </c>
      <c r="AX849">
        <v>0</v>
      </c>
      <c r="AY849">
        <v>0</v>
      </c>
      <c r="AZ849">
        <v>0</v>
      </c>
      <c r="BA849">
        <v>0</v>
      </c>
    </row>
    <row r="850" spans="1:53" hidden="1" x14ac:dyDescent="0.2">
      <c r="A850" t="s">
        <v>7295</v>
      </c>
      <c r="B850" t="s">
        <v>306</v>
      </c>
      <c r="Q850">
        <v>30</v>
      </c>
      <c r="R850">
        <v>50</v>
      </c>
      <c r="S850">
        <v>60</v>
      </c>
      <c r="T850">
        <v>60</v>
      </c>
      <c r="U850">
        <v>70</v>
      </c>
      <c r="V850" s="2" t="s">
        <v>7296</v>
      </c>
      <c r="W850" s="2" t="s">
        <v>7297</v>
      </c>
      <c r="X850" s="2" t="s">
        <v>7298</v>
      </c>
      <c r="Y850" s="2" t="s">
        <v>7299</v>
      </c>
      <c r="Z850" s="2" t="s">
        <v>7300</v>
      </c>
      <c r="AA850" s="2" t="s">
        <v>7301</v>
      </c>
      <c r="AB850" s="2" t="s">
        <v>7302</v>
      </c>
      <c r="AC850" s="2" t="s">
        <v>7303</v>
      </c>
      <c r="AD850" s="2" t="s">
        <v>7304</v>
      </c>
      <c r="AE850" s="2" t="s">
        <v>7305</v>
      </c>
      <c r="AF850">
        <v>150</v>
      </c>
      <c r="AG850">
        <v>75</v>
      </c>
      <c r="AH850">
        <v>90</v>
      </c>
      <c r="AI850">
        <v>76.5</v>
      </c>
      <c r="AJ850">
        <v>95.134589041095893</v>
      </c>
      <c r="AK850">
        <v>95.271000000000001</v>
      </c>
      <c r="AL850">
        <v>0</v>
      </c>
      <c r="AM850">
        <v>0</v>
      </c>
      <c r="AN850">
        <v>50</v>
      </c>
      <c r="AO850">
        <v>50</v>
      </c>
      <c r="AP850">
        <v>50</v>
      </c>
      <c r="AQ850">
        <v>50</v>
      </c>
      <c r="AR850">
        <v>50</v>
      </c>
      <c r="AS850" s="2" t="s">
        <v>7306</v>
      </c>
      <c r="AT850">
        <v>48.144808743169399</v>
      </c>
      <c r="AU850" s="2" t="s">
        <v>7307</v>
      </c>
      <c r="AV850" s="2" t="s">
        <v>7308</v>
      </c>
      <c r="AW850" s="2" t="s">
        <v>7309</v>
      </c>
      <c r="AX850" s="2" t="s">
        <v>7310</v>
      </c>
      <c r="AY850">
        <v>65</v>
      </c>
      <c r="AZ850">
        <v>65</v>
      </c>
      <c r="BA850">
        <v>61.905019541000001</v>
      </c>
    </row>
    <row r="851" spans="1:53" hidden="1" x14ac:dyDescent="0.2">
      <c r="A851" t="s">
        <v>7311</v>
      </c>
      <c r="B851" t="s">
        <v>308</v>
      </c>
      <c r="AH851">
        <v>0</v>
      </c>
      <c r="AI851">
        <v>0</v>
      </c>
      <c r="AJ851">
        <v>0</v>
      </c>
      <c r="AK851">
        <v>0</v>
      </c>
      <c r="AL851">
        <v>0</v>
      </c>
      <c r="AM851">
        <v>0</v>
      </c>
      <c r="AN851">
        <v>0</v>
      </c>
      <c r="AO851">
        <v>0</v>
      </c>
      <c r="AP851">
        <v>0</v>
      </c>
      <c r="AQ851">
        <v>0</v>
      </c>
      <c r="AR851">
        <v>0</v>
      </c>
      <c r="AS851">
        <v>0</v>
      </c>
      <c r="AT851">
        <v>0</v>
      </c>
      <c r="AU851">
        <v>0</v>
      </c>
      <c r="AV851">
        <v>0</v>
      </c>
      <c r="AW851">
        <v>0</v>
      </c>
      <c r="AX851">
        <v>0</v>
      </c>
      <c r="AY851">
        <v>0</v>
      </c>
      <c r="AZ851">
        <v>0</v>
      </c>
      <c r="BA851">
        <v>0</v>
      </c>
    </row>
    <row r="852" spans="1:53" hidden="1" x14ac:dyDescent="0.2">
      <c r="A852" t="s">
        <v>7312</v>
      </c>
      <c r="B852" t="s">
        <v>310</v>
      </c>
      <c r="AH852">
        <v>0</v>
      </c>
      <c r="AI852">
        <v>0</v>
      </c>
      <c r="AJ852">
        <v>0</v>
      </c>
      <c r="AK852">
        <v>0</v>
      </c>
      <c r="AL852">
        <v>0</v>
      </c>
      <c r="AM852">
        <v>0</v>
      </c>
      <c r="AN852">
        <v>0</v>
      </c>
      <c r="AO852">
        <v>0</v>
      </c>
      <c r="AP852">
        <v>0</v>
      </c>
      <c r="AQ852">
        <v>0</v>
      </c>
      <c r="AR852">
        <v>0</v>
      </c>
      <c r="AS852">
        <v>0</v>
      </c>
      <c r="AT852">
        <v>0</v>
      </c>
      <c r="AU852">
        <v>0</v>
      </c>
      <c r="AV852">
        <v>0</v>
      </c>
      <c r="AW852">
        <v>0</v>
      </c>
      <c r="AX852">
        <v>0</v>
      </c>
      <c r="AY852">
        <v>0</v>
      </c>
      <c r="AZ852">
        <v>0</v>
      </c>
      <c r="BA852">
        <v>0</v>
      </c>
    </row>
    <row r="853" spans="1:53" hidden="1" x14ac:dyDescent="0.2">
      <c r="A853" t="s">
        <v>7313</v>
      </c>
      <c r="B853" t="s">
        <v>312</v>
      </c>
      <c r="J853" t="s">
        <v>23</v>
      </c>
      <c r="K853" t="s">
        <v>23</v>
      </c>
      <c r="L853" t="s">
        <v>23</v>
      </c>
      <c r="M853" t="s">
        <v>23</v>
      </c>
      <c r="N853" t="s">
        <v>23</v>
      </c>
      <c r="O853" t="s">
        <v>23</v>
      </c>
      <c r="P853" t="s">
        <v>23</v>
      </c>
      <c r="Q853" t="s">
        <v>23</v>
      </c>
      <c r="R853" t="s">
        <v>23</v>
      </c>
      <c r="S853" t="s">
        <v>23</v>
      </c>
      <c r="T853" t="s">
        <v>23</v>
      </c>
      <c r="U853" t="s">
        <v>23</v>
      </c>
      <c r="AH853">
        <v>0</v>
      </c>
      <c r="AI853">
        <v>0</v>
      </c>
      <c r="AJ853">
        <v>0</v>
      </c>
      <c r="AK853">
        <v>0</v>
      </c>
      <c r="AL853">
        <v>0</v>
      </c>
      <c r="AM853">
        <v>0</v>
      </c>
      <c r="AN853">
        <v>0</v>
      </c>
      <c r="AO853">
        <v>0</v>
      </c>
      <c r="AP853">
        <v>0</v>
      </c>
      <c r="AQ853">
        <v>0</v>
      </c>
      <c r="AR853">
        <v>0</v>
      </c>
      <c r="AS853">
        <v>0</v>
      </c>
      <c r="AT853">
        <v>0</v>
      </c>
      <c r="AU853">
        <v>0</v>
      </c>
      <c r="AV853">
        <v>0</v>
      </c>
      <c r="AW853">
        <v>0</v>
      </c>
      <c r="AX853">
        <v>0</v>
      </c>
      <c r="AY853">
        <v>0</v>
      </c>
      <c r="AZ853">
        <v>0</v>
      </c>
      <c r="BA853">
        <v>0</v>
      </c>
    </row>
    <row r="854" spans="1:53" hidden="1" x14ac:dyDescent="0.2">
      <c r="A854" t="s">
        <v>433</v>
      </c>
      <c r="B854" t="s">
        <v>314</v>
      </c>
    </row>
    <row r="855" spans="1:53" hidden="1" x14ac:dyDescent="0.2">
      <c r="A855" t="s">
        <v>7314</v>
      </c>
      <c r="B855" t="s">
        <v>316</v>
      </c>
      <c r="N855">
        <v>46</v>
      </c>
      <c r="O855">
        <v>52</v>
      </c>
      <c r="P855" s="2" t="s">
        <v>7315</v>
      </c>
      <c r="Q855">
        <v>79.599999999999994</v>
      </c>
      <c r="R855">
        <v>94</v>
      </c>
      <c r="S855">
        <v>93</v>
      </c>
      <c r="T855">
        <v>96.298630136986304</v>
      </c>
      <c r="U855">
        <v>93.709589041095896</v>
      </c>
      <c r="V855" s="2" t="s">
        <v>7316</v>
      </c>
      <c r="W855" s="2" t="s">
        <v>7317</v>
      </c>
      <c r="X855" s="2" t="s">
        <v>7318</v>
      </c>
      <c r="Y855" s="2" t="s">
        <v>7319</v>
      </c>
      <c r="Z855" s="2" t="s">
        <v>7320</v>
      </c>
      <c r="AA855" s="2" t="s">
        <v>7321</v>
      </c>
      <c r="AB855" s="2" t="s">
        <v>7322</v>
      </c>
      <c r="AC855" s="2" t="s">
        <v>7323</v>
      </c>
      <c r="AD855" s="2" t="s">
        <v>7324</v>
      </c>
      <c r="AE855" s="2" t="s">
        <v>7325</v>
      </c>
      <c r="AF855" s="2" t="s">
        <v>7326</v>
      </c>
      <c r="AG855" s="2" t="s">
        <v>7327</v>
      </c>
      <c r="AH855" s="2" t="s">
        <v>7328</v>
      </c>
      <c r="AI855" s="2" t="s">
        <v>7329</v>
      </c>
      <c r="AJ855" s="2" t="s">
        <v>7330</v>
      </c>
      <c r="AK855" s="2" t="s">
        <v>7331</v>
      </c>
      <c r="AL855" s="2" t="s">
        <v>7332</v>
      </c>
      <c r="AM855" s="2" t="s">
        <v>7333</v>
      </c>
      <c r="AN855" s="2" t="s">
        <v>7334</v>
      </c>
      <c r="AO855" s="2" t="s">
        <v>7335</v>
      </c>
      <c r="AP855" s="2" t="s">
        <v>7336</v>
      </c>
      <c r="AQ855" s="2" t="s">
        <v>7337</v>
      </c>
      <c r="AR855" s="2" t="s">
        <v>7338</v>
      </c>
      <c r="AS855" s="2" t="s">
        <v>7339</v>
      </c>
      <c r="AT855" s="2" t="s">
        <v>7340</v>
      </c>
      <c r="AU855" s="2" t="s">
        <v>7341</v>
      </c>
      <c r="AV855" s="2" t="s">
        <v>7342</v>
      </c>
      <c r="AW855" s="2" t="s">
        <v>7343</v>
      </c>
      <c r="AX855" s="2" t="s">
        <v>7344</v>
      </c>
      <c r="AY855" s="2" t="s">
        <v>7345</v>
      </c>
      <c r="AZ855" s="2" t="s">
        <v>7346</v>
      </c>
      <c r="BA855" s="2" t="s">
        <v>7347</v>
      </c>
    </row>
    <row r="856" spans="1:53" hidden="1" x14ac:dyDescent="0.2">
      <c r="A856" t="s">
        <v>7348</v>
      </c>
      <c r="B856" t="s">
        <v>318</v>
      </c>
      <c r="P856">
        <v>4</v>
      </c>
      <c r="Q856">
        <v>4</v>
      </c>
      <c r="R856">
        <v>4</v>
      </c>
      <c r="S856">
        <v>4</v>
      </c>
      <c r="T856">
        <v>10</v>
      </c>
      <c r="U856">
        <v>8</v>
      </c>
      <c r="V856">
        <v>6</v>
      </c>
      <c r="W856">
        <v>5</v>
      </c>
      <c r="X856">
        <v>6</v>
      </c>
      <c r="Y856">
        <v>10</v>
      </c>
      <c r="Z856">
        <v>1</v>
      </c>
      <c r="AA856">
        <v>1</v>
      </c>
      <c r="AB856">
        <v>1</v>
      </c>
      <c r="AC856">
        <v>1</v>
      </c>
      <c r="AD856">
        <v>2.2000000000000002</v>
      </c>
      <c r="AE856">
        <v>2.11</v>
      </c>
      <c r="AF856">
        <v>2.3340000000000001</v>
      </c>
      <c r="AG856">
        <v>2.238</v>
      </c>
      <c r="AH856">
        <v>2.4550000000000001</v>
      </c>
      <c r="AI856">
        <v>2.4300000000000002</v>
      </c>
      <c r="AJ856">
        <v>2.3660000000000001</v>
      </c>
      <c r="AK856">
        <v>2.3340000000000001</v>
      </c>
      <c r="AL856" s="2" t="s">
        <v>7349</v>
      </c>
      <c r="AM856" s="2" t="s">
        <v>7350</v>
      </c>
      <c r="AN856" s="2" t="s">
        <v>7351</v>
      </c>
      <c r="AO856">
        <v>4.8310000000000004</v>
      </c>
      <c r="AP856">
        <v>4.8310000000000004</v>
      </c>
      <c r="AQ856">
        <v>4.8310000000000004</v>
      </c>
      <c r="AR856">
        <v>7</v>
      </c>
      <c r="AS856">
        <v>7</v>
      </c>
      <c r="AT856">
        <v>7</v>
      </c>
      <c r="AU856">
        <v>7.5979999999999999</v>
      </c>
      <c r="AV856">
        <v>7.5979999999999999</v>
      </c>
      <c r="AW856" s="2" t="s">
        <v>7352</v>
      </c>
      <c r="AX856">
        <v>8</v>
      </c>
      <c r="AY856">
        <v>8</v>
      </c>
      <c r="AZ856">
        <v>8</v>
      </c>
      <c r="BA856">
        <v>8</v>
      </c>
    </row>
    <row r="857" spans="1:53" hidden="1" x14ac:dyDescent="0.2">
      <c r="A857" t="s">
        <v>7353</v>
      </c>
      <c r="B857" t="s">
        <v>320</v>
      </c>
      <c r="AH857">
        <v>5</v>
      </c>
      <c r="AI857">
        <v>10</v>
      </c>
      <c r="AJ857">
        <v>11</v>
      </c>
      <c r="AK857">
        <v>10</v>
      </c>
      <c r="AL857" s="2" t="s">
        <v>7354</v>
      </c>
      <c r="AM857" s="2" t="s">
        <v>7355</v>
      </c>
      <c r="AN857" s="2" t="s">
        <v>7356</v>
      </c>
      <c r="AO857">
        <v>4</v>
      </c>
      <c r="AP857">
        <v>4</v>
      </c>
      <c r="AQ857">
        <v>4</v>
      </c>
      <c r="AR857">
        <v>4</v>
      </c>
      <c r="AS857">
        <v>4</v>
      </c>
      <c r="AT857">
        <v>4</v>
      </c>
      <c r="AU857">
        <v>17</v>
      </c>
      <c r="AV857">
        <v>18</v>
      </c>
      <c r="AW857">
        <v>18</v>
      </c>
      <c r="AX857">
        <v>18</v>
      </c>
      <c r="AY857">
        <v>18</v>
      </c>
      <c r="AZ857">
        <v>18</v>
      </c>
      <c r="BA857">
        <v>18</v>
      </c>
    </row>
    <row r="858" spans="1:53" hidden="1" x14ac:dyDescent="0.2">
      <c r="A858" t="s">
        <v>7357</v>
      </c>
      <c r="B858" t="s">
        <v>322</v>
      </c>
      <c r="J858" t="s">
        <v>23</v>
      </c>
      <c r="K858" t="s">
        <v>23</v>
      </c>
      <c r="L858" t="s">
        <v>23</v>
      </c>
      <c r="M858" t="s">
        <v>23</v>
      </c>
      <c r="N858" t="s">
        <v>23</v>
      </c>
      <c r="O858" t="s">
        <v>23</v>
      </c>
      <c r="P858" t="s">
        <v>23</v>
      </c>
      <c r="Q858" t="s">
        <v>23</v>
      </c>
      <c r="R858" t="s">
        <v>23</v>
      </c>
      <c r="S858" t="s">
        <v>23</v>
      </c>
      <c r="T858" t="s">
        <v>23</v>
      </c>
      <c r="U858" t="s">
        <v>23</v>
      </c>
      <c r="V858" t="s">
        <v>23</v>
      </c>
      <c r="AH858">
        <v>0</v>
      </c>
      <c r="AI858">
        <v>0</v>
      </c>
      <c r="AJ858">
        <v>0</v>
      </c>
      <c r="AK858">
        <v>0</v>
      </c>
      <c r="AL858">
        <v>0</v>
      </c>
      <c r="AM858">
        <v>0</v>
      </c>
      <c r="AN858">
        <v>0</v>
      </c>
      <c r="AO858">
        <v>0</v>
      </c>
      <c r="AP858">
        <v>0</v>
      </c>
      <c r="AQ858">
        <v>0</v>
      </c>
      <c r="AR858">
        <v>0</v>
      </c>
      <c r="AS858">
        <v>0</v>
      </c>
      <c r="AT858">
        <v>0</v>
      </c>
      <c r="AU858">
        <v>0</v>
      </c>
      <c r="AV858">
        <v>0</v>
      </c>
      <c r="AW858">
        <v>0</v>
      </c>
      <c r="AX858">
        <v>0</v>
      </c>
      <c r="AY858">
        <v>0</v>
      </c>
      <c r="AZ858">
        <v>0</v>
      </c>
      <c r="BA858">
        <v>0</v>
      </c>
    </row>
    <row r="859" spans="1:53" hidden="1" x14ac:dyDescent="0.2">
      <c r="A859" t="s">
        <v>7358</v>
      </c>
      <c r="B859" t="s">
        <v>324</v>
      </c>
      <c r="AH859">
        <v>0</v>
      </c>
      <c r="AI859">
        <v>0</v>
      </c>
      <c r="AJ859">
        <v>0</v>
      </c>
      <c r="AK859">
        <v>0</v>
      </c>
      <c r="AL859">
        <v>0</v>
      </c>
      <c r="AM859">
        <v>0</v>
      </c>
      <c r="AN859">
        <v>0</v>
      </c>
      <c r="AO859">
        <v>0</v>
      </c>
      <c r="AP859">
        <v>0</v>
      </c>
      <c r="AQ859">
        <v>0</v>
      </c>
      <c r="AR859">
        <v>0</v>
      </c>
      <c r="AS859">
        <v>0</v>
      </c>
      <c r="AT859">
        <v>0</v>
      </c>
      <c r="AU859">
        <v>0</v>
      </c>
      <c r="AV859">
        <v>0</v>
      </c>
      <c r="AW859">
        <v>0</v>
      </c>
      <c r="AX859">
        <v>0</v>
      </c>
      <c r="AY859">
        <v>0</v>
      </c>
      <c r="AZ859">
        <v>0</v>
      </c>
      <c r="BA859">
        <v>0</v>
      </c>
    </row>
    <row r="860" spans="1:53" hidden="1" x14ac:dyDescent="0.2">
      <c r="A860" t="s">
        <v>7359</v>
      </c>
      <c r="B860" t="s">
        <v>326</v>
      </c>
      <c r="AH860">
        <v>0</v>
      </c>
      <c r="AI860">
        <v>0</v>
      </c>
      <c r="AJ860">
        <v>0</v>
      </c>
      <c r="AK860">
        <v>0</v>
      </c>
      <c r="AL860">
        <v>0</v>
      </c>
      <c r="AM860">
        <v>0</v>
      </c>
      <c r="AN860">
        <v>0</v>
      </c>
      <c r="AO860">
        <v>0</v>
      </c>
      <c r="AP860">
        <v>0</v>
      </c>
      <c r="AQ860">
        <v>0</v>
      </c>
      <c r="AR860">
        <v>0</v>
      </c>
      <c r="AS860">
        <v>0</v>
      </c>
      <c r="AT860">
        <v>0</v>
      </c>
      <c r="AU860">
        <v>0</v>
      </c>
      <c r="AV860">
        <v>0</v>
      </c>
      <c r="AW860">
        <v>0</v>
      </c>
      <c r="AX860">
        <v>0</v>
      </c>
      <c r="AY860">
        <v>0</v>
      </c>
      <c r="AZ860">
        <v>0</v>
      </c>
      <c r="BA860">
        <v>0</v>
      </c>
    </row>
    <row r="861" spans="1:53" hidden="1" x14ac:dyDescent="0.2">
      <c r="A861" t="s">
        <v>7360</v>
      </c>
      <c r="B861" t="s">
        <v>328</v>
      </c>
      <c r="AH861">
        <v>0</v>
      </c>
      <c r="AI861">
        <v>0</v>
      </c>
      <c r="AJ861">
        <v>0</v>
      </c>
      <c r="AK861">
        <v>0</v>
      </c>
      <c r="AL861">
        <v>0</v>
      </c>
      <c r="AM861">
        <v>0</v>
      </c>
      <c r="AN861">
        <v>0</v>
      </c>
      <c r="AO861">
        <v>0</v>
      </c>
      <c r="AP861">
        <v>0</v>
      </c>
      <c r="AQ861">
        <v>0</v>
      </c>
      <c r="AR861">
        <v>0</v>
      </c>
      <c r="AS861">
        <v>0</v>
      </c>
      <c r="AT861">
        <v>0</v>
      </c>
      <c r="AU861">
        <v>0</v>
      </c>
      <c r="AV861">
        <v>0</v>
      </c>
      <c r="AW861">
        <v>0</v>
      </c>
      <c r="AX861">
        <v>0</v>
      </c>
      <c r="AY861">
        <v>0</v>
      </c>
      <c r="AZ861">
        <v>0</v>
      </c>
      <c r="BA861">
        <v>0</v>
      </c>
    </row>
    <row r="862" spans="1:53" hidden="1" x14ac:dyDescent="0.2">
      <c r="A862" t="s">
        <v>7361</v>
      </c>
      <c r="B862" t="s">
        <v>330</v>
      </c>
      <c r="N862">
        <v>2</v>
      </c>
      <c r="O862">
        <v>2</v>
      </c>
      <c r="P862">
        <v>2</v>
      </c>
      <c r="Q862">
        <v>2</v>
      </c>
      <c r="R862">
        <v>2</v>
      </c>
      <c r="S862">
        <v>2</v>
      </c>
      <c r="T862">
        <v>2</v>
      </c>
      <c r="U862">
        <v>2</v>
      </c>
      <c r="V862">
        <v>2</v>
      </c>
      <c r="W862">
        <v>2</v>
      </c>
      <c r="X862">
        <v>1</v>
      </c>
      <c r="Y862">
        <v>1</v>
      </c>
      <c r="Z862">
        <v>1</v>
      </c>
      <c r="AA862">
        <v>1</v>
      </c>
      <c r="AB862">
        <v>3</v>
      </c>
      <c r="AC862">
        <v>5</v>
      </c>
      <c r="AD862">
        <v>5</v>
      </c>
      <c r="AE862">
        <v>5</v>
      </c>
      <c r="AF862">
        <v>5</v>
      </c>
      <c r="AG862">
        <v>5</v>
      </c>
      <c r="AH862" s="2" t="s">
        <v>7362</v>
      </c>
      <c r="AI862" s="2" t="s">
        <v>7363</v>
      </c>
      <c r="AJ862" s="2" t="s">
        <v>7364</v>
      </c>
      <c r="AK862" s="2" t="s">
        <v>7365</v>
      </c>
      <c r="AL862" s="2" t="s">
        <v>7366</v>
      </c>
      <c r="AM862" s="2" t="s">
        <v>7367</v>
      </c>
      <c r="AN862" s="2" t="s">
        <v>7368</v>
      </c>
      <c r="AO862" s="2" t="s">
        <v>7369</v>
      </c>
      <c r="AP862" s="2" t="s">
        <v>7370</v>
      </c>
      <c r="AQ862" s="2" t="s">
        <v>7371</v>
      </c>
      <c r="AR862" s="2" t="s">
        <v>7372</v>
      </c>
      <c r="AS862" s="2" t="s">
        <v>7373</v>
      </c>
      <c r="AT862" s="2" t="s">
        <v>7374</v>
      </c>
      <c r="AU862" s="2" t="s">
        <v>7375</v>
      </c>
      <c r="AV862" s="2" t="s">
        <v>7376</v>
      </c>
      <c r="AW862" s="2" t="s">
        <v>7377</v>
      </c>
      <c r="AX862" s="2" t="s">
        <v>7378</v>
      </c>
      <c r="AY862" s="2" t="s">
        <v>7379</v>
      </c>
      <c r="AZ862" s="2" t="s">
        <v>7380</v>
      </c>
      <c r="BA862" s="2" t="s">
        <v>7381</v>
      </c>
    </row>
    <row r="863" spans="1:53" hidden="1" x14ac:dyDescent="0.2">
      <c r="A863" t="s">
        <v>7382</v>
      </c>
      <c r="B863" t="s">
        <v>332</v>
      </c>
      <c r="AH863">
        <v>0</v>
      </c>
      <c r="AI863">
        <v>0</v>
      </c>
      <c r="AJ863">
        <v>0</v>
      </c>
      <c r="AK863">
        <v>0</v>
      </c>
      <c r="AL863">
        <v>0</v>
      </c>
      <c r="AM863">
        <v>0</v>
      </c>
      <c r="AN863">
        <v>0</v>
      </c>
      <c r="AO863">
        <v>0</v>
      </c>
      <c r="AP863">
        <v>0</v>
      </c>
      <c r="AQ863">
        <v>0</v>
      </c>
      <c r="AR863">
        <v>0</v>
      </c>
      <c r="AS863">
        <v>0</v>
      </c>
      <c r="AT863">
        <v>0</v>
      </c>
      <c r="AU863">
        <v>0</v>
      </c>
      <c r="AV863">
        <v>0</v>
      </c>
      <c r="AW863">
        <v>0</v>
      </c>
      <c r="AX863">
        <v>0</v>
      </c>
      <c r="AY863">
        <v>0</v>
      </c>
      <c r="AZ863">
        <v>0</v>
      </c>
      <c r="BA863">
        <v>0</v>
      </c>
    </row>
    <row r="864" spans="1:53" hidden="1" x14ac:dyDescent="0.2">
      <c r="A864" t="s">
        <v>7383</v>
      </c>
      <c r="B864" t="s">
        <v>334</v>
      </c>
      <c r="AH864">
        <v>0</v>
      </c>
      <c r="AI864">
        <v>0</v>
      </c>
      <c r="AJ864">
        <v>0</v>
      </c>
      <c r="AK864">
        <v>0</v>
      </c>
      <c r="AL864">
        <v>0</v>
      </c>
      <c r="AM864">
        <v>0</v>
      </c>
      <c r="AN864">
        <v>0</v>
      </c>
      <c r="AO864">
        <v>0</v>
      </c>
      <c r="AP864">
        <v>0</v>
      </c>
      <c r="AQ864">
        <v>0</v>
      </c>
      <c r="AR864">
        <v>0</v>
      </c>
      <c r="AS864">
        <v>0</v>
      </c>
      <c r="AT864">
        <v>0</v>
      </c>
      <c r="AU864">
        <v>0.6</v>
      </c>
      <c r="AV864">
        <v>1</v>
      </c>
      <c r="AW864">
        <v>1</v>
      </c>
      <c r="AX864">
        <v>1</v>
      </c>
      <c r="AY864">
        <v>1</v>
      </c>
      <c r="AZ864">
        <v>1</v>
      </c>
      <c r="BA864">
        <v>1</v>
      </c>
    </row>
    <row r="865" spans="1:53" hidden="1" x14ac:dyDescent="0.2">
      <c r="A865" t="s">
        <v>7384</v>
      </c>
      <c r="B865" t="s">
        <v>336</v>
      </c>
      <c r="AH865">
        <v>0</v>
      </c>
      <c r="AI865">
        <v>0</v>
      </c>
      <c r="AJ865">
        <v>0</v>
      </c>
      <c r="AK865">
        <v>0</v>
      </c>
      <c r="AL865">
        <v>0</v>
      </c>
      <c r="AM865">
        <v>0</v>
      </c>
      <c r="AN865">
        <v>0</v>
      </c>
      <c r="AO865">
        <v>0</v>
      </c>
      <c r="AP865">
        <v>0</v>
      </c>
      <c r="AQ865">
        <v>0</v>
      </c>
      <c r="AR865">
        <v>0</v>
      </c>
      <c r="AS865">
        <v>0</v>
      </c>
      <c r="AT865">
        <v>0</v>
      </c>
      <c r="AU865">
        <v>0</v>
      </c>
      <c r="AV865">
        <v>0</v>
      </c>
      <c r="AW865">
        <v>0</v>
      </c>
      <c r="AX865">
        <v>0</v>
      </c>
      <c r="AY865">
        <v>0</v>
      </c>
      <c r="AZ865">
        <v>0</v>
      </c>
      <c r="BA865">
        <v>0</v>
      </c>
    </row>
    <row r="866" spans="1:53" hidden="1" x14ac:dyDescent="0.2">
      <c r="A866" t="s">
        <v>7385</v>
      </c>
      <c r="B866" t="s">
        <v>338</v>
      </c>
      <c r="AH866">
        <v>0</v>
      </c>
      <c r="AI866">
        <v>0</v>
      </c>
      <c r="AJ866">
        <v>0</v>
      </c>
      <c r="AK866">
        <v>0</v>
      </c>
      <c r="AL866">
        <v>0</v>
      </c>
      <c r="AM866">
        <v>0</v>
      </c>
      <c r="AN866">
        <v>0</v>
      </c>
      <c r="AO866">
        <v>0</v>
      </c>
      <c r="AP866">
        <v>0</v>
      </c>
      <c r="AQ866">
        <v>0</v>
      </c>
      <c r="AR866">
        <v>0</v>
      </c>
      <c r="AS866">
        <v>0</v>
      </c>
      <c r="AT866">
        <v>0</v>
      </c>
      <c r="AU866">
        <v>0</v>
      </c>
      <c r="AV866">
        <v>0</v>
      </c>
      <c r="AW866">
        <v>0</v>
      </c>
      <c r="AX866">
        <v>0</v>
      </c>
      <c r="AY866">
        <v>0</v>
      </c>
      <c r="AZ866">
        <v>0</v>
      </c>
      <c r="BA866">
        <v>0</v>
      </c>
    </row>
    <row r="867" spans="1:53" hidden="1" x14ac:dyDescent="0.2">
      <c r="A867" t="s">
        <v>7386</v>
      </c>
      <c r="B867" t="s">
        <v>340</v>
      </c>
      <c r="N867">
        <v>43</v>
      </c>
      <c r="O867">
        <v>35</v>
      </c>
      <c r="P867">
        <v>43</v>
      </c>
      <c r="Q867">
        <v>42</v>
      </c>
      <c r="R867">
        <v>38</v>
      </c>
      <c r="S867">
        <v>38</v>
      </c>
      <c r="T867" s="2" t="s">
        <v>7387</v>
      </c>
      <c r="U867">
        <v>40</v>
      </c>
      <c r="V867" s="2" t="s">
        <v>7388</v>
      </c>
      <c r="W867">
        <v>50</v>
      </c>
      <c r="X867" s="2" t="s">
        <v>7389</v>
      </c>
      <c r="Y867">
        <v>73</v>
      </c>
      <c r="Z867">
        <v>82</v>
      </c>
      <c r="AA867">
        <v>82</v>
      </c>
      <c r="AB867" s="2" t="s">
        <v>7390</v>
      </c>
      <c r="AC867" s="2" t="s">
        <v>7391</v>
      </c>
      <c r="AD867" s="2" t="s">
        <v>7392</v>
      </c>
      <c r="AE867" s="2" t="s">
        <v>7393</v>
      </c>
      <c r="AF867">
        <v>225</v>
      </c>
      <c r="AG867" s="2" t="s">
        <v>7394</v>
      </c>
      <c r="AH867" s="2" t="s">
        <v>7395</v>
      </c>
      <c r="AI867">
        <v>257.762</v>
      </c>
      <c r="AJ867">
        <v>251.274</v>
      </c>
      <c r="AK867" s="2" t="s">
        <v>7396</v>
      </c>
      <c r="AL867" s="2" t="s">
        <v>7397</v>
      </c>
      <c r="AM867" s="2" t="s">
        <v>7398</v>
      </c>
      <c r="AN867" s="2" t="s">
        <v>7399</v>
      </c>
      <c r="AO867" s="2" t="s">
        <v>7400</v>
      </c>
      <c r="AP867" s="2" t="s">
        <v>7401</v>
      </c>
      <c r="AQ867">
        <v>391</v>
      </c>
      <c r="AR867">
        <v>336</v>
      </c>
      <c r="AS867">
        <v>351</v>
      </c>
      <c r="AT867">
        <v>331</v>
      </c>
      <c r="AU867">
        <v>351</v>
      </c>
      <c r="AV867">
        <v>351</v>
      </c>
      <c r="AW867">
        <v>351</v>
      </c>
      <c r="AX867" s="2" t="s">
        <v>7402</v>
      </c>
      <c r="AY867" s="2" t="s">
        <v>7403</v>
      </c>
      <c r="AZ867">
        <v>374</v>
      </c>
      <c r="BA867">
        <v>374</v>
      </c>
    </row>
    <row r="868" spans="1:53" hidden="1" x14ac:dyDescent="0.2">
      <c r="A868" t="s">
        <v>7404</v>
      </c>
      <c r="B868" t="s">
        <v>342</v>
      </c>
      <c r="AH868">
        <v>0</v>
      </c>
      <c r="AI868">
        <v>0</v>
      </c>
      <c r="AJ868">
        <v>0</v>
      </c>
      <c r="AK868">
        <v>0</v>
      </c>
      <c r="AL868">
        <v>0</v>
      </c>
      <c r="AM868">
        <v>0</v>
      </c>
      <c r="AN868">
        <v>0</v>
      </c>
      <c r="AO868">
        <v>0</v>
      </c>
      <c r="AP868">
        <v>0</v>
      </c>
      <c r="AQ868">
        <v>0</v>
      </c>
      <c r="AR868">
        <v>0</v>
      </c>
      <c r="AS868">
        <v>0</v>
      </c>
      <c r="AT868">
        <v>0</v>
      </c>
      <c r="AU868">
        <v>0</v>
      </c>
      <c r="AV868">
        <v>0</v>
      </c>
      <c r="AW868">
        <v>0</v>
      </c>
      <c r="AX868">
        <v>0</v>
      </c>
      <c r="AY868">
        <v>0</v>
      </c>
      <c r="AZ868">
        <v>0</v>
      </c>
      <c r="BA868">
        <v>0</v>
      </c>
    </row>
    <row r="869" spans="1:53" hidden="1" x14ac:dyDescent="0.2">
      <c r="A869" t="s">
        <v>7405</v>
      </c>
      <c r="B869" t="s">
        <v>344</v>
      </c>
      <c r="N869">
        <v>15</v>
      </c>
      <c r="O869">
        <v>15</v>
      </c>
      <c r="P869">
        <v>15</v>
      </c>
      <c r="Q869">
        <v>15</v>
      </c>
      <c r="R869">
        <v>13</v>
      </c>
      <c r="S869">
        <v>13</v>
      </c>
      <c r="T869">
        <v>12</v>
      </c>
      <c r="U869">
        <v>10</v>
      </c>
      <c r="V869">
        <v>7</v>
      </c>
      <c r="W869">
        <v>7</v>
      </c>
      <c r="X869">
        <v>7</v>
      </c>
      <c r="Y869">
        <v>7</v>
      </c>
      <c r="Z869">
        <v>7</v>
      </c>
      <c r="AA869">
        <v>7</v>
      </c>
      <c r="AB869">
        <v>6</v>
      </c>
      <c r="AC869">
        <v>5</v>
      </c>
      <c r="AD869" s="2" t="s">
        <v>7406</v>
      </c>
      <c r="AE869" s="2" t="s">
        <v>7407</v>
      </c>
      <c r="AF869" s="2" t="s">
        <v>7408</v>
      </c>
      <c r="AG869">
        <v>7</v>
      </c>
      <c r="AH869">
        <v>7</v>
      </c>
      <c r="AI869">
        <v>6</v>
      </c>
      <c r="AJ869">
        <v>6</v>
      </c>
      <c r="AK869">
        <v>6</v>
      </c>
      <c r="AL869" s="2" t="s">
        <v>7409</v>
      </c>
      <c r="AM869" s="2" t="s">
        <v>7410</v>
      </c>
      <c r="AN869">
        <v>6</v>
      </c>
      <c r="AO869" s="2" t="s">
        <v>7411</v>
      </c>
      <c r="AP869" s="2" t="s">
        <v>7412</v>
      </c>
      <c r="AQ869" s="2" t="s">
        <v>7413</v>
      </c>
      <c r="AR869" s="2" t="s">
        <v>7414</v>
      </c>
      <c r="AS869">
        <v>4</v>
      </c>
      <c r="AT869">
        <v>2</v>
      </c>
      <c r="AU869">
        <v>2</v>
      </c>
      <c r="AV869">
        <v>2</v>
      </c>
      <c r="AW869">
        <v>3</v>
      </c>
      <c r="AX869" s="2" t="s">
        <v>9649</v>
      </c>
      <c r="AY869" s="2" t="s">
        <v>9650</v>
      </c>
      <c r="AZ869" s="2" t="s">
        <v>9651</v>
      </c>
      <c r="BA869" s="2" t="s">
        <v>7415</v>
      </c>
    </row>
    <row r="870" spans="1:53" hidden="1" x14ac:dyDescent="0.2">
      <c r="A870" t="s">
        <v>7416</v>
      </c>
      <c r="B870" t="s">
        <v>346</v>
      </c>
      <c r="J870" t="s">
        <v>23</v>
      </c>
      <c r="K870" t="s">
        <v>23</v>
      </c>
      <c r="L870" t="s">
        <v>23</v>
      </c>
      <c r="M870" t="s">
        <v>23</v>
      </c>
      <c r="N870" t="s">
        <v>23</v>
      </c>
      <c r="O870" t="s">
        <v>23</v>
      </c>
      <c r="P870" t="s">
        <v>23</v>
      </c>
      <c r="Q870" t="s">
        <v>23</v>
      </c>
      <c r="R870" t="s">
        <v>23</v>
      </c>
      <c r="S870" t="s">
        <v>23</v>
      </c>
      <c r="T870" t="s">
        <v>23</v>
      </c>
      <c r="U870" t="s">
        <v>23</v>
      </c>
      <c r="V870" s="2" t="s">
        <v>7417</v>
      </c>
      <c r="W870" s="2" t="s">
        <v>7418</v>
      </c>
      <c r="X870" s="2" t="s">
        <v>7419</v>
      </c>
      <c r="Y870" s="2" t="s">
        <v>7420</v>
      </c>
      <c r="Z870" s="2" t="s">
        <v>7421</v>
      </c>
      <c r="AA870" s="2" t="s">
        <v>7422</v>
      </c>
      <c r="AB870" s="2" t="s">
        <v>7423</v>
      </c>
      <c r="AC870" s="2" t="s">
        <v>7424</v>
      </c>
      <c r="AD870">
        <v>50</v>
      </c>
      <c r="AE870">
        <v>50</v>
      </c>
      <c r="AF870">
        <v>65</v>
      </c>
      <c r="AG870">
        <v>87</v>
      </c>
      <c r="AH870">
        <v>135</v>
      </c>
      <c r="AI870">
        <v>145</v>
      </c>
      <c r="AJ870">
        <v>148</v>
      </c>
      <c r="AK870">
        <v>160</v>
      </c>
      <c r="AL870" s="2" t="s">
        <v>7425</v>
      </c>
      <c r="AM870" s="2" t="s">
        <v>7426</v>
      </c>
      <c r="AN870" s="2" t="s">
        <v>7427</v>
      </c>
      <c r="AO870" s="2" t="s">
        <v>7428</v>
      </c>
      <c r="AP870" s="2" t="s">
        <v>7429</v>
      </c>
      <c r="AQ870" s="2" t="s">
        <v>7430</v>
      </c>
      <c r="AR870">
        <v>719.82739726027398</v>
      </c>
      <c r="AS870" s="2" t="s">
        <v>7431</v>
      </c>
      <c r="AT870" s="2" t="s">
        <v>7432</v>
      </c>
      <c r="AU870">
        <v>600</v>
      </c>
      <c r="AV870">
        <v>600</v>
      </c>
      <c r="AW870">
        <v>600</v>
      </c>
      <c r="AX870" s="2" t="s">
        <v>7433</v>
      </c>
      <c r="AY870" s="2" t="s">
        <v>7434</v>
      </c>
      <c r="AZ870">
        <v>632.44081214351502</v>
      </c>
      <c r="BA870" s="2" t="s">
        <v>7435</v>
      </c>
    </row>
    <row r="871" spans="1:53" hidden="1" x14ac:dyDescent="0.2">
      <c r="A871" t="s">
        <v>7436</v>
      </c>
      <c r="B871" t="s">
        <v>348</v>
      </c>
      <c r="AH871">
        <v>0</v>
      </c>
      <c r="AI871">
        <v>0</v>
      </c>
      <c r="AJ871">
        <v>0</v>
      </c>
      <c r="AK871">
        <v>0</v>
      </c>
      <c r="AL871">
        <v>0</v>
      </c>
      <c r="AM871">
        <v>0</v>
      </c>
      <c r="AN871">
        <v>0</v>
      </c>
      <c r="AO871">
        <v>0</v>
      </c>
      <c r="AP871">
        <v>0</v>
      </c>
      <c r="AQ871">
        <v>0</v>
      </c>
      <c r="AR871">
        <v>0</v>
      </c>
      <c r="AS871">
        <v>0</v>
      </c>
      <c r="AT871">
        <v>0</v>
      </c>
      <c r="AU871">
        <v>0</v>
      </c>
      <c r="AV871">
        <v>0</v>
      </c>
      <c r="AW871">
        <v>0</v>
      </c>
      <c r="AX871">
        <v>0</v>
      </c>
      <c r="AY871">
        <v>0</v>
      </c>
      <c r="AZ871">
        <v>0</v>
      </c>
      <c r="BA871">
        <v>0</v>
      </c>
    </row>
    <row r="872" spans="1:53" hidden="1" x14ac:dyDescent="0.2">
      <c r="A872" t="s">
        <v>7437</v>
      </c>
      <c r="B872" t="s">
        <v>350</v>
      </c>
      <c r="AH872">
        <v>0</v>
      </c>
      <c r="AI872">
        <v>0</v>
      </c>
      <c r="AJ872">
        <v>0</v>
      </c>
      <c r="AK872">
        <v>0</v>
      </c>
      <c r="AL872">
        <v>0</v>
      </c>
      <c r="AM872">
        <v>0</v>
      </c>
      <c r="AN872">
        <v>0</v>
      </c>
      <c r="AO872">
        <v>0</v>
      </c>
      <c r="AP872">
        <v>0</v>
      </c>
      <c r="AQ872">
        <v>0</v>
      </c>
      <c r="AR872">
        <v>0</v>
      </c>
      <c r="AS872">
        <v>0</v>
      </c>
      <c r="AT872">
        <v>0</v>
      </c>
      <c r="AU872">
        <v>0</v>
      </c>
      <c r="AV872">
        <v>0</v>
      </c>
      <c r="AW872">
        <v>0</v>
      </c>
      <c r="AX872">
        <v>0</v>
      </c>
      <c r="AY872">
        <v>0</v>
      </c>
      <c r="AZ872">
        <v>0</v>
      </c>
      <c r="BA872">
        <v>0</v>
      </c>
    </row>
    <row r="873" spans="1:53" hidden="1" x14ac:dyDescent="0.2">
      <c r="A873" t="s">
        <v>7438</v>
      </c>
      <c r="B873" t="s">
        <v>352</v>
      </c>
      <c r="AH873">
        <v>0</v>
      </c>
      <c r="AI873">
        <v>0</v>
      </c>
      <c r="AJ873">
        <v>0</v>
      </c>
      <c r="AK873">
        <v>0</v>
      </c>
      <c r="AL873">
        <v>0</v>
      </c>
      <c r="AM873">
        <v>0</v>
      </c>
      <c r="AN873">
        <v>0</v>
      </c>
      <c r="AO873">
        <v>0</v>
      </c>
      <c r="AP873">
        <v>0</v>
      </c>
      <c r="AQ873">
        <v>0</v>
      </c>
      <c r="AR873">
        <v>0</v>
      </c>
      <c r="AS873">
        <v>0</v>
      </c>
      <c r="AT873">
        <v>0</v>
      </c>
      <c r="AU873">
        <v>0</v>
      </c>
      <c r="AV873">
        <v>0</v>
      </c>
      <c r="AW873">
        <v>0</v>
      </c>
      <c r="AX873">
        <v>0</v>
      </c>
      <c r="AY873">
        <v>0</v>
      </c>
      <c r="AZ873">
        <v>0</v>
      </c>
      <c r="BA873">
        <v>0</v>
      </c>
    </row>
    <row r="874" spans="1:53" hidden="1" x14ac:dyDescent="0.2">
      <c r="A874" t="s">
        <v>7439</v>
      </c>
      <c r="B874" t="s">
        <v>354</v>
      </c>
      <c r="AH874">
        <v>0</v>
      </c>
      <c r="AI874">
        <v>0</v>
      </c>
      <c r="AJ874">
        <v>0</v>
      </c>
      <c r="AK874">
        <v>0</v>
      </c>
      <c r="AL874">
        <v>0</v>
      </c>
      <c r="AM874">
        <v>0</v>
      </c>
      <c r="AN874">
        <v>0</v>
      </c>
      <c r="AO874">
        <v>0</v>
      </c>
      <c r="AP874">
        <v>0</v>
      </c>
      <c r="AQ874">
        <v>0</v>
      </c>
      <c r="AR874">
        <v>0</v>
      </c>
      <c r="AS874">
        <v>0</v>
      </c>
      <c r="AT874">
        <v>0</v>
      </c>
      <c r="AU874">
        <v>0</v>
      </c>
      <c r="AV874">
        <v>0</v>
      </c>
      <c r="AW874">
        <v>0</v>
      </c>
      <c r="AX874">
        <v>0</v>
      </c>
      <c r="AY874">
        <v>0</v>
      </c>
      <c r="AZ874">
        <v>0</v>
      </c>
      <c r="BA874">
        <v>0</v>
      </c>
    </row>
    <row r="875" spans="1:53" hidden="1" x14ac:dyDescent="0.2">
      <c r="A875" t="s">
        <v>7440</v>
      </c>
      <c r="B875" t="s">
        <v>356</v>
      </c>
      <c r="AH875">
        <v>0</v>
      </c>
      <c r="AI875">
        <v>0</v>
      </c>
      <c r="AJ875">
        <v>0</v>
      </c>
      <c r="AK875">
        <v>0</v>
      </c>
      <c r="AL875">
        <v>0</v>
      </c>
      <c r="AM875">
        <v>0</v>
      </c>
      <c r="AN875">
        <v>0</v>
      </c>
      <c r="AO875">
        <v>0</v>
      </c>
      <c r="AP875">
        <v>0</v>
      </c>
      <c r="AQ875">
        <v>0</v>
      </c>
      <c r="AR875">
        <v>0</v>
      </c>
      <c r="AS875">
        <v>0</v>
      </c>
      <c r="AT875">
        <v>0</v>
      </c>
      <c r="AU875">
        <v>0</v>
      </c>
      <c r="AV875">
        <v>0</v>
      </c>
      <c r="AW875">
        <v>0</v>
      </c>
      <c r="AX875">
        <v>0</v>
      </c>
      <c r="AY875">
        <v>0</v>
      </c>
      <c r="AZ875">
        <v>0</v>
      </c>
      <c r="BA875">
        <v>0</v>
      </c>
    </row>
    <row r="876" spans="1:53" hidden="1" x14ac:dyDescent="0.2">
      <c r="A876" t="s">
        <v>7441</v>
      </c>
      <c r="B876" t="s">
        <v>358</v>
      </c>
      <c r="AH876">
        <v>0</v>
      </c>
      <c r="AI876">
        <v>0</v>
      </c>
      <c r="AJ876">
        <v>0</v>
      </c>
      <c r="AK876">
        <v>0</v>
      </c>
      <c r="AL876">
        <v>0</v>
      </c>
      <c r="AM876">
        <v>0</v>
      </c>
      <c r="AN876">
        <v>0</v>
      </c>
      <c r="AO876">
        <v>0</v>
      </c>
      <c r="AP876">
        <v>0</v>
      </c>
      <c r="AQ876">
        <v>0</v>
      </c>
      <c r="AR876">
        <v>0</v>
      </c>
      <c r="AS876">
        <v>0</v>
      </c>
      <c r="AT876">
        <v>0</v>
      </c>
      <c r="AU876">
        <v>0</v>
      </c>
      <c r="AV876">
        <v>0</v>
      </c>
      <c r="AW876">
        <v>0</v>
      </c>
      <c r="AX876">
        <v>0</v>
      </c>
      <c r="AY876">
        <v>0</v>
      </c>
      <c r="AZ876">
        <v>0</v>
      </c>
      <c r="BA876">
        <v>0</v>
      </c>
    </row>
    <row r="877" spans="1:53" hidden="1" x14ac:dyDescent="0.2">
      <c r="A877" t="s">
        <v>7442</v>
      </c>
      <c r="B877" t="s">
        <v>360</v>
      </c>
      <c r="AH877">
        <v>0</v>
      </c>
      <c r="AI877">
        <v>0</v>
      </c>
      <c r="AJ877">
        <v>0</v>
      </c>
      <c r="AK877">
        <v>0</v>
      </c>
      <c r="AL877">
        <v>0</v>
      </c>
      <c r="AM877">
        <v>0</v>
      </c>
      <c r="AN877">
        <v>0</v>
      </c>
      <c r="AO877">
        <v>0</v>
      </c>
      <c r="AP877">
        <v>0</v>
      </c>
      <c r="AQ877">
        <v>0</v>
      </c>
      <c r="AR877">
        <v>0</v>
      </c>
      <c r="AS877">
        <v>0</v>
      </c>
      <c r="AT877">
        <v>0</v>
      </c>
      <c r="AU877">
        <v>0</v>
      </c>
      <c r="AV877">
        <v>0</v>
      </c>
      <c r="AW877">
        <v>0</v>
      </c>
      <c r="AX877">
        <v>0</v>
      </c>
      <c r="AY877">
        <v>0</v>
      </c>
      <c r="AZ877">
        <v>0</v>
      </c>
      <c r="BA877">
        <v>0</v>
      </c>
    </row>
    <row r="878" spans="1:53" hidden="1" x14ac:dyDescent="0.2">
      <c r="A878" t="s">
        <v>7443</v>
      </c>
      <c r="B878" t="s">
        <v>362</v>
      </c>
      <c r="AH878">
        <v>0</v>
      </c>
      <c r="AI878">
        <v>0</v>
      </c>
      <c r="AJ878">
        <v>0</v>
      </c>
      <c r="AK878">
        <v>0</v>
      </c>
      <c r="AL878">
        <v>0</v>
      </c>
      <c r="AM878">
        <v>0</v>
      </c>
      <c r="AN878">
        <v>0</v>
      </c>
      <c r="AO878">
        <v>0</v>
      </c>
      <c r="AP878">
        <v>0</v>
      </c>
      <c r="AQ878">
        <v>0</v>
      </c>
      <c r="AR878">
        <v>0</v>
      </c>
      <c r="AS878">
        <v>0</v>
      </c>
      <c r="AT878">
        <v>0</v>
      </c>
      <c r="AU878">
        <v>0</v>
      </c>
      <c r="AV878">
        <v>0</v>
      </c>
      <c r="AW878">
        <v>0</v>
      </c>
      <c r="AX878">
        <v>0</v>
      </c>
      <c r="AY878">
        <v>0</v>
      </c>
      <c r="AZ878">
        <v>0</v>
      </c>
      <c r="BA878">
        <v>0</v>
      </c>
    </row>
    <row r="879" spans="1:53" hidden="1" x14ac:dyDescent="0.2">
      <c r="A879" t="s">
        <v>7444</v>
      </c>
      <c r="B879" t="s">
        <v>364</v>
      </c>
      <c r="N879">
        <v>355</v>
      </c>
      <c r="O879">
        <v>316</v>
      </c>
      <c r="P879">
        <v>304</v>
      </c>
      <c r="Q879">
        <v>345</v>
      </c>
      <c r="R879">
        <v>416</v>
      </c>
      <c r="S879">
        <v>421</v>
      </c>
      <c r="T879" s="2" t="s">
        <v>7445</v>
      </c>
      <c r="U879">
        <v>814</v>
      </c>
      <c r="V879">
        <v>826</v>
      </c>
      <c r="W879">
        <v>921</v>
      </c>
      <c r="X879">
        <v>952</v>
      </c>
      <c r="Y879">
        <v>941</v>
      </c>
      <c r="Z879">
        <v>955</v>
      </c>
      <c r="AA879">
        <v>992</v>
      </c>
      <c r="AB879">
        <v>1022</v>
      </c>
      <c r="AC879">
        <v>974.29700000000003</v>
      </c>
      <c r="AD879">
        <v>1010.675</v>
      </c>
      <c r="AE879">
        <v>1030.3889999999999</v>
      </c>
      <c r="AF879">
        <v>1097.617</v>
      </c>
      <c r="AG879">
        <v>1130</v>
      </c>
      <c r="AH879" s="2" t="s">
        <v>7446</v>
      </c>
      <c r="AI879">
        <v>1066.875</v>
      </c>
      <c r="AJ879">
        <v>1044.8219999999999</v>
      </c>
      <c r="AK879">
        <v>1027.0450000000001</v>
      </c>
      <c r="AL879">
        <v>2080</v>
      </c>
      <c r="AM879">
        <v>1980</v>
      </c>
      <c r="AN879" s="2" t="s">
        <v>7447</v>
      </c>
      <c r="AO879" s="2" t="s">
        <v>7448</v>
      </c>
      <c r="AP879">
        <v>1406.93</v>
      </c>
      <c r="AQ879" s="2" t="s">
        <v>7449</v>
      </c>
      <c r="AR879" s="2" t="s">
        <v>7450</v>
      </c>
      <c r="AS879">
        <v>1329.11</v>
      </c>
      <c r="AT879" s="2" t="s">
        <v>7451</v>
      </c>
      <c r="AU879" s="2" t="s">
        <v>7452</v>
      </c>
      <c r="AV879">
        <v>1417</v>
      </c>
      <c r="AW879">
        <v>1386</v>
      </c>
      <c r="AX879" s="2" t="s">
        <v>7453</v>
      </c>
      <c r="AY879" s="2" t="s">
        <v>7454</v>
      </c>
      <c r="AZ879">
        <v>1400</v>
      </c>
      <c r="BA879">
        <v>1300</v>
      </c>
    </row>
    <row r="880" spans="1:53" hidden="1" x14ac:dyDescent="0.2">
      <c r="A880" t="s">
        <v>7455</v>
      </c>
      <c r="B880" t="s">
        <v>366</v>
      </c>
      <c r="AH880">
        <v>0</v>
      </c>
      <c r="AI880">
        <v>0</v>
      </c>
      <c r="AJ880">
        <v>0</v>
      </c>
      <c r="AK880">
        <v>0</v>
      </c>
      <c r="AL880">
        <v>0</v>
      </c>
      <c r="AM880">
        <v>0</v>
      </c>
      <c r="AN880">
        <v>0</v>
      </c>
      <c r="AO880">
        <v>0</v>
      </c>
      <c r="AP880">
        <v>0</v>
      </c>
      <c r="AQ880">
        <v>0</v>
      </c>
      <c r="AR880">
        <v>0</v>
      </c>
      <c r="AS880">
        <v>0</v>
      </c>
      <c r="AT880">
        <v>0</v>
      </c>
      <c r="AU880">
        <v>0</v>
      </c>
      <c r="AV880">
        <v>0</v>
      </c>
      <c r="AW880">
        <v>0</v>
      </c>
      <c r="AX880">
        <v>0</v>
      </c>
      <c r="AY880">
        <v>0</v>
      </c>
      <c r="AZ880">
        <v>0</v>
      </c>
      <c r="BA880">
        <v>0</v>
      </c>
    </row>
    <row r="881" spans="1:53" hidden="1" x14ac:dyDescent="0.2">
      <c r="A881" t="s">
        <v>7456</v>
      </c>
      <c r="B881" t="s">
        <v>368</v>
      </c>
      <c r="J881" t="s">
        <v>23</v>
      </c>
      <c r="K881" t="s">
        <v>23</v>
      </c>
      <c r="L881" t="s">
        <v>23</v>
      </c>
      <c r="M881" t="s">
        <v>23</v>
      </c>
      <c r="N881" t="s">
        <v>23</v>
      </c>
      <c r="O881" t="s">
        <v>23</v>
      </c>
      <c r="P881" t="s">
        <v>23</v>
      </c>
      <c r="Q881" t="s">
        <v>23</v>
      </c>
      <c r="R881" t="s">
        <v>23</v>
      </c>
      <c r="S881" t="s">
        <v>23</v>
      </c>
      <c r="T881" t="s">
        <v>23</v>
      </c>
      <c r="U881" t="s">
        <v>23</v>
      </c>
      <c r="V881" t="s">
        <v>23</v>
      </c>
      <c r="AH881" t="s">
        <v>23</v>
      </c>
      <c r="AI881" t="s">
        <v>23</v>
      </c>
      <c r="AJ881">
        <v>3</v>
      </c>
      <c r="AK881">
        <v>3</v>
      </c>
      <c r="AL881">
        <v>3</v>
      </c>
      <c r="AM881">
        <v>3</v>
      </c>
      <c r="AN881">
        <v>3</v>
      </c>
      <c r="AO881">
        <v>2</v>
      </c>
      <c r="AP881">
        <v>2</v>
      </c>
      <c r="AQ881">
        <v>2</v>
      </c>
      <c r="AR881">
        <v>1</v>
      </c>
      <c r="AS881">
        <v>1</v>
      </c>
      <c r="AT881">
        <v>1</v>
      </c>
      <c r="AU881">
        <v>0</v>
      </c>
      <c r="AV881">
        <v>0</v>
      </c>
      <c r="AW881">
        <v>0</v>
      </c>
      <c r="AX881">
        <v>0</v>
      </c>
      <c r="AY881">
        <v>0</v>
      </c>
      <c r="AZ881">
        <v>0</v>
      </c>
      <c r="BA881">
        <v>0</v>
      </c>
    </row>
    <row r="882" spans="1:53" hidden="1" x14ac:dyDescent="0.2">
      <c r="A882" t="s">
        <v>7457</v>
      </c>
      <c r="B882" t="s">
        <v>370</v>
      </c>
      <c r="AH882">
        <v>0</v>
      </c>
      <c r="AI882">
        <v>0</v>
      </c>
      <c r="AJ882">
        <v>0</v>
      </c>
      <c r="AK882">
        <v>0</v>
      </c>
      <c r="AL882">
        <v>0</v>
      </c>
      <c r="AM882">
        <v>0</v>
      </c>
      <c r="AN882">
        <v>0</v>
      </c>
      <c r="AO882">
        <v>0</v>
      </c>
      <c r="AP882">
        <v>0</v>
      </c>
      <c r="AQ882">
        <v>0</v>
      </c>
      <c r="AR882">
        <v>0</v>
      </c>
      <c r="AS882">
        <v>0</v>
      </c>
      <c r="AT882">
        <v>0</v>
      </c>
      <c r="AU882">
        <v>0</v>
      </c>
      <c r="AV882">
        <v>0</v>
      </c>
      <c r="AW882">
        <v>0</v>
      </c>
      <c r="AX882">
        <v>0</v>
      </c>
      <c r="AY882">
        <v>0</v>
      </c>
      <c r="AZ882">
        <v>0</v>
      </c>
      <c r="BA882">
        <v>0</v>
      </c>
    </row>
    <row r="883" spans="1:53" hidden="1" x14ac:dyDescent="0.2">
      <c r="A883" t="s">
        <v>7458</v>
      </c>
      <c r="B883" t="s">
        <v>372</v>
      </c>
      <c r="AH883">
        <v>0</v>
      </c>
      <c r="AI883">
        <v>0</v>
      </c>
      <c r="AJ883">
        <v>0</v>
      </c>
      <c r="AK883">
        <v>0</v>
      </c>
      <c r="AL883">
        <v>0</v>
      </c>
      <c r="AM883">
        <v>0</v>
      </c>
      <c r="AN883">
        <v>0</v>
      </c>
      <c r="AO883">
        <v>0</v>
      </c>
      <c r="AP883">
        <v>0</v>
      </c>
      <c r="AQ883">
        <v>0</v>
      </c>
      <c r="AR883">
        <v>0</v>
      </c>
      <c r="AS883">
        <v>0</v>
      </c>
      <c r="AT883">
        <v>0</v>
      </c>
      <c r="AU883">
        <v>0</v>
      </c>
      <c r="AV883">
        <v>0</v>
      </c>
      <c r="AW883">
        <v>0</v>
      </c>
      <c r="AX883">
        <v>0</v>
      </c>
      <c r="AY883">
        <v>0</v>
      </c>
      <c r="AZ883">
        <v>0</v>
      </c>
      <c r="BA883">
        <v>0</v>
      </c>
    </row>
    <row r="884" spans="1:53" hidden="1" x14ac:dyDescent="0.2">
      <c r="A884" t="s">
        <v>7459</v>
      </c>
      <c r="B884" t="s">
        <v>374</v>
      </c>
      <c r="AH884">
        <v>0</v>
      </c>
      <c r="AI884">
        <v>0</v>
      </c>
      <c r="AJ884">
        <v>0</v>
      </c>
      <c r="AK884">
        <v>0</v>
      </c>
      <c r="AL884">
        <v>0</v>
      </c>
      <c r="AM884">
        <v>0</v>
      </c>
      <c r="AN884">
        <v>0</v>
      </c>
      <c r="AO884">
        <v>0</v>
      </c>
      <c r="AP884">
        <v>0</v>
      </c>
      <c r="AQ884">
        <v>0</v>
      </c>
      <c r="AR884">
        <v>0</v>
      </c>
      <c r="AS884">
        <v>0</v>
      </c>
      <c r="AT884">
        <v>0</v>
      </c>
      <c r="AU884">
        <v>0</v>
      </c>
      <c r="AV884">
        <v>0</v>
      </c>
      <c r="AW884">
        <v>0</v>
      </c>
      <c r="AX884">
        <v>0</v>
      </c>
      <c r="AY884">
        <v>0</v>
      </c>
      <c r="AZ884">
        <v>0</v>
      </c>
      <c r="BA884">
        <v>0</v>
      </c>
    </row>
    <row r="885" spans="1:53" hidden="1" x14ac:dyDescent="0.2">
      <c r="A885" t="s">
        <v>7460</v>
      </c>
      <c r="B885" t="s">
        <v>376</v>
      </c>
      <c r="J885" t="s">
        <v>23</v>
      </c>
      <c r="K885" t="s">
        <v>23</v>
      </c>
      <c r="L885" t="s">
        <v>23</v>
      </c>
      <c r="M885" t="s">
        <v>23</v>
      </c>
      <c r="N885" t="s">
        <v>23</v>
      </c>
      <c r="O885" t="s">
        <v>23</v>
      </c>
      <c r="P885" t="s">
        <v>23</v>
      </c>
      <c r="Q885" t="s">
        <v>23</v>
      </c>
      <c r="R885" t="s">
        <v>23</v>
      </c>
      <c r="S885" t="s">
        <v>23</v>
      </c>
      <c r="T885" t="s">
        <v>23</v>
      </c>
      <c r="U885" t="s">
        <v>23</v>
      </c>
      <c r="V885" t="s">
        <v>23</v>
      </c>
      <c r="AE885" s="2" t="s">
        <v>7461</v>
      </c>
      <c r="AF885" s="2" t="s">
        <v>7462</v>
      </c>
      <c r="AG885" s="2" t="s">
        <v>7463</v>
      </c>
      <c r="AH885">
        <v>5.4693989071038202E-2</v>
      </c>
      <c r="AI885">
        <v>0</v>
      </c>
      <c r="AJ885">
        <v>0</v>
      </c>
      <c r="AK885">
        <v>0</v>
      </c>
      <c r="AL885">
        <v>0</v>
      </c>
      <c r="AM885">
        <v>0</v>
      </c>
      <c r="AN885">
        <v>0</v>
      </c>
      <c r="AO885">
        <v>0</v>
      </c>
      <c r="AP885">
        <v>0</v>
      </c>
      <c r="AQ885">
        <v>0</v>
      </c>
      <c r="AR885">
        <v>0</v>
      </c>
      <c r="AS885">
        <v>0</v>
      </c>
      <c r="AT885">
        <v>0</v>
      </c>
      <c r="AU885">
        <v>0</v>
      </c>
      <c r="AV885">
        <v>0</v>
      </c>
      <c r="AW885">
        <v>0</v>
      </c>
      <c r="AX885">
        <v>0</v>
      </c>
      <c r="AY885">
        <v>0</v>
      </c>
      <c r="AZ885">
        <v>0</v>
      </c>
      <c r="BA885">
        <v>0</v>
      </c>
    </row>
    <row r="886" spans="1:53" hidden="1" x14ac:dyDescent="0.2">
      <c r="A886" t="s">
        <v>7464</v>
      </c>
      <c r="B886" t="s">
        <v>378</v>
      </c>
      <c r="J886" t="s">
        <v>23</v>
      </c>
      <c r="K886" t="s">
        <v>23</v>
      </c>
      <c r="L886" t="s">
        <v>23</v>
      </c>
      <c r="M886" t="s">
        <v>23</v>
      </c>
      <c r="N886" t="s">
        <v>23</v>
      </c>
      <c r="O886" t="s">
        <v>23</v>
      </c>
      <c r="P886" t="s">
        <v>23</v>
      </c>
      <c r="Q886" t="s">
        <v>23</v>
      </c>
      <c r="R886" t="s">
        <v>23</v>
      </c>
      <c r="S886" t="s">
        <v>23</v>
      </c>
      <c r="T886" t="s">
        <v>23</v>
      </c>
      <c r="U886" t="s">
        <v>23</v>
      </c>
      <c r="AH886">
        <v>0</v>
      </c>
      <c r="AI886">
        <v>0</v>
      </c>
      <c r="AJ886">
        <v>0</v>
      </c>
      <c r="AK886">
        <v>0</v>
      </c>
      <c r="AL886">
        <v>0</v>
      </c>
      <c r="AM886">
        <v>0</v>
      </c>
      <c r="AN886">
        <v>0</v>
      </c>
      <c r="AO886">
        <v>0</v>
      </c>
      <c r="AP886">
        <v>0</v>
      </c>
      <c r="AQ886">
        <v>0</v>
      </c>
      <c r="AR886">
        <v>0</v>
      </c>
      <c r="AS886">
        <v>0</v>
      </c>
      <c r="AT886">
        <v>0</v>
      </c>
      <c r="AU886">
        <v>0</v>
      </c>
      <c r="AV886">
        <v>0</v>
      </c>
      <c r="AW886">
        <v>0</v>
      </c>
      <c r="AX886">
        <v>0</v>
      </c>
      <c r="AY886">
        <v>0</v>
      </c>
      <c r="AZ886">
        <v>0</v>
      </c>
      <c r="BA886">
        <v>0</v>
      </c>
    </row>
    <row r="887" spans="1:53" hidden="1" x14ac:dyDescent="0.2">
      <c r="A887" t="s">
        <v>7465</v>
      </c>
      <c r="B887" t="s">
        <v>380</v>
      </c>
      <c r="AH887">
        <v>0</v>
      </c>
      <c r="AI887">
        <v>0</v>
      </c>
      <c r="AJ887">
        <v>0</v>
      </c>
      <c r="AK887">
        <v>0</v>
      </c>
      <c r="AL887">
        <v>0</v>
      </c>
      <c r="AM887">
        <v>0</v>
      </c>
      <c r="AN887">
        <v>0</v>
      </c>
      <c r="AO887">
        <v>0</v>
      </c>
      <c r="AP887">
        <v>0</v>
      </c>
      <c r="AQ887">
        <v>0</v>
      </c>
      <c r="AR887">
        <v>0</v>
      </c>
      <c r="AS887">
        <v>0</v>
      </c>
      <c r="AT887">
        <v>0</v>
      </c>
      <c r="AU887">
        <v>0</v>
      </c>
      <c r="AV887">
        <v>0</v>
      </c>
      <c r="AW887">
        <v>0</v>
      </c>
      <c r="AX887">
        <v>0</v>
      </c>
      <c r="AY887">
        <v>0</v>
      </c>
      <c r="AZ887">
        <v>0</v>
      </c>
      <c r="BA887">
        <v>0</v>
      </c>
    </row>
    <row r="888" spans="1:53" hidden="1" x14ac:dyDescent="0.2">
      <c r="A888" t="s">
        <v>7466</v>
      </c>
      <c r="B888" t="s">
        <v>382</v>
      </c>
      <c r="AH888">
        <v>0</v>
      </c>
      <c r="AI888">
        <v>0</v>
      </c>
      <c r="AJ888">
        <v>0</v>
      </c>
      <c r="AK888">
        <v>0</v>
      </c>
      <c r="AL888">
        <v>0</v>
      </c>
      <c r="AM888">
        <v>0</v>
      </c>
      <c r="AN888">
        <v>0</v>
      </c>
      <c r="AO888">
        <v>0</v>
      </c>
      <c r="AP888">
        <v>0</v>
      </c>
      <c r="AQ888">
        <v>0</v>
      </c>
      <c r="AR888">
        <v>0</v>
      </c>
      <c r="AS888">
        <v>0</v>
      </c>
      <c r="AT888">
        <v>0</v>
      </c>
      <c r="AU888">
        <v>0</v>
      </c>
      <c r="AV888">
        <v>0</v>
      </c>
      <c r="AW888">
        <v>0</v>
      </c>
      <c r="AX888">
        <v>0</v>
      </c>
      <c r="AY888">
        <v>0</v>
      </c>
      <c r="AZ888">
        <v>0</v>
      </c>
      <c r="BA888">
        <v>0</v>
      </c>
    </row>
    <row r="889" spans="1:53" hidden="1" x14ac:dyDescent="0.2">
      <c r="A889" t="s">
        <v>7467</v>
      </c>
      <c r="B889" t="s">
        <v>384</v>
      </c>
      <c r="X889">
        <v>8.032</v>
      </c>
      <c r="Y889">
        <v>8.032</v>
      </c>
      <c r="Z889">
        <v>8.032</v>
      </c>
      <c r="AA889">
        <v>8.032</v>
      </c>
      <c r="AB889">
        <v>5.9269999999999996</v>
      </c>
      <c r="AC889">
        <v>7</v>
      </c>
      <c r="AD889">
        <v>6</v>
      </c>
      <c r="AE889">
        <v>5</v>
      </c>
      <c r="AF889">
        <v>5</v>
      </c>
      <c r="AG889">
        <v>2</v>
      </c>
      <c r="AH889">
        <v>4</v>
      </c>
      <c r="AI889">
        <v>3</v>
      </c>
      <c r="AJ889">
        <v>2.9112630136986302</v>
      </c>
      <c r="AK889" s="2" t="s">
        <v>7468</v>
      </c>
      <c r="AL889" s="2" t="s">
        <v>7469</v>
      </c>
      <c r="AM889">
        <v>5</v>
      </c>
      <c r="AN889">
        <v>5</v>
      </c>
      <c r="AO889">
        <v>5</v>
      </c>
      <c r="AP889">
        <v>5</v>
      </c>
      <c r="AQ889">
        <v>5</v>
      </c>
      <c r="AR889">
        <v>5</v>
      </c>
      <c r="AS889">
        <v>5</v>
      </c>
      <c r="AT889">
        <v>3</v>
      </c>
      <c r="AU889" s="2" t="s">
        <v>7470</v>
      </c>
      <c r="AV889" s="2" t="s">
        <v>9652</v>
      </c>
      <c r="AW889" s="2" t="s">
        <v>9653</v>
      </c>
      <c r="AX889" s="2" t="s">
        <v>7471</v>
      </c>
      <c r="AY889" s="2" t="s">
        <v>7472</v>
      </c>
      <c r="AZ889" s="2" t="s">
        <v>7473</v>
      </c>
      <c r="BA889" s="2" t="s">
        <v>9654</v>
      </c>
    </row>
    <row r="890" spans="1:53" hidden="1" x14ac:dyDescent="0.2">
      <c r="A890" t="s">
        <v>7474</v>
      </c>
      <c r="B890" t="s">
        <v>386</v>
      </c>
      <c r="AH890">
        <v>0</v>
      </c>
      <c r="AI890">
        <v>0</v>
      </c>
      <c r="AJ890">
        <v>0</v>
      </c>
      <c r="AK890">
        <v>0</v>
      </c>
      <c r="AL890">
        <v>0</v>
      </c>
      <c r="AM890">
        <v>0</v>
      </c>
      <c r="AN890">
        <v>0</v>
      </c>
      <c r="AO890">
        <v>0</v>
      </c>
      <c r="AP890">
        <v>0</v>
      </c>
      <c r="AQ890">
        <v>0</v>
      </c>
      <c r="AR890">
        <v>0</v>
      </c>
      <c r="AS890">
        <v>0</v>
      </c>
      <c r="AT890">
        <v>0</v>
      </c>
      <c r="AU890">
        <v>0</v>
      </c>
      <c r="AV890">
        <v>0</v>
      </c>
      <c r="AW890">
        <v>0</v>
      </c>
      <c r="AX890">
        <v>0</v>
      </c>
      <c r="AY890">
        <v>0</v>
      </c>
      <c r="AZ890">
        <v>0</v>
      </c>
      <c r="BA890">
        <v>0</v>
      </c>
    </row>
    <row r="891" spans="1:53" hidden="1" x14ac:dyDescent="0.2">
      <c r="A891" t="s">
        <v>7475</v>
      </c>
      <c r="B891" t="s">
        <v>388</v>
      </c>
      <c r="J891" t="s">
        <v>23</v>
      </c>
      <c r="K891" t="s">
        <v>23</v>
      </c>
      <c r="L891" t="s">
        <v>23</v>
      </c>
      <c r="M891" t="s">
        <v>23</v>
      </c>
      <c r="N891" t="s">
        <v>23</v>
      </c>
      <c r="O891" t="s">
        <v>23</v>
      </c>
      <c r="P891" t="s">
        <v>23</v>
      </c>
      <c r="Q891" t="s">
        <v>23</v>
      </c>
      <c r="R891" t="s">
        <v>23</v>
      </c>
      <c r="S891" t="s">
        <v>23</v>
      </c>
      <c r="T891" t="s">
        <v>23</v>
      </c>
      <c r="U891" t="s">
        <v>23</v>
      </c>
      <c r="V891" t="s">
        <v>23</v>
      </c>
      <c r="AH891" t="s">
        <v>23</v>
      </c>
      <c r="AI891" t="s">
        <v>23</v>
      </c>
      <c r="AJ891" t="s">
        <v>23</v>
      </c>
      <c r="AK891" t="s">
        <v>23</v>
      </c>
      <c r="AL891" t="s">
        <v>23</v>
      </c>
      <c r="AM891" t="s">
        <v>23</v>
      </c>
      <c r="AN891" t="s">
        <v>23</v>
      </c>
      <c r="AO891" t="s">
        <v>23</v>
      </c>
      <c r="AP891">
        <v>0</v>
      </c>
      <c r="AQ891">
        <v>0</v>
      </c>
      <c r="AR891">
        <v>0</v>
      </c>
      <c r="AS891">
        <v>0</v>
      </c>
      <c r="AT891">
        <v>0</v>
      </c>
      <c r="AU891">
        <v>0</v>
      </c>
      <c r="AV891">
        <v>0</v>
      </c>
      <c r="AW891">
        <v>0</v>
      </c>
      <c r="AX891">
        <v>0</v>
      </c>
      <c r="AY891">
        <v>0</v>
      </c>
      <c r="AZ891">
        <v>0</v>
      </c>
      <c r="BA891">
        <v>0</v>
      </c>
    </row>
    <row r="892" spans="1:53" hidden="1" x14ac:dyDescent="0.2">
      <c r="A892" t="s">
        <v>7476</v>
      </c>
      <c r="B892" t="s">
        <v>390</v>
      </c>
      <c r="N892">
        <v>6</v>
      </c>
      <c r="O892">
        <v>6</v>
      </c>
      <c r="P892" s="2" t="s">
        <v>7477</v>
      </c>
      <c r="Q892" s="2" t="s">
        <v>7478</v>
      </c>
      <c r="R892" s="2" t="s">
        <v>7479</v>
      </c>
      <c r="S892" s="2" t="s">
        <v>7480</v>
      </c>
      <c r="T892" s="2" t="s">
        <v>7481</v>
      </c>
      <c r="U892" s="2" t="s">
        <v>7482</v>
      </c>
      <c r="V892" s="2" t="s">
        <v>7483</v>
      </c>
      <c r="W892" s="2" t="s">
        <v>7484</v>
      </c>
      <c r="X892">
        <v>4.4849780821917804</v>
      </c>
      <c r="Y892" s="2" t="s">
        <v>7485</v>
      </c>
      <c r="AH892">
        <v>0</v>
      </c>
      <c r="AI892">
        <v>0</v>
      </c>
      <c r="AJ892">
        <v>0</v>
      </c>
      <c r="AK892">
        <v>0</v>
      </c>
      <c r="AL892">
        <v>0</v>
      </c>
      <c r="AM892">
        <v>0</v>
      </c>
      <c r="AN892">
        <v>0</v>
      </c>
      <c r="AO892">
        <v>0</v>
      </c>
      <c r="AP892">
        <v>0</v>
      </c>
      <c r="AQ892">
        <v>0</v>
      </c>
      <c r="AR892">
        <v>0</v>
      </c>
      <c r="AS892">
        <v>0</v>
      </c>
      <c r="AT892">
        <v>0</v>
      </c>
      <c r="AU892">
        <v>2</v>
      </c>
      <c r="AV892">
        <v>2</v>
      </c>
      <c r="AW892">
        <v>2</v>
      </c>
      <c r="AX892">
        <v>2</v>
      </c>
      <c r="AY892">
        <v>2</v>
      </c>
      <c r="AZ892">
        <v>2</v>
      </c>
      <c r="BA892">
        <v>2</v>
      </c>
    </row>
    <row r="893" spans="1:53" hidden="1" x14ac:dyDescent="0.2">
      <c r="A893" t="s">
        <v>7486</v>
      </c>
      <c r="B893" t="s">
        <v>392</v>
      </c>
      <c r="AH893">
        <v>0</v>
      </c>
      <c r="AI893">
        <v>0</v>
      </c>
      <c r="AJ893">
        <v>0</v>
      </c>
      <c r="AK893">
        <v>0</v>
      </c>
      <c r="AL893">
        <v>0</v>
      </c>
      <c r="AM893">
        <v>0</v>
      </c>
      <c r="AN893">
        <v>0</v>
      </c>
      <c r="AO893">
        <v>0</v>
      </c>
      <c r="AP893">
        <v>0</v>
      </c>
      <c r="AQ893">
        <v>0</v>
      </c>
      <c r="AR893">
        <v>0</v>
      </c>
      <c r="AS893">
        <v>0</v>
      </c>
      <c r="AT893">
        <v>0</v>
      </c>
      <c r="AU893">
        <v>0</v>
      </c>
      <c r="AV893">
        <v>0</v>
      </c>
      <c r="AW893">
        <v>0</v>
      </c>
      <c r="AX893">
        <v>0</v>
      </c>
      <c r="AY893">
        <v>0</v>
      </c>
      <c r="AZ893">
        <v>0</v>
      </c>
      <c r="BA893">
        <v>0</v>
      </c>
    </row>
    <row r="894" spans="1:53" hidden="1" x14ac:dyDescent="0.2">
      <c r="A894" t="s">
        <v>7487</v>
      </c>
      <c r="B894" t="s">
        <v>394</v>
      </c>
      <c r="AH894">
        <v>0</v>
      </c>
      <c r="AI894">
        <v>0</v>
      </c>
      <c r="AJ894">
        <v>0</v>
      </c>
      <c r="AK894">
        <v>0</v>
      </c>
      <c r="AL894">
        <v>0</v>
      </c>
      <c r="AM894">
        <v>0</v>
      </c>
      <c r="AN894">
        <v>0</v>
      </c>
      <c r="AO894">
        <v>0</v>
      </c>
      <c r="AP894">
        <v>0</v>
      </c>
      <c r="AQ894">
        <v>0</v>
      </c>
      <c r="AR894">
        <v>0</v>
      </c>
      <c r="AS894">
        <v>0</v>
      </c>
      <c r="AT894">
        <v>0</v>
      </c>
      <c r="AU894">
        <v>0</v>
      </c>
      <c r="AV894">
        <v>0</v>
      </c>
      <c r="AW894">
        <v>0</v>
      </c>
      <c r="AX894">
        <v>0</v>
      </c>
      <c r="AY894">
        <v>0</v>
      </c>
      <c r="AZ894">
        <v>0</v>
      </c>
      <c r="BA894">
        <v>0</v>
      </c>
    </row>
    <row r="895" spans="1:53" hidden="1" x14ac:dyDescent="0.2">
      <c r="A895" t="s">
        <v>7488</v>
      </c>
      <c r="B895" t="s">
        <v>396</v>
      </c>
      <c r="AH895">
        <v>0</v>
      </c>
      <c r="AI895">
        <v>0</v>
      </c>
      <c r="AJ895">
        <v>0</v>
      </c>
      <c r="AK895">
        <v>0</v>
      </c>
      <c r="AL895">
        <v>0</v>
      </c>
      <c r="AM895">
        <v>0</v>
      </c>
      <c r="AN895">
        <v>0</v>
      </c>
      <c r="AO895">
        <v>0</v>
      </c>
      <c r="AP895">
        <v>0</v>
      </c>
      <c r="AQ895">
        <v>0</v>
      </c>
      <c r="AR895">
        <v>0</v>
      </c>
      <c r="AS895">
        <v>0</v>
      </c>
      <c r="AT895">
        <v>0</v>
      </c>
      <c r="AU895">
        <v>0</v>
      </c>
      <c r="AV895">
        <v>0</v>
      </c>
      <c r="AW895">
        <v>0</v>
      </c>
      <c r="AX895">
        <v>0</v>
      </c>
      <c r="AY895">
        <v>0</v>
      </c>
      <c r="AZ895">
        <v>0</v>
      </c>
      <c r="BA895">
        <v>0</v>
      </c>
    </row>
    <row r="896" spans="1:53" hidden="1" x14ac:dyDescent="0.2">
      <c r="A896" t="s">
        <v>7489</v>
      </c>
      <c r="B896" t="s">
        <v>398</v>
      </c>
      <c r="AH896">
        <v>0</v>
      </c>
      <c r="AI896">
        <v>0</v>
      </c>
      <c r="AJ896">
        <v>0</v>
      </c>
      <c r="AK896">
        <v>0</v>
      </c>
      <c r="AL896">
        <v>0</v>
      </c>
      <c r="AM896">
        <v>0</v>
      </c>
      <c r="AN896">
        <v>0</v>
      </c>
      <c r="AO896">
        <v>0</v>
      </c>
      <c r="AP896">
        <v>0</v>
      </c>
      <c r="AQ896">
        <v>0</v>
      </c>
      <c r="AR896">
        <v>0</v>
      </c>
      <c r="AS896">
        <v>0</v>
      </c>
      <c r="AT896">
        <v>0</v>
      </c>
      <c r="AU896">
        <v>0</v>
      </c>
      <c r="AV896">
        <v>0</v>
      </c>
      <c r="AW896">
        <v>0</v>
      </c>
      <c r="AX896">
        <v>0</v>
      </c>
      <c r="AY896">
        <v>0</v>
      </c>
      <c r="AZ896">
        <v>0</v>
      </c>
      <c r="BA896">
        <v>0</v>
      </c>
    </row>
    <row r="897" spans="1:53" hidden="1" x14ac:dyDescent="0.2">
      <c r="A897" t="s">
        <v>7490</v>
      </c>
      <c r="B897" t="s">
        <v>400</v>
      </c>
      <c r="AH897">
        <v>0</v>
      </c>
      <c r="AI897">
        <v>0</v>
      </c>
      <c r="AJ897">
        <v>0</v>
      </c>
      <c r="AK897">
        <v>0</v>
      </c>
      <c r="AL897">
        <v>0</v>
      </c>
      <c r="AM897">
        <v>0</v>
      </c>
      <c r="AN897">
        <v>0</v>
      </c>
      <c r="AO897">
        <v>0</v>
      </c>
      <c r="AP897">
        <v>0</v>
      </c>
      <c r="AQ897">
        <v>0</v>
      </c>
      <c r="AR897">
        <v>0</v>
      </c>
      <c r="AS897">
        <v>0</v>
      </c>
      <c r="AT897">
        <v>0</v>
      </c>
      <c r="AU897">
        <v>0</v>
      </c>
      <c r="AV897">
        <v>0</v>
      </c>
      <c r="AW897">
        <v>0</v>
      </c>
      <c r="AX897">
        <v>0</v>
      </c>
      <c r="AY897">
        <v>0</v>
      </c>
      <c r="AZ897">
        <v>0</v>
      </c>
      <c r="BA897">
        <v>0</v>
      </c>
    </row>
    <row r="898" spans="1:53" hidden="1" x14ac:dyDescent="0.2">
      <c r="A898" t="s">
        <v>7491</v>
      </c>
      <c r="B898" t="s">
        <v>402</v>
      </c>
      <c r="N898">
        <v>2</v>
      </c>
      <c r="O898">
        <v>2</v>
      </c>
      <c r="P898">
        <v>2</v>
      </c>
      <c r="Q898">
        <v>2</v>
      </c>
      <c r="R898">
        <v>3</v>
      </c>
      <c r="S898">
        <v>3</v>
      </c>
      <c r="T898">
        <v>3</v>
      </c>
      <c r="U898">
        <v>13</v>
      </c>
      <c r="V898">
        <v>13</v>
      </c>
      <c r="W898">
        <v>13</v>
      </c>
      <c r="X898">
        <v>13.3</v>
      </c>
      <c r="Y898">
        <v>13.3</v>
      </c>
      <c r="Z898">
        <v>23.3</v>
      </c>
      <c r="AA898">
        <v>23.3</v>
      </c>
      <c r="AB898">
        <v>23.3</v>
      </c>
      <c r="AC898">
        <v>23.5</v>
      </c>
      <c r="AD898">
        <v>28</v>
      </c>
      <c r="AE898" s="2" t="s">
        <v>7492</v>
      </c>
      <c r="AF898" s="2" t="s">
        <v>7493</v>
      </c>
      <c r="AG898">
        <v>50</v>
      </c>
      <c r="AH898">
        <v>45</v>
      </c>
      <c r="AI898">
        <v>35</v>
      </c>
      <c r="AJ898">
        <v>35</v>
      </c>
      <c r="AK898">
        <v>35</v>
      </c>
      <c r="AL898">
        <v>35</v>
      </c>
      <c r="AM898">
        <v>35</v>
      </c>
      <c r="AN898">
        <v>37</v>
      </c>
      <c r="AO898" s="2" t="s">
        <v>7494</v>
      </c>
      <c r="AP898">
        <v>25</v>
      </c>
      <c r="AQ898" s="2" t="s">
        <v>7495</v>
      </c>
      <c r="AR898" s="2" t="s">
        <v>7496</v>
      </c>
      <c r="AS898">
        <v>8</v>
      </c>
      <c r="AT898">
        <v>8</v>
      </c>
      <c r="AU898">
        <v>8</v>
      </c>
      <c r="AV898">
        <v>8</v>
      </c>
      <c r="AW898">
        <v>9</v>
      </c>
      <c r="AX898">
        <v>10</v>
      </c>
      <c r="AY898">
        <v>10</v>
      </c>
      <c r="AZ898" s="2" t="s">
        <v>9655</v>
      </c>
      <c r="BA898" s="2" t="s">
        <v>9656</v>
      </c>
    </row>
    <row r="899" spans="1:53" hidden="1" x14ac:dyDescent="0.2">
      <c r="A899" t="s">
        <v>7497</v>
      </c>
      <c r="B899" t="s">
        <v>404</v>
      </c>
      <c r="AH899">
        <v>0.03</v>
      </c>
      <c r="AI899">
        <v>0.03</v>
      </c>
      <c r="AJ899">
        <v>0.03</v>
      </c>
      <c r="AK899">
        <v>0.03</v>
      </c>
      <c r="AL899">
        <v>0.03</v>
      </c>
      <c r="AM899">
        <v>0.03</v>
      </c>
      <c r="AN899">
        <v>0.03</v>
      </c>
      <c r="AO899">
        <v>0.03</v>
      </c>
      <c r="AP899">
        <v>0.03</v>
      </c>
      <c r="AQ899">
        <v>0.03</v>
      </c>
      <c r="AR899">
        <v>0.03</v>
      </c>
      <c r="AS899">
        <v>0.03</v>
      </c>
      <c r="AT899">
        <v>0.03</v>
      </c>
      <c r="AU899">
        <v>0.63</v>
      </c>
      <c r="AV899">
        <v>0.63</v>
      </c>
      <c r="AW899">
        <v>0.63</v>
      </c>
      <c r="AX899">
        <v>0.63</v>
      </c>
      <c r="AY899">
        <v>0.63</v>
      </c>
      <c r="AZ899">
        <v>0.63</v>
      </c>
      <c r="BA899">
        <v>0.63</v>
      </c>
    </row>
    <row r="900" spans="1:53" hidden="1" x14ac:dyDescent="0.2">
      <c r="A900" t="s">
        <v>7498</v>
      </c>
      <c r="B900" t="s">
        <v>406</v>
      </c>
      <c r="J900" t="s">
        <v>23</v>
      </c>
      <c r="K900" t="s">
        <v>23</v>
      </c>
      <c r="L900" t="s">
        <v>23</v>
      </c>
      <c r="M900" t="s">
        <v>23</v>
      </c>
      <c r="N900" t="s">
        <v>23</v>
      </c>
      <c r="O900" t="s">
        <v>23</v>
      </c>
      <c r="P900" t="s">
        <v>23</v>
      </c>
      <c r="Q900" t="s">
        <v>23</v>
      </c>
      <c r="R900" t="s">
        <v>23</v>
      </c>
      <c r="S900" t="s">
        <v>23</v>
      </c>
      <c r="T900" t="s">
        <v>23</v>
      </c>
      <c r="U900" t="s">
        <v>23</v>
      </c>
      <c r="AH900">
        <v>0</v>
      </c>
      <c r="AI900">
        <v>0</v>
      </c>
      <c r="AJ900">
        <v>0</v>
      </c>
      <c r="AK900">
        <v>0</v>
      </c>
      <c r="AL900">
        <v>0</v>
      </c>
      <c r="AM900">
        <v>0</v>
      </c>
      <c r="AN900">
        <v>0</v>
      </c>
      <c r="AO900">
        <v>0</v>
      </c>
      <c r="AP900">
        <v>0</v>
      </c>
      <c r="AQ900">
        <v>0</v>
      </c>
      <c r="AR900">
        <v>0</v>
      </c>
      <c r="AS900">
        <v>0</v>
      </c>
      <c r="AT900">
        <v>0</v>
      </c>
      <c r="AU900">
        <v>0</v>
      </c>
      <c r="AV900">
        <v>0</v>
      </c>
      <c r="AW900">
        <v>0</v>
      </c>
      <c r="AX900">
        <v>0</v>
      </c>
      <c r="AY900">
        <v>0</v>
      </c>
      <c r="AZ900">
        <v>0</v>
      </c>
      <c r="BA900">
        <v>0</v>
      </c>
    </row>
    <row r="901" spans="1:53" hidden="1" x14ac:dyDescent="0.2">
      <c r="A901" t="s">
        <v>7499</v>
      </c>
      <c r="B901" t="s">
        <v>408</v>
      </c>
      <c r="AH901">
        <v>0</v>
      </c>
      <c r="AI901">
        <v>0</v>
      </c>
      <c r="AJ901">
        <v>0</v>
      </c>
      <c r="AK901">
        <v>0</v>
      </c>
      <c r="AL901">
        <v>0</v>
      </c>
      <c r="AM901">
        <v>0</v>
      </c>
      <c r="AN901">
        <v>0</v>
      </c>
      <c r="AO901">
        <v>0</v>
      </c>
      <c r="AP901">
        <v>0</v>
      </c>
      <c r="AQ901">
        <v>0</v>
      </c>
      <c r="AR901">
        <v>0</v>
      </c>
      <c r="AS901">
        <v>0</v>
      </c>
      <c r="AT901">
        <v>0</v>
      </c>
      <c r="AU901">
        <v>0</v>
      </c>
      <c r="AV901">
        <v>0</v>
      </c>
      <c r="AW901">
        <v>0</v>
      </c>
      <c r="AX901">
        <v>0</v>
      </c>
      <c r="AY901">
        <v>0</v>
      </c>
      <c r="AZ901">
        <v>0</v>
      </c>
      <c r="BA901">
        <v>0</v>
      </c>
    </row>
    <row r="902" spans="1:53" hidden="1" x14ac:dyDescent="0.2">
      <c r="A902" t="s">
        <v>7500</v>
      </c>
      <c r="B902" t="s">
        <v>410</v>
      </c>
      <c r="O902">
        <v>13</v>
      </c>
      <c r="P902">
        <v>16</v>
      </c>
      <c r="Q902">
        <v>15</v>
      </c>
      <c r="R902">
        <v>17</v>
      </c>
      <c r="S902">
        <v>11</v>
      </c>
      <c r="T902">
        <v>12</v>
      </c>
      <c r="U902">
        <v>13</v>
      </c>
      <c r="V902">
        <v>14</v>
      </c>
      <c r="W902">
        <v>14</v>
      </c>
      <c r="X902">
        <v>44.363</v>
      </c>
      <c r="Y902">
        <v>43.808</v>
      </c>
      <c r="Z902">
        <v>60.293999999999997</v>
      </c>
      <c r="AA902">
        <v>62.436</v>
      </c>
      <c r="AB902">
        <v>64.771000000000001</v>
      </c>
      <c r="AC902">
        <v>67.033000000000001</v>
      </c>
      <c r="AD902">
        <v>73.7</v>
      </c>
      <c r="AE902">
        <v>78.099999999999994</v>
      </c>
      <c r="AF902">
        <v>79.75</v>
      </c>
      <c r="AG902">
        <v>86.35</v>
      </c>
      <c r="AH902">
        <v>90.2</v>
      </c>
      <c r="AI902">
        <v>106</v>
      </c>
      <c r="AJ902">
        <v>119</v>
      </c>
      <c r="AK902">
        <v>128</v>
      </c>
      <c r="AL902">
        <v>130</v>
      </c>
      <c r="AM902">
        <v>134</v>
      </c>
      <c r="AN902">
        <v>141</v>
      </c>
      <c r="AO902">
        <v>184</v>
      </c>
      <c r="AP902">
        <v>205</v>
      </c>
      <c r="AQ902">
        <v>198</v>
      </c>
      <c r="AR902">
        <v>203</v>
      </c>
      <c r="AS902">
        <v>204</v>
      </c>
      <c r="AT902">
        <v>204</v>
      </c>
      <c r="AU902">
        <v>217</v>
      </c>
      <c r="AV902">
        <v>218</v>
      </c>
      <c r="AW902">
        <v>215</v>
      </c>
      <c r="AX902">
        <v>209</v>
      </c>
      <c r="AY902" s="2" t="s">
        <v>7501</v>
      </c>
      <c r="AZ902" s="2" t="s">
        <v>7502</v>
      </c>
      <c r="BA902" s="2" t="s">
        <v>9657</v>
      </c>
    </row>
    <row r="903" spans="1:53" hidden="1" x14ac:dyDescent="0.2">
      <c r="A903" t="s">
        <v>7503</v>
      </c>
      <c r="B903" t="s">
        <v>412</v>
      </c>
      <c r="AH903">
        <v>0</v>
      </c>
      <c r="AI903">
        <v>0</v>
      </c>
      <c r="AJ903">
        <v>0</v>
      </c>
      <c r="AK903">
        <v>0</v>
      </c>
      <c r="AL903">
        <v>0</v>
      </c>
      <c r="AM903">
        <v>0</v>
      </c>
      <c r="AN903">
        <v>0</v>
      </c>
      <c r="AO903">
        <v>0</v>
      </c>
      <c r="AP903">
        <v>0</v>
      </c>
      <c r="AQ903">
        <v>0</v>
      </c>
      <c r="AR903">
        <v>0</v>
      </c>
      <c r="AS903">
        <v>0</v>
      </c>
      <c r="AT903">
        <v>0</v>
      </c>
      <c r="AU903">
        <v>0</v>
      </c>
      <c r="AV903">
        <v>0</v>
      </c>
      <c r="AW903">
        <v>0</v>
      </c>
      <c r="AX903">
        <v>0</v>
      </c>
      <c r="AY903">
        <v>0</v>
      </c>
      <c r="AZ903">
        <v>0</v>
      </c>
      <c r="BA903">
        <v>0</v>
      </c>
    </row>
    <row r="904" spans="1:53" hidden="1" x14ac:dyDescent="0.2">
      <c r="A904" t="s">
        <v>7504</v>
      </c>
      <c r="B904" t="s">
        <v>414</v>
      </c>
      <c r="J904" t="s">
        <v>23</v>
      </c>
      <c r="K904" t="s">
        <v>23</v>
      </c>
      <c r="L904" t="s">
        <v>23</v>
      </c>
      <c r="M904" t="s">
        <v>23</v>
      </c>
      <c r="N904" t="s">
        <v>23</v>
      </c>
      <c r="O904" t="s">
        <v>23</v>
      </c>
      <c r="P904" t="s">
        <v>23</v>
      </c>
      <c r="Q904" t="s">
        <v>23</v>
      </c>
      <c r="R904" t="s">
        <v>23</v>
      </c>
      <c r="S904" t="s">
        <v>23</v>
      </c>
      <c r="T904" t="s">
        <v>23</v>
      </c>
      <c r="U904" t="s">
        <v>23</v>
      </c>
      <c r="V904" t="s">
        <v>23</v>
      </c>
      <c r="AH904" s="2" t="s">
        <v>7505</v>
      </c>
      <c r="AI904">
        <v>0</v>
      </c>
      <c r="AJ904">
        <v>0</v>
      </c>
      <c r="AK904">
        <v>0</v>
      </c>
      <c r="AL904">
        <v>0</v>
      </c>
      <c r="AM904">
        <v>0</v>
      </c>
      <c r="AN904">
        <v>0</v>
      </c>
      <c r="AO904">
        <v>0</v>
      </c>
      <c r="AP904">
        <v>0</v>
      </c>
      <c r="AQ904">
        <v>0</v>
      </c>
      <c r="AR904">
        <v>0</v>
      </c>
      <c r="AS904">
        <v>0</v>
      </c>
      <c r="AT904">
        <v>0</v>
      </c>
      <c r="AU904">
        <v>0</v>
      </c>
      <c r="AV904">
        <v>0</v>
      </c>
      <c r="AW904">
        <v>0</v>
      </c>
      <c r="AX904">
        <v>0</v>
      </c>
      <c r="AY904">
        <v>0</v>
      </c>
      <c r="AZ904">
        <v>0</v>
      </c>
      <c r="BA904">
        <v>0</v>
      </c>
    </row>
    <row r="905" spans="1:53" hidden="1" x14ac:dyDescent="0.2">
      <c r="A905" t="s">
        <v>7506</v>
      </c>
      <c r="B905" t="s">
        <v>416</v>
      </c>
      <c r="AH905">
        <v>0</v>
      </c>
      <c r="AI905">
        <v>0</v>
      </c>
      <c r="AJ905">
        <v>0</v>
      </c>
      <c r="AK905">
        <v>0</v>
      </c>
      <c r="AL905">
        <v>0</v>
      </c>
      <c r="AM905">
        <v>0</v>
      </c>
      <c r="AN905">
        <v>0</v>
      </c>
      <c r="AO905">
        <v>0</v>
      </c>
      <c r="AP905">
        <v>0</v>
      </c>
      <c r="AQ905">
        <v>0</v>
      </c>
      <c r="AR905">
        <v>0</v>
      </c>
      <c r="AS905">
        <v>0</v>
      </c>
      <c r="AT905">
        <v>0</v>
      </c>
      <c r="AU905">
        <v>0</v>
      </c>
      <c r="AV905">
        <v>0</v>
      </c>
      <c r="AW905">
        <v>0</v>
      </c>
      <c r="AX905">
        <v>0</v>
      </c>
      <c r="AY905">
        <v>0</v>
      </c>
      <c r="AZ905">
        <v>0</v>
      </c>
      <c r="BA905">
        <v>0</v>
      </c>
    </row>
    <row r="906" spans="1:53" hidden="1" x14ac:dyDescent="0.2">
      <c r="A906" t="s">
        <v>7507</v>
      </c>
      <c r="B906" t="s">
        <v>418</v>
      </c>
      <c r="AH906">
        <v>0</v>
      </c>
      <c r="AI906">
        <v>0</v>
      </c>
      <c r="AJ906">
        <v>0</v>
      </c>
      <c r="AK906">
        <v>0</v>
      </c>
      <c r="AL906">
        <v>0</v>
      </c>
      <c r="AM906">
        <v>0</v>
      </c>
      <c r="AN906">
        <v>0</v>
      </c>
      <c r="AO906">
        <v>0</v>
      </c>
      <c r="AP906">
        <v>0</v>
      </c>
      <c r="AQ906">
        <v>0</v>
      </c>
      <c r="AR906">
        <v>0</v>
      </c>
      <c r="AS906">
        <v>0</v>
      </c>
      <c r="AT906">
        <v>0</v>
      </c>
      <c r="AU906">
        <v>0</v>
      </c>
      <c r="AV906">
        <v>0</v>
      </c>
      <c r="AW906">
        <v>0</v>
      </c>
      <c r="AX906">
        <v>0</v>
      </c>
      <c r="AY906">
        <v>0</v>
      </c>
      <c r="AZ906">
        <v>0</v>
      </c>
      <c r="BA906">
        <v>0</v>
      </c>
    </row>
    <row r="907" spans="1:53" hidden="1" x14ac:dyDescent="0.2">
      <c r="A907" t="s">
        <v>7508</v>
      </c>
      <c r="B907" t="s">
        <v>420</v>
      </c>
      <c r="U907" s="2" t="s">
        <v>7509</v>
      </c>
      <c r="V907" s="2" t="s">
        <v>7510</v>
      </c>
      <c r="W907" s="2" t="s">
        <v>7511</v>
      </c>
      <c r="X907">
        <v>10</v>
      </c>
      <c r="Y907">
        <v>10</v>
      </c>
      <c r="Z907">
        <v>12</v>
      </c>
      <c r="AA907">
        <v>11</v>
      </c>
      <c r="AB907">
        <v>11</v>
      </c>
      <c r="AC907">
        <v>16</v>
      </c>
      <c r="AD907" s="2" t="s">
        <v>7512</v>
      </c>
      <c r="AE907" s="2" t="s">
        <v>7513</v>
      </c>
      <c r="AF907" s="2" t="s">
        <v>7514</v>
      </c>
      <c r="AG907" s="2" t="s">
        <v>7515</v>
      </c>
      <c r="AH907" s="2" t="s">
        <v>7516</v>
      </c>
      <c r="AI907" s="2" t="s">
        <v>7517</v>
      </c>
      <c r="AJ907" s="2" t="s">
        <v>7518</v>
      </c>
      <c r="AK907" s="2" t="s">
        <v>7519</v>
      </c>
      <c r="AL907" s="2" t="s">
        <v>7520</v>
      </c>
      <c r="AM907" s="2" t="s">
        <v>7521</v>
      </c>
      <c r="AN907" s="2" t="s">
        <v>7522</v>
      </c>
      <c r="AO907" s="2" t="s">
        <v>7523</v>
      </c>
      <c r="AP907">
        <v>35.217426229508199</v>
      </c>
      <c r="AQ907" s="2" t="s">
        <v>7524</v>
      </c>
      <c r="AR907" s="2" t="s">
        <v>7525</v>
      </c>
      <c r="AS907" s="2" t="s">
        <v>7526</v>
      </c>
      <c r="AT907" s="2" t="s">
        <v>7527</v>
      </c>
      <c r="AU907" s="2" t="s">
        <v>7528</v>
      </c>
      <c r="AV907" s="2" t="s">
        <v>7529</v>
      </c>
      <c r="AW907" s="2" t="s">
        <v>7530</v>
      </c>
      <c r="AX907" s="2" t="s">
        <v>7531</v>
      </c>
      <c r="AY907" s="2" t="s">
        <v>7532</v>
      </c>
      <c r="AZ907" s="2" t="s">
        <v>7533</v>
      </c>
      <c r="BA907" s="2" t="s">
        <v>9658</v>
      </c>
    </row>
    <row r="908" spans="1:53" hidden="1" x14ac:dyDescent="0.2">
      <c r="A908" t="s">
        <v>7534</v>
      </c>
      <c r="B908" t="s">
        <v>422</v>
      </c>
      <c r="Q908" s="2" t="s">
        <v>7535</v>
      </c>
      <c r="R908">
        <v>2</v>
      </c>
      <c r="S908">
        <v>4</v>
      </c>
      <c r="T908">
        <v>4</v>
      </c>
      <c r="U908">
        <v>4</v>
      </c>
      <c r="V908">
        <v>4</v>
      </c>
      <c r="W908">
        <v>4</v>
      </c>
      <c r="X908">
        <v>2</v>
      </c>
      <c r="Y908">
        <v>3</v>
      </c>
      <c r="Z908">
        <v>2</v>
      </c>
      <c r="AA908">
        <v>2</v>
      </c>
      <c r="AB908">
        <v>4</v>
      </c>
      <c r="AC908">
        <v>2</v>
      </c>
      <c r="AD908">
        <v>2</v>
      </c>
      <c r="AE908">
        <v>3.25</v>
      </c>
      <c r="AF908">
        <v>3</v>
      </c>
      <c r="AG908">
        <v>2</v>
      </c>
      <c r="AH908" s="2" t="s">
        <v>7536</v>
      </c>
      <c r="AI908">
        <v>2</v>
      </c>
      <c r="AJ908">
        <v>2</v>
      </c>
      <c r="AK908">
        <v>2</v>
      </c>
      <c r="AL908">
        <v>3</v>
      </c>
      <c r="AM908">
        <v>3</v>
      </c>
      <c r="AN908">
        <v>4</v>
      </c>
      <c r="AO908">
        <v>3</v>
      </c>
      <c r="AP908">
        <v>3</v>
      </c>
      <c r="AQ908">
        <v>4</v>
      </c>
      <c r="AR908">
        <v>4</v>
      </c>
      <c r="AS908">
        <v>4</v>
      </c>
      <c r="AT908">
        <v>4</v>
      </c>
      <c r="AU908">
        <v>6</v>
      </c>
      <c r="AV908">
        <v>5</v>
      </c>
      <c r="AW908">
        <v>4</v>
      </c>
      <c r="AX908" s="2" t="s">
        <v>7537</v>
      </c>
      <c r="AY908" s="2" t="s">
        <v>7538</v>
      </c>
      <c r="AZ908" s="2" t="s">
        <v>7539</v>
      </c>
      <c r="BA908" s="2" t="s">
        <v>7540</v>
      </c>
    </row>
    <row r="909" spans="1:53" hidden="1" x14ac:dyDescent="0.2">
      <c r="A909" t="s">
        <v>7541</v>
      </c>
      <c r="B909" t="s">
        <v>424</v>
      </c>
      <c r="AH909">
        <v>0</v>
      </c>
      <c r="AI909">
        <v>0</v>
      </c>
      <c r="AJ909">
        <v>0</v>
      </c>
      <c r="AK909">
        <v>0</v>
      </c>
      <c r="AL909">
        <v>0</v>
      </c>
      <c r="AM909">
        <v>0</v>
      </c>
      <c r="AN909">
        <v>0</v>
      </c>
      <c r="AO909">
        <v>0</v>
      </c>
      <c r="AP909">
        <v>0</v>
      </c>
      <c r="AQ909">
        <v>0</v>
      </c>
      <c r="AR909">
        <v>0</v>
      </c>
      <c r="AS909">
        <v>0</v>
      </c>
      <c r="AT909">
        <v>0</v>
      </c>
      <c r="AU909">
        <v>0</v>
      </c>
      <c r="AV909">
        <v>0</v>
      </c>
      <c r="AW909">
        <v>0</v>
      </c>
      <c r="AX909">
        <v>0</v>
      </c>
      <c r="AY909">
        <v>0</v>
      </c>
      <c r="AZ909">
        <v>0</v>
      </c>
      <c r="BA909">
        <v>0</v>
      </c>
    </row>
    <row r="910" spans="1:53" hidden="1" x14ac:dyDescent="0.2">
      <c r="A910" t="s">
        <v>7542</v>
      </c>
      <c r="B910" t="s">
        <v>426</v>
      </c>
      <c r="J910" t="s">
        <v>23</v>
      </c>
      <c r="K910" t="s">
        <v>23</v>
      </c>
      <c r="L910" t="s">
        <v>23</v>
      </c>
      <c r="M910" t="s">
        <v>23</v>
      </c>
      <c r="N910" t="s">
        <v>23</v>
      </c>
      <c r="O910" t="s">
        <v>23</v>
      </c>
      <c r="P910" t="s">
        <v>23</v>
      </c>
      <c r="Q910" t="s">
        <v>23</v>
      </c>
      <c r="R910" t="s">
        <v>23</v>
      </c>
      <c r="S910" t="s">
        <v>23</v>
      </c>
      <c r="T910" t="s">
        <v>23</v>
      </c>
      <c r="U910" t="s">
        <v>23</v>
      </c>
      <c r="V910">
        <v>13</v>
      </c>
      <c r="W910">
        <v>21</v>
      </c>
      <c r="X910">
        <v>6.5</v>
      </c>
      <c r="Y910">
        <v>6.5</v>
      </c>
      <c r="Z910">
        <v>8.5</v>
      </c>
      <c r="AA910">
        <v>10.5</v>
      </c>
      <c r="AB910">
        <v>14.5</v>
      </c>
      <c r="AC910">
        <v>14.5</v>
      </c>
      <c r="AD910">
        <v>14.5</v>
      </c>
      <c r="AE910">
        <v>16.899999999999999</v>
      </c>
      <c r="AF910">
        <v>17.5</v>
      </c>
      <c r="AG910">
        <v>19.899999999999999</v>
      </c>
      <c r="AH910">
        <v>19.495999999999999</v>
      </c>
      <c r="AI910">
        <v>20</v>
      </c>
      <c r="AJ910">
        <v>20</v>
      </c>
      <c r="AK910">
        <v>22</v>
      </c>
      <c r="AL910" s="2" t="s">
        <v>7543</v>
      </c>
      <c r="AM910" s="2" t="s">
        <v>7544</v>
      </c>
      <c r="AN910" s="2" t="s">
        <v>7545</v>
      </c>
      <c r="AO910" s="2" t="s">
        <v>7546</v>
      </c>
      <c r="AP910" s="2" t="s">
        <v>7547</v>
      </c>
      <c r="AQ910" s="2" t="s">
        <v>7548</v>
      </c>
      <c r="AR910" s="2" t="s">
        <v>7549</v>
      </c>
      <c r="AS910">
        <v>32</v>
      </c>
      <c r="AT910">
        <v>32</v>
      </c>
      <c r="AU910">
        <v>25.97</v>
      </c>
      <c r="AV910">
        <v>27.841000000000001</v>
      </c>
      <c r="AW910">
        <v>32</v>
      </c>
      <c r="AX910">
        <v>34.978999999999999</v>
      </c>
      <c r="AY910">
        <v>37.796999999999997</v>
      </c>
      <c r="AZ910">
        <v>40.954999999999998</v>
      </c>
      <c r="BA910">
        <v>44.321899999999999</v>
      </c>
    </row>
    <row r="911" spans="1:53" hidden="1" x14ac:dyDescent="0.2">
      <c r="A911" t="s">
        <v>7550</v>
      </c>
      <c r="B911" t="s">
        <v>428</v>
      </c>
      <c r="AH911">
        <v>0</v>
      </c>
      <c r="AI911">
        <v>0</v>
      </c>
      <c r="AJ911">
        <v>0</v>
      </c>
      <c r="AK911">
        <v>0</v>
      </c>
      <c r="AL911">
        <v>0</v>
      </c>
      <c r="AM911">
        <v>0</v>
      </c>
      <c r="AN911">
        <v>0</v>
      </c>
      <c r="AO911">
        <v>0</v>
      </c>
      <c r="AP911">
        <v>0</v>
      </c>
      <c r="AQ911">
        <v>0</v>
      </c>
      <c r="AR911">
        <v>0</v>
      </c>
      <c r="AS911">
        <v>0</v>
      </c>
      <c r="AT911">
        <v>0</v>
      </c>
      <c r="AU911">
        <v>0</v>
      </c>
      <c r="AV911">
        <v>0</v>
      </c>
      <c r="AW911">
        <v>0</v>
      </c>
      <c r="AX911">
        <v>0</v>
      </c>
      <c r="AY911">
        <v>0</v>
      </c>
      <c r="AZ911">
        <v>0</v>
      </c>
      <c r="BA911">
        <v>0</v>
      </c>
    </row>
    <row r="912" spans="1:53" hidden="1" x14ac:dyDescent="0.2">
      <c r="A912" t="s">
        <v>433</v>
      </c>
      <c r="B912" t="s">
        <v>430</v>
      </c>
    </row>
    <row r="913" spans="1:53" hidden="1" x14ac:dyDescent="0.2">
      <c r="A913" t="s">
        <v>7551</v>
      </c>
      <c r="B913" t="s">
        <v>432</v>
      </c>
      <c r="AH913">
        <v>0</v>
      </c>
      <c r="AI913">
        <v>0</v>
      </c>
      <c r="AJ913">
        <v>0</v>
      </c>
      <c r="AK913">
        <v>0</v>
      </c>
      <c r="AL913">
        <v>0</v>
      </c>
      <c r="AM913">
        <v>0</v>
      </c>
      <c r="AN913">
        <v>0</v>
      </c>
      <c r="AO913">
        <v>0</v>
      </c>
      <c r="AP913">
        <v>0</v>
      </c>
      <c r="AQ913">
        <v>0</v>
      </c>
      <c r="AR913">
        <v>0</v>
      </c>
      <c r="AS913">
        <v>0</v>
      </c>
      <c r="AT913">
        <v>0</v>
      </c>
      <c r="AU913">
        <v>0</v>
      </c>
      <c r="AV913">
        <v>0</v>
      </c>
      <c r="AW913">
        <v>0</v>
      </c>
      <c r="AX913">
        <v>0</v>
      </c>
      <c r="AY913">
        <v>0</v>
      </c>
      <c r="AZ913">
        <v>0</v>
      </c>
      <c r="BA913">
        <v>0</v>
      </c>
    </row>
    <row r="914" spans="1:53" hidden="1" x14ac:dyDescent="0.2">
      <c r="A914" t="s">
        <v>433</v>
      </c>
      <c r="B914" t="s">
        <v>434</v>
      </c>
    </row>
    <row r="915" spans="1:53" hidden="1" x14ac:dyDescent="0.2">
      <c r="A915" t="s">
        <v>7552</v>
      </c>
      <c r="B915" t="s">
        <v>436</v>
      </c>
      <c r="AH915">
        <v>0</v>
      </c>
      <c r="AI915">
        <v>0</v>
      </c>
      <c r="AJ915">
        <v>0</v>
      </c>
      <c r="AK915">
        <v>0</v>
      </c>
      <c r="AL915">
        <v>0</v>
      </c>
      <c r="AM915">
        <v>0</v>
      </c>
      <c r="AN915">
        <v>0</v>
      </c>
      <c r="AO915">
        <v>0</v>
      </c>
      <c r="AP915">
        <v>0</v>
      </c>
      <c r="AQ915">
        <v>0</v>
      </c>
      <c r="AR915">
        <v>0</v>
      </c>
      <c r="AS915">
        <v>0</v>
      </c>
      <c r="AT915">
        <v>0</v>
      </c>
      <c r="AU915">
        <v>0</v>
      </c>
      <c r="AV915">
        <v>0</v>
      </c>
      <c r="AW915">
        <v>0</v>
      </c>
      <c r="AX915">
        <v>0</v>
      </c>
      <c r="AY915">
        <v>0</v>
      </c>
      <c r="AZ915">
        <v>0</v>
      </c>
      <c r="BA915">
        <v>0</v>
      </c>
    </row>
    <row r="916" spans="1:53" hidden="1" x14ac:dyDescent="0.2">
      <c r="A916" t="s">
        <v>7553</v>
      </c>
      <c r="B916" t="s">
        <v>438</v>
      </c>
      <c r="AH916">
        <v>0</v>
      </c>
      <c r="AI916">
        <v>0</v>
      </c>
      <c r="AJ916">
        <v>0</v>
      </c>
      <c r="AK916">
        <v>0</v>
      </c>
      <c r="AL916">
        <v>0</v>
      </c>
      <c r="AM916">
        <v>0</v>
      </c>
      <c r="AN916">
        <v>0</v>
      </c>
      <c r="AO916">
        <v>0</v>
      </c>
      <c r="AP916">
        <v>0</v>
      </c>
      <c r="AQ916">
        <v>0</v>
      </c>
      <c r="AR916">
        <v>0</v>
      </c>
      <c r="AS916">
        <v>0</v>
      </c>
      <c r="AT916">
        <v>0</v>
      </c>
      <c r="AU916">
        <v>0</v>
      </c>
      <c r="AV916">
        <v>0</v>
      </c>
      <c r="AW916">
        <v>0</v>
      </c>
      <c r="AX916">
        <v>0</v>
      </c>
      <c r="AY916">
        <v>0</v>
      </c>
      <c r="AZ916">
        <v>0</v>
      </c>
      <c r="BA916">
        <v>0</v>
      </c>
    </row>
    <row r="917" spans="1:53" hidden="1" x14ac:dyDescent="0.2">
      <c r="A917" t="s">
        <v>7554</v>
      </c>
      <c r="B917" t="s">
        <v>440</v>
      </c>
      <c r="J917" t="s">
        <v>23</v>
      </c>
      <c r="K917" t="s">
        <v>23</v>
      </c>
      <c r="L917" t="s">
        <v>23</v>
      </c>
      <c r="M917" t="s">
        <v>23</v>
      </c>
      <c r="N917" t="s">
        <v>23</v>
      </c>
      <c r="O917" t="s">
        <v>23</v>
      </c>
      <c r="P917" t="s">
        <v>23</v>
      </c>
      <c r="Q917" t="s">
        <v>23</v>
      </c>
      <c r="R917" t="s">
        <v>23</v>
      </c>
      <c r="S917" t="s">
        <v>23</v>
      </c>
      <c r="T917" t="s">
        <v>23</v>
      </c>
      <c r="U917" t="s">
        <v>23</v>
      </c>
      <c r="V917">
        <v>21</v>
      </c>
      <c r="W917">
        <v>20</v>
      </c>
      <c r="X917">
        <v>29</v>
      </c>
      <c r="Y917">
        <v>30</v>
      </c>
      <c r="Z917">
        <v>31</v>
      </c>
      <c r="AA917">
        <v>34</v>
      </c>
      <c r="AB917">
        <v>33</v>
      </c>
      <c r="AC917">
        <v>31</v>
      </c>
      <c r="AD917">
        <v>29.181999999999999</v>
      </c>
      <c r="AE917">
        <v>29.783000000000001</v>
      </c>
      <c r="AF917">
        <v>30.359000000000002</v>
      </c>
      <c r="AG917">
        <v>30.332000000000001</v>
      </c>
      <c r="AH917">
        <v>34.625</v>
      </c>
      <c r="AI917">
        <v>33.594999999999999</v>
      </c>
      <c r="AJ917">
        <v>32.360999999999997</v>
      </c>
      <c r="AK917">
        <v>31.510999999999999</v>
      </c>
      <c r="AL917" s="2" t="s">
        <v>7555</v>
      </c>
      <c r="AM917" s="2" t="s">
        <v>7556</v>
      </c>
      <c r="AN917" s="2" t="s">
        <v>7557</v>
      </c>
      <c r="AO917" s="2" t="s">
        <v>7558</v>
      </c>
      <c r="AP917" s="2" t="s">
        <v>7559</v>
      </c>
      <c r="AQ917" s="2" t="s">
        <v>7560</v>
      </c>
      <c r="AR917" s="2" t="s">
        <v>7561</v>
      </c>
      <c r="AS917" s="2" t="s">
        <v>7562</v>
      </c>
      <c r="AT917" s="2" t="s">
        <v>7563</v>
      </c>
      <c r="AU917" s="2" t="s">
        <v>9659</v>
      </c>
      <c r="AV917" s="2" t="s">
        <v>9660</v>
      </c>
      <c r="AW917" s="2" t="s">
        <v>7564</v>
      </c>
      <c r="AX917" s="2" t="s">
        <v>7565</v>
      </c>
      <c r="AY917" s="2" t="s">
        <v>7566</v>
      </c>
      <c r="AZ917" s="2" t="s">
        <v>7567</v>
      </c>
      <c r="BA917">
        <v>0</v>
      </c>
    </row>
    <row r="918" spans="1:53" hidden="1" x14ac:dyDescent="0.2">
      <c r="A918" t="s">
        <v>7568</v>
      </c>
      <c r="B918" t="s">
        <v>442</v>
      </c>
      <c r="N918" s="2" t="s">
        <v>7569</v>
      </c>
      <c r="O918" s="2" t="s">
        <v>7570</v>
      </c>
      <c r="P918">
        <v>276</v>
      </c>
      <c r="Q918">
        <v>276</v>
      </c>
      <c r="R918" s="2" t="s">
        <v>7571</v>
      </c>
      <c r="S918">
        <v>302</v>
      </c>
      <c r="T918" s="2" t="s">
        <v>7572</v>
      </c>
      <c r="U918">
        <v>288</v>
      </c>
      <c r="V918" s="2" t="s">
        <v>7573</v>
      </c>
      <c r="W918" s="2" t="s">
        <v>7574</v>
      </c>
      <c r="X918" s="2" t="s">
        <v>7575</v>
      </c>
      <c r="Y918" s="2" t="s">
        <v>7576</v>
      </c>
      <c r="Z918" s="2" t="s">
        <v>7577</v>
      </c>
      <c r="AA918" s="2" t="s">
        <v>7578</v>
      </c>
      <c r="AB918" s="2" t="s">
        <v>7579</v>
      </c>
      <c r="AC918" s="2" t="s">
        <v>7580</v>
      </c>
      <c r="AD918" s="2" t="s">
        <v>7581</v>
      </c>
      <c r="AE918">
        <v>415.02739726027397</v>
      </c>
      <c r="AF918" s="2" t="s">
        <v>7582</v>
      </c>
      <c r="AG918">
        <v>259</v>
      </c>
      <c r="AH918">
        <v>247</v>
      </c>
      <c r="AI918">
        <v>271</v>
      </c>
      <c r="AJ918">
        <v>265</v>
      </c>
      <c r="AK918">
        <v>275</v>
      </c>
      <c r="AL918">
        <v>216</v>
      </c>
      <c r="AM918">
        <v>226</v>
      </c>
      <c r="AN918">
        <v>234</v>
      </c>
      <c r="AO918">
        <v>355</v>
      </c>
      <c r="AP918">
        <v>395</v>
      </c>
      <c r="AQ918">
        <v>491</v>
      </c>
      <c r="AR918">
        <v>521</v>
      </c>
      <c r="AS918">
        <v>511</v>
      </c>
      <c r="AT918">
        <v>510</v>
      </c>
      <c r="AU918">
        <v>533.70000000000005</v>
      </c>
      <c r="AV918">
        <v>553.79999999999995</v>
      </c>
      <c r="AW918" s="2" t="s">
        <v>7583</v>
      </c>
      <c r="AX918" s="2" t="s">
        <v>7584</v>
      </c>
      <c r="AY918" s="2" t="s">
        <v>7585</v>
      </c>
      <c r="AZ918">
        <v>752.39433414600001</v>
      </c>
      <c r="BA918">
        <v>752.39433414600001</v>
      </c>
    </row>
    <row r="919" spans="1:53" hidden="1" x14ac:dyDescent="0.2">
      <c r="A919" t="s">
        <v>7586</v>
      </c>
      <c r="B919" t="s">
        <v>444</v>
      </c>
      <c r="N919">
        <v>150</v>
      </c>
      <c r="O919">
        <v>164</v>
      </c>
      <c r="P919">
        <v>185</v>
      </c>
      <c r="Q919" s="2" t="s">
        <v>7587</v>
      </c>
      <c r="R919" s="2" t="s">
        <v>7588</v>
      </c>
      <c r="S919" s="2" t="s">
        <v>7589</v>
      </c>
      <c r="T919" s="2" t="s">
        <v>7590</v>
      </c>
      <c r="U919" s="2" t="s">
        <v>7591</v>
      </c>
      <c r="V919" s="2" t="s">
        <v>7592</v>
      </c>
      <c r="W919" s="2" t="s">
        <v>7593</v>
      </c>
      <c r="X919" s="2" t="s">
        <v>7594</v>
      </c>
      <c r="Y919" s="2" t="s">
        <v>7595</v>
      </c>
      <c r="Z919" s="2" t="s">
        <v>7596</v>
      </c>
      <c r="AA919" s="2" t="s">
        <v>7597</v>
      </c>
      <c r="AB919" s="2" t="s">
        <v>7598</v>
      </c>
      <c r="AC919" s="2" t="s">
        <v>7599</v>
      </c>
      <c r="AD919" s="2" t="s">
        <v>7600</v>
      </c>
      <c r="AE919" s="2" t="s">
        <v>7601</v>
      </c>
      <c r="AF919" s="2" t="s">
        <v>7602</v>
      </c>
      <c r="AG919" s="2" t="s">
        <v>7603</v>
      </c>
      <c r="AH919" s="2" t="s">
        <v>7604</v>
      </c>
      <c r="AI919" s="2" t="s">
        <v>7605</v>
      </c>
      <c r="AJ919" s="2" t="s">
        <v>7606</v>
      </c>
      <c r="AK919" s="2" t="s">
        <v>7607</v>
      </c>
      <c r="AL919" s="2" t="s">
        <v>7608</v>
      </c>
      <c r="AM919" s="2" t="s">
        <v>7609</v>
      </c>
      <c r="AN919" s="2" t="s">
        <v>7610</v>
      </c>
      <c r="AO919" s="2" t="s">
        <v>7611</v>
      </c>
      <c r="AP919" s="2" t="s">
        <v>7612</v>
      </c>
      <c r="AQ919" s="2" t="s">
        <v>7613</v>
      </c>
      <c r="AR919" s="2" t="s">
        <v>7614</v>
      </c>
      <c r="AS919" s="2" t="s">
        <v>7615</v>
      </c>
      <c r="AT919" s="2" t="s">
        <v>7616</v>
      </c>
      <c r="AU919" s="2" t="s">
        <v>7617</v>
      </c>
      <c r="AV919" s="2" t="s">
        <v>7618</v>
      </c>
      <c r="AW919" s="2" t="s">
        <v>7619</v>
      </c>
      <c r="AX919">
        <v>83.663542708661197</v>
      </c>
      <c r="AY919" s="2" t="s">
        <v>7620</v>
      </c>
      <c r="AZ919">
        <v>67.179414853400004</v>
      </c>
      <c r="BA919" s="2" t="s">
        <v>7621</v>
      </c>
    </row>
    <row r="920" spans="1:53" hidden="1" x14ac:dyDescent="0.2">
      <c r="A920" t="s">
        <v>7622</v>
      </c>
      <c r="B920" t="s">
        <v>446</v>
      </c>
      <c r="J920" s="2" t="s">
        <v>7623</v>
      </c>
      <c r="K920" s="2" t="s">
        <v>7624</v>
      </c>
      <c r="L920" s="2" t="s">
        <v>7625</v>
      </c>
      <c r="M920" s="2" t="s">
        <v>7626</v>
      </c>
      <c r="N920" s="2" t="s">
        <v>7627</v>
      </c>
      <c r="O920" s="2" t="s">
        <v>7628</v>
      </c>
      <c r="P920" s="2" t="s">
        <v>7629</v>
      </c>
      <c r="Q920" s="2" t="s">
        <v>7630</v>
      </c>
      <c r="R920" s="2" t="s">
        <v>7631</v>
      </c>
      <c r="S920" s="2" t="s">
        <v>7632</v>
      </c>
      <c r="T920" s="2" t="s">
        <v>7633</v>
      </c>
      <c r="U920" s="2" t="s">
        <v>7634</v>
      </c>
      <c r="V920" s="2" t="s">
        <v>7635</v>
      </c>
      <c r="W920" s="2" t="s">
        <v>7636</v>
      </c>
      <c r="X920" s="2" t="s">
        <v>7637</v>
      </c>
      <c r="Y920" s="2" t="s">
        <v>7638</v>
      </c>
      <c r="Z920" s="2" t="s">
        <v>7639</v>
      </c>
      <c r="AA920" s="2" t="s">
        <v>7640</v>
      </c>
      <c r="AB920" s="2" t="s">
        <v>7641</v>
      </c>
      <c r="AC920" s="2" t="s">
        <v>7642</v>
      </c>
      <c r="AD920" s="2" t="s">
        <v>7643</v>
      </c>
      <c r="AE920" s="2" t="s">
        <v>7644</v>
      </c>
      <c r="AF920" s="2" t="s">
        <v>7645</v>
      </c>
      <c r="AG920" s="2" t="s">
        <v>7646</v>
      </c>
      <c r="AH920" s="2" t="s">
        <v>7647</v>
      </c>
      <c r="AI920" s="2" t="s">
        <v>7648</v>
      </c>
      <c r="AJ920" s="2" t="s">
        <v>7649</v>
      </c>
      <c r="AK920" s="2" t="s">
        <v>7650</v>
      </c>
      <c r="AL920">
        <v>1783.6661885245901</v>
      </c>
      <c r="AM920" s="2" t="s">
        <v>7651</v>
      </c>
      <c r="AN920" s="2" t="s">
        <v>7652</v>
      </c>
      <c r="AO920" s="2" t="s">
        <v>7653</v>
      </c>
      <c r="AP920" s="2" t="s">
        <v>7654</v>
      </c>
      <c r="AQ920" s="2" t="s">
        <v>7655</v>
      </c>
      <c r="AR920" s="2" t="s">
        <v>7656</v>
      </c>
      <c r="AS920" s="2" t="s">
        <v>7657</v>
      </c>
      <c r="AT920" s="2" t="s">
        <v>7658</v>
      </c>
      <c r="AU920" s="2" t="s">
        <v>7659</v>
      </c>
      <c r="AV920" s="2" t="s">
        <v>7660</v>
      </c>
      <c r="AW920" s="2" t="s">
        <v>7661</v>
      </c>
      <c r="AX920">
        <v>5174.5739371584696</v>
      </c>
      <c r="AY920" s="2" t="s">
        <v>7662</v>
      </c>
      <c r="AZ920" s="2" t="s">
        <v>7663</v>
      </c>
      <c r="BA920" s="2" t="s">
        <v>7664</v>
      </c>
    </row>
    <row r="921" spans="1:53" hidden="1" x14ac:dyDescent="0.2">
      <c r="A921" t="s">
        <v>7665</v>
      </c>
      <c r="B921" t="s">
        <v>448</v>
      </c>
      <c r="AH921">
        <v>0</v>
      </c>
      <c r="AI921">
        <v>0</v>
      </c>
      <c r="AJ921">
        <v>0</v>
      </c>
      <c r="AK921">
        <v>0</v>
      </c>
      <c r="AL921">
        <v>0</v>
      </c>
      <c r="AM921">
        <v>0</v>
      </c>
      <c r="AN921">
        <v>0</v>
      </c>
      <c r="AO921">
        <v>0</v>
      </c>
      <c r="AP921">
        <v>0</v>
      </c>
      <c r="AQ921">
        <v>0</v>
      </c>
      <c r="AR921">
        <v>0</v>
      </c>
      <c r="AS921">
        <v>0</v>
      </c>
      <c r="AT921">
        <v>0</v>
      </c>
      <c r="AU921">
        <v>0</v>
      </c>
      <c r="AV921">
        <v>0</v>
      </c>
      <c r="AW921">
        <v>0</v>
      </c>
      <c r="AX921">
        <v>0</v>
      </c>
      <c r="AY921">
        <v>0</v>
      </c>
      <c r="AZ921">
        <v>0</v>
      </c>
      <c r="BA921">
        <v>0</v>
      </c>
    </row>
    <row r="922" spans="1:53" hidden="1" x14ac:dyDescent="0.2">
      <c r="A922" t="s">
        <v>7666</v>
      </c>
      <c r="B922" t="s">
        <v>450</v>
      </c>
      <c r="J922" t="s">
        <v>23</v>
      </c>
      <c r="K922" t="s">
        <v>23</v>
      </c>
      <c r="L922" t="s">
        <v>23</v>
      </c>
      <c r="M922" t="s">
        <v>23</v>
      </c>
      <c r="N922" t="s">
        <v>23</v>
      </c>
      <c r="O922" t="s">
        <v>23</v>
      </c>
      <c r="P922" t="s">
        <v>23</v>
      </c>
      <c r="Q922" t="s">
        <v>23</v>
      </c>
      <c r="R922" t="s">
        <v>23</v>
      </c>
      <c r="S922" t="s">
        <v>23</v>
      </c>
      <c r="T922" t="s">
        <v>23</v>
      </c>
      <c r="U922" t="s">
        <v>23</v>
      </c>
      <c r="V922">
        <v>38</v>
      </c>
      <c r="W922" s="2" t="s">
        <v>7667</v>
      </c>
      <c r="X922">
        <v>30</v>
      </c>
      <c r="Y922">
        <v>63</v>
      </c>
      <c r="Z922">
        <v>69</v>
      </c>
      <c r="AA922">
        <v>73</v>
      </c>
      <c r="AB922">
        <v>89</v>
      </c>
      <c r="AC922" s="2" t="s">
        <v>7668</v>
      </c>
      <c r="AD922">
        <v>91.894999999999996</v>
      </c>
      <c r="AE922">
        <v>88.417000000000002</v>
      </c>
      <c r="AF922">
        <v>90.171999999999997</v>
      </c>
      <c r="AG922">
        <v>89.048000000000002</v>
      </c>
      <c r="AH922">
        <v>81.966999999999999</v>
      </c>
      <c r="AI922" s="2" t="s">
        <v>7669</v>
      </c>
      <c r="AJ922" s="2" t="s">
        <v>7670</v>
      </c>
      <c r="AK922">
        <v>47</v>
      </c>
      <c r="AL922">
        <v>46</v>
      </c>
      <c r="AM922" s="2" t="s">
        <v>7671</v>
      </c>
      <c r="AN922">
        <v>0</v>
      </c>
      <c r="AO922">
        <v>0</v>
      </c>
      <c r="AP922">
        <v>0</v>
      </c>
      <c r="AQ922">
        <v>0</v>
      </c>
      <c r="AR922">
        <v>0</v>
      </c>
      <c r="AS922">
        <v>0</v>
      </c>
      <c r="AT922">
        <v>0</v>
      </c>
      <c r="AU922">
        <v>0</v>
      </c>
      <c r="AV922">
        <v>0</v>
      </c>
      <c r="AW922">
        <v>0</v>
      </c>
      <c r="AX922">
        <v>0</v>
      </c>
      <c r="AY922">
        <v>0</v>
      </c>
      <c r="AZ922">
        <v>0</v>
      </c>
      <c r="BA922">
        <v>0</v>
      </c>
    </row>
    <row r="923" spans="1:53" hidden="1" x14ac:dyDescent="0.2">
      <c r="A923" t="s">
        <v>7672</v>
      </c>
      <c r="B923" t="s">
        <v>452</v>
      </c>
      <c r="AH923">
        <v>0</v>
      </c>
      <c r="AI923">
        <v>0</v>
      </c>
      <c r="AJ923">
        <v>0</v>
      </c>
      <c r="AK923">
        <v>0</v>
      </c>
      <c r="AL923">
        <v>0</v>
      </c>
      <c r="AM923">
        <v>0</v>
      </c>
      <c r="AN923">
        <v>0</v>
      </c>
      <c r="AO923">
        <v>0</v>
      </c>
      <c r="AP923">
        <v>0</v>
      </c>
      <c r="AQ923">
        <v>0</v>
      </c>
      <c r="AR923">
        <v>0</v>
      </c>
      <c r="AS923">
        <v>0</v>
      </c>
      <c r="AT923">
        <v>0</v>
      </c>
      <c r="AU923">
        <v>0</v>
      </c>
      <c r="AV923">
        <v>0</v>
      </c>
      <c r="AW923">
        <v>0</v>
      </c>
      <c r="AX923">
        <v>0</v>
      </c>
      <c r="AY923">
        <v>0</v>
      </c>
      <c r="AZ923">
        <v>0</v>
      </c>
      <c r="BA923">
        <v>0</v>
      </c>
    </row>
    <row r="924" spans="1:53" hidden="1" x14ac:dyDescent="0.2">
      <c r="A924" t="s">
        <v>7673</v>
      </c>
      <c r="B924" t="s">
        <v>454</v>
      </c>
      <c r="N924">
        <v>139</v>
      </c>
      <c r="O924">
        <v>182</v>
      </c>
      <c r="P924">
        <v>239</v>
      </c>
      <c r="Q924">
        <v>259</v>
      </c>
      <c r="R924">
        <v>286</v>
      </c>
      <c r="S924">
        <v>268</v>
      </c>
      <c r="T924">
        <v>151</v>
      </c>
      <c r="U924">
        <v>154</v>
      </c>
      <c r="V924">
        <v>144</v>
      </c>
      <c r="W924">
        <v>145</v>
      </c>
      <c r="X924" s="2" t="s">
        <v>7674</v>
      </c>
      <c r="Y924">
        <v>195</v>
      </c>
      <c r="Z924" s="2" t="s">
        <v>7675</v>
      </c>
      <c r="AA924">
        <v>218</v>
      </c>
      <c r="AB924">
        <v>214</v>
      </c>
      <c r="AC924">
        <v>220</v>
      </c>
      <c r="AD924">
        <v>220</v>
      </c>
      <c r="AE924" s="2" t="s">
        <v>7676</v>
      </c>
      <c r="AF924" s="2" t="s">
        <v>7677</v>
      </c>
      <c r="AG924">
        <v>183</v>
      </c>
      <c r="AH924">
        <v>208</v>
      </c>
      <c r="AI924">
        <v>163</v>
      </c>
      <c r="AJ924">
        <v>177</v>
      </c>
      <c r="AK924">
        <v>178</v>
      </c>
      <c r="AL924">
        <v>175</v>
      </c>
      <c r="AM924">
        <v>175</v>
      </c>
      <c r="AN924">
        <v>175</v>
      </c>
      <c r="AO924">
        <v>175</v>
      </c>
      <c r="AP924">
        <v>175</v>
      </c>
      <c r="AQ924">
        <v>175</v>
      </c>
      <c r="AR924">
        <v>175</v>
      </c>
      <c r="AS924" s="2" t="s">
        <v>7678</v>
      </c>
      <c r="AT924" s="2" t="s">
        <v>7679</v>
      </c>
      <c r="AU924" s="2" t="s">
        <v>7680</v>
      </c>
      <c r="AV924">
        <v>45</v>
      </c>
      <c r="AW924" s="2" t="s">
        <v>7681</v>
      </c>
      <c r="AX924" s="2" t="s">
        <v>7682</v>
      </c>
      <c r="AY924">
        <v>10</v>
      </c>
      <c r="AZ924">
        <v>10</v>
      </c>
      <c r="BA924">
        <v>10</v>
      </c>
    </row>
    <row r="925" spans="1:53" hidden="1" x14ac:dyDescent="0.2">
      <c r="A925" t="s">
        <v>7683</v>
      </c>
      <c r="B925" t="s">
        <v>456</v>
      </c>
      <c r="AC925">
        <v>8</v>
      </c>
      <c r="AD925">
        <v>8.7159999999999993</v>
      </c>
      <c r="AE925">
        <v>11.964</v>
      </c>
      <c r="AF925">
        <v>14.948</v>
      </c>
      <c r="AG925">
        <v>14.103999999999999</v>
      </c>
      <c r="AH925">
        <v>15.026999999999999</v>
      </c>
      <c r="AI925">
        <v>13</v>
      </c>
      <c r="AJ925">
        <v>13</v>
      </c>
      <c r="AK925">
        <v>10</v>
      </c>
      <c r="AL925">
        <v>10</v>
      </c>
      <c r="AM925">
        <v>10</v>
      </c>
      <c r="AN925">
        <v>9</v>
      </c>
      <c r="AO925">
        <v>9</v>
      </c>
      <c r="AP925">
        <v>9</v>
      </c>
      <c r="AQ925">
        <v>10</v>
      </c>
      <c r="AR925">
        <v>8</v>
      </c>
      <c r="AS925">
        <v>31</v>
      </c>
      <c r="AT925">
        <v>30</v>
      </c>
      <c r="AU925">
        <v>9</v>
      </c>
      <c r="AV925">
        <v>11</v>
      </c>
      <c r="AW925">
        <v>11</v>
      </c>
      <c r="AX925">
        <v>11</v>
      </c>
      <c r="AY925">
        <v>11</v>
      </c>
      <c r="AZ925">
        <v>11</v>
      </c>
      <c r="BA925">
        <v>11</v>
      </c>
    </row>
    <row r="926" spans="1:53" hidden="1" x14ac:dyDescent="0.2">
      <c r="A926" t="s">
        <v>7684</v>
      </c>
      <c r="B926" t="s">
        <v>458</v>
      </c>
      <c r="AH926">
        <v>0</v>
      </c>
      <c r="AI926">
        <v>0</v>
      </c>
      <c r="AJ926">
        <v>0</v>
      </c>
      <c r="AK926">
        <v>0</v>
      </c>
      <c r="AL926">
        <v>0</v>
      </c>
      <c r="AM926">
        <v>0</v>
      </c>
      <c r="AN926">
        <v>0</v>
      </c>
      <c r="AO926">
        <v>0</v>
      </c>
      <c r="AP926">
        <v>0</v>
      </c>
      <c r="AQ926">
        <v>0</v>
      </c>
      <c r="AR926">
        <v>0</v>
      </c>
      <c r="AS926">
        <v>0</v>
      </c>
      <c r="AT926">
        <v>0</v>
      </c>
      <c r="AU926">
        <v>0</v>
      </c>
      <c r="AV926">
        <v>0</v>
      </c>
      <c r="AW926">
        <v>0</v>
      </c>
      <c r="AX926">
        <v>0</v>
      </c>
      <c r="AY926">
        <v>0</v>
      </c>
      <c r="AZ926">
        <v>0</v>
      </c>
      <c r="BA926">
        <v>0</v>
      </c>
    </row>
    <row r="927" spans="1:53" hidden="1" x14ac:dyDescent="0.2">
      <c r="A927" t="s">
        <v>7685</v>
      </c>
      <c r="B927" t="s">
        <v>460</v>
      </c>
      <c r="AH927">
        <v>0</v>
      </c>
      <c r="AI927">
        <v>0</v>
      </c>
      <c r="AJ927">
        <v>0</v>
      </c>
      <c r="AK927">
        <v>0</v>
      </c>
      <c r="AL927">
        <v>0</v>
      </c>
      <c r="AM927">
        <v>0</v>
      </c>
      <c r="AN927">
        <v>0</v>
      </c>
      <c r="AO927">
        <v>0</v>
      </c>
      <c r="AP927">
        <v>0</v>
      </c>
      <c r="AQ927">
        <v>0</v>
      </c>
      <c r="AR927">
        <v>0</v>
      </c>
      <c r="AS927">
        <v>0</v>
      </c>
      <c r="AT927">
        <v>0</v>
      </c>
      <c r="AU927">
        <v>0</v>
      </c>
      <c r="AV927">
        <v>0</v>
      </c>
      <c r="AW927">
        <v>0</v>
      </c>
      <c r="AX927">
        <v>0</v>
      </c>
      <c r="AY927">
        <v>0</v>
      </c>
      <c r="AZ927">
        <v>0</v>
      </c>
      <c r="BA927">
        <v>0</v>
      </c>
    </row>
    <row r="928" spans="1:53" hidden="1" x14ac:dyDescent="0.2">
      <c r="A928" t="s">
        <v>7686</v>
      </c>
      <c r="B928" t="s">
        <v>462</v>
      </c>
      <c r="V928" s="2" t="s">
        <v>7687</v>
      </c>
      <c r="W928">
        <v>7</v>
      </c>
      <c r="X928">
        <v>9</v>
      </c>
      <c r="Y928">
        <v>9</v>
      </c>
      <c r="Z928">
        <v>10</v>
      </c>
      <c r="AA928">
        <v>12</v>
      </c>
      <c r="AB928">
        <v>12</v>
      </c>
      <c r="AC928">
        <v>11</v>
      </c>
      <c r="AD928">
        <v>13</v>
      </c>
      <c r="AE928">
        <v>14</v>
      </c>
      <c r="AF928" s="2" t="s">
        <v>7688</v>
      </c>
      <c r="AG928">
        <v>20</v>
      </c>
      <c r="AH928">
        <v>21</v>
      </c>
      <c r="AI928">
        <v>21</v>
      </c>
      <c r="AJ928">
        <v>21</v>
      </c>
      <c r="AK928">
        <v>22</v>
      </c>
      <c r="AL928">
        <v>0</v>
      </c>
      <c r="AM928">
        <v>0</v>
      </c>
      <c r="AN928">
        <v>0</v>
      </c>
      <c r="AO928">
        <v>0</v>
      </c>
      <c r="AP928">
        <v>0</v>
      </c>
      <c r="AQ928">
        <v>0</v>
      </c>
      <c r="AR928">
        <v>0</v>
      </c>
      <c r="AS928">
        <v>0</v>
      </c>
      <c r="AT928">
        <v>0</v>
      </c>
      <c r="AU928">
        <v>0</v>
      </c>
      <c r="AV928">
        <v>0</v>
      </c>
      <c r="AW928">
        <v>0</v>
      </c>
      <c r="AX928">
        <v>0</v>
      </c>
      <c r="AY928">
        <v>0</v>
      </c>
      <c r="AZ928">
        <v>0</v>
      </c>
      <c r="BA928">
        <v>0</v>
      </c>
    </row>
    <row r="929" spans="1:53" hidden="1" x14ac:dyDescent="0.2">
      <c r="A929" t="s">
        <v>7689</v>
      </c>
      <c r="B929" t="s">
        <v>464</v>
      </c>
      <c r="AH929">
        <v>0</v>
      </c>
      <c r="AI929">
        <v>0</v>
      </c>
      <c r="AJ929">
        <v>0</v>
      </c>
      <c r="AK929">
        <v>0</v>
      </c>
      <c r="AL929">
        <v>0</v>
      </c>
      <c r="AM929">
        <v>0</v>
      </c>
      <c r="AN929">
        <v>0</v>
      </c>
      <c r="AO929">
        <v>0</v>
      </c>
      <c r="AP929">
        <v>0</v>
      </c>
      <c r="AQ929">
        <v>0</v>
      </c>
      <c r="AR929">
        <v>0</v>
      </c>
      <c r="AS929">
        <v>0</v>
      </c>
      <c r="AT929">
        <v>0</v>
      </c>
      <c r="AU929">
        <v>0</v>
      </c>
      <c r="AV929">
        <v>0</v>
      </c>
      <c r="AW929">
        <v>0</v>
      </c>
      <c r="AX929">
        <v>0</v>
      </c>
      <c r="AY929">
        <v>0</v>
      </c>
      <c r="AZ929">
        <v>0</v>
      </c>
      <c r="BA929">
        <v>0</v>
      </c>
    </row>
    <row r="930" spans="1:53" hidden="1" x14ac:dyDescent="0.2">
      <c r="A930" t="s">
        <v>7690</v>
      </c>
      <c r="B930" t="s">
        <v>466</v>
      </c>
      <c r="AH930">
        <v>0</v>
      </c>
      <c r="AI930">
        <v>0</v>
      </c>
      <c r="AJ930">
        <v>0</v>
      </c>
      <c r="AK930">
        <v>0</v>
      </c>
      <c r="AL930">
        <v>0</v>
      </c>
      <c r="AM930">
        <v>0</v>
      </c>
      <c r="AN930">
        <v>0</v>
      </c>
      <c r="AO930">
        <v>0</v>
      </c>
      <c r="AP930">
        <v>0</v>
      </c>
      <c r="AQ930">
        <v>0</v>
      </c>
      <c r="AR930">
        <v>0</v>
      </c>
      <c r="AS930">
        <v>0</v>
      </c>
      <c r="AT930">
        <v>0</v>
      </c>
      <c r="AU930">
        <v>0</v>
      </c>
      <c r="AV930">
        <v>0</v>
      </c>
      <c r="AW930">
        <v>0</v>
      </c>
      <c r="AX930">
        <v>0</v>
      </c>
      <c r="AY930">
        <v>0</v>
      </c>
      <c r="AZ930">
        <v>0</v>
      </c>
      <c r="BA930">
        <v>0</v>
      </c>
    </row>
    <row r="931" spans="1:53" hidden="1" x14ac:dyDescent="0.2">
      <c r="B931" t="s">
        <v>7691</v>
      </c>
    </row>
    <row r="932" spans="1:53" hidden="1" x14ac:dyDescent="0.2">
      <c r="A932" t="s">
        <v>7692</v>
      </c>
      <c r="B932" t="s">
        <v>3</v>
      </c>
      <c r="J932">
        <v>89</v>
      </c>
      <c r="K932">
        <v>105</v>
      </c>
      <c r="L932">
        <v>157</v>
      </c>
      <c r="M932">
        <v>231</v>
      </c>
      <c r="N932">
        <v>242</v>
      </c>
      <c r="O932">
        <v>288.60000000000002</v>
      </c>
      <c r="P932">
        <v>280.8</v>
      </c>
      <c r="Q932">
        <v>323.89999999999998</v>
      </c>
      <c r="R932">
        <v>303</v>
      </c>
      <c r="S932">
        <v>320.2</v>
      </c>
      <c r="T932">
        <v>341.1</v>
      </c>
      <c r="U932">
        <v>371.22</v>
      </c>
      <c r="V932">
        <v>457.5</v>
      </c>
      <c r="W932" s="2" t="s">
        <v>7693</v>
      </c>
      <c r="X932" s="2" t="s">
        <v>7694</v>
      </c>
      <c r="Y932" s="2" t="s">
        <v>7695</v>
      </c>
      <c r="Z932" s="2" t="s">
        <v>7696</v>
      </c>
      <c r="AA932" s="2" t="s">
        <v>7697</v>
      </c>
      <c r="AB932" s="2" t="s">
        <v>7698</v>
      </c>
      <c r="AC932" s="2" t="s">
        <v>7699</v>
      </c>
      <c r="AD932" s="2" t="s">
        <v>7700</v>
      </c>
      <c r="AE932" s="2" t="s">
        <v>7701</v>
      </c>
      <c r="AF932" s="2" t="s">
        <v>7702</v>
      </c>
      <c r="AG932" s="2" t="s">
        <v>7703</v>
      </c>
      <c r="AH932" s="2" t="s">
        <v>7704</v>
      </c>
      <c r="AI932" s="2" t="s">
        <v>7705</v>
      </c>
      <c r="AJ932" s="2" t="s">
        <v>7706</v>
      </c>
      <c r="AK932" s="2" t="s">
        <v>7707</v>
      </c>
      <c r="AL932" s="2" t="s">
        <v>7708</v>
      </c>
      <c r="AM932" s="2" t="s">
        <v>7709</v>
      </c>
      <c r="AN932" s="2" t="s">
        <v>7710</v>
      </c>
      <c r="AO932" s="2" t="s">
        <v>7711</v>
      </c>
      <c r="AP932" s="2" t="s">
        <v>7712</v>
      </c>
      <c r="AQ932" s="2" t="s">
        <v>7713</v>
      </c>
      <c r="AR932" s="2" t="s">
        <v>7714</v>
      </c>
      <c r="AS932" s="2" t="s">
        <v>7715</v>
      </c>
      <c r="AT932" s="2" t="s">
        <v>7716</v>
      </c>
      <c r="AU932" s="2" t="s">
        <v>9661</v>
      </c>
      <c r="AV932" s="2" t="s">
        <v>9662</v>
      </c>
      <c r="AW932" s="2" t="s">
        <v>9663</v>
      </c>
      <c r="AX932" s="2" t="s">
        <v>9664</v>
      </c>
      <c r="AY932" s="2" t="s">
        <v>9665</v>
      </c>
      <c r="AZ932" s="2" t="s">
        <v>9666</v>
      </c>
      <c r="BA932" s="2" t="s">
        <v>9667</v>
      </c>
    </row>
    <row r="933" spans="1:53" hidden="1" x14ac:dyDescent="0.2">
      <c r="A933" t="s">
        <v>7717</v>
      </c>
      <c r="B933" t="s">
        <v>5</v>
      </c>
      <c r="AH933">
        <v>0</v>
      </c>
      <c r="AI933">
        <v>0</v>
      </c>
      <c r="AJ933">
        <v>0</v>
      </c>
      <c r="AK933">
        <v>0</v>
      </c>
      <c r="AL933">
        <v>0</v>
      </c>
      <c r="AM933">
        <v>0</v>
      </c>
      <c r="AN933">
        <v>0</v>
      </c>
      <c r="AO933">
        <v>0</v>
      </c>
      <c r="AP933">
        <v>0</v>
      </c>
      <c r="AQ933">
        <v>0</v>
      </c>
      <c r="AR933">
        <v>0</v>
      </c>
      <c r="AS933">
        <v>0</v>
      </c>
      <c r="AT933">
        <v>0</v>
      </c>
      <c r="AU933">
        <v>0</v>
      </c>
      <c r="AV933">
        <v>0</v>
      </c>
      <c r="AW933">
        <v>0</v>
      </c>
      <c r="AX933">
        <v>0</v>
      </c>
      <c r="AY933">
        <v>0</v>
      </c>
      <c r="AZ933">
        <v>0</v>
      </c>
      <c r="BA933">
        <v>0</v>
      </c>
    </row>
    <row r="934" spans="1:53" hidden="1" x14ac:dyDescent="0.2">
      <c r="A934" t="s">
        <v>7718</v>
      </c>
      <c r="B934" t="s">
        <v>7</v>
      </c>
      <c r="AH934">
        <v>0</v>
      </c>
      <c r="AI934">
        <v>0</v>
      </c>
      <c r="AJ934">
        <v>0</v>
      </c>
      <c r="AK934">
        <v>0</v>
      </c>
      <c r="AL934">
        <v>0</v>
      </c>
      <c r="AM934">
        <v>0</v>
      </c>
      <c r="AN934">
        <v>0</v>
      </c>
      <c r="AO934">
        <v>0</v>
      </c>
      <c r="AP934">
        <v>0</v>
      </c>
      <c r="AQ934">
        <v>0</v>
      </c>
      <c r="AR934">
        <v>0</v>
      </c>
      <c r="AS934">
        <v>0</v>
      </c>
      <c r="AT934">
        <v>0</v>
      </c>
      <c r="AU934">
        <v>0</v>
      </c>
      <c r="AV934">
        <v>0</v>
      </c>
      <c r="AW934">
        <v>0</v>
      </c>
      <c r="AX934">
        <v>0</v>
      </c>
      <c r="AY934">
        <v>0</v>
      </c>
      <c r="AZ934">
        <v>0</v>
      </c>
      <c r="BA934">
        <v>0</v>
      </c>
    </row>
    <row r="935" spans="1:53" hidden="1" x14ac:dyDescent="0.2">
      <c r="A935" t="s">
        <v>7719</v>
      </c>
      <c r="B935" t="s">
        <v>10</v>
      </c>
      <c r="AH935">
        <v>0</v>
      </c>
      <c r="AI935">
        <v>0</v>
      </c>
      <c r="AJ935">
        <v>0</v>
      </c>
      <c r="AK935">
        <v>0</v>
      </c>
      <c r="AL935">
        <v>0</v>
      </c>
      <c r="AM935">
        <v>0</v>
      </c>
      <c r="AN935">
        <v>0</v>
      </c>
      <c r="AO935">
        <v>0</v>
      </c>
      <c r="AP935">
        <v>0</v>
      </c>
      <c r="AQ935">
        <v>0</v>
      </c>
      <c r="AR935">
        <v>0</v>
      </c>
      <c r="AS935">
        <v>0</v>
      </c>
      <c r="AT935">
        <v>0</v>
      </c>
      <c r="AU935">
        <v>0</v>
      </c>
      <c r="AV935">
        <v>0</v>
      </c>
      <c r="AW935">
        <v>0</v>
      </c>
      <c r="AX935">
        <v>0</v>
      </c>
      <c r="AY935">
        <v>0</v>
      </c>
      <c r="AZ935">
        <v>0</v>
      </c>
      <c r="BA935">
        <v>0</v>
      </c>
    </row>
    <row r="936" spans="1:53" hidden="1" x14ac:dyDescent="0.2">
      <c r="A936" t="s">
        <v>7720</v>
      </c>
      <c r="B936" t="s">
        <v>12</v>
      </c>
      <c r="AH936">
        <v>0</v>
      </c>
      <c r="AI936">
        <v>0</v>
      </c>
      <c r="AJ936">
        <v>0</v>
      </c>
      <c r="AK936">
        <v>0</v>
      </c>
      <c r="AL936">
        <v>0</v>
      </c>
      <c r="AM936">
        <v>0</v>
      </c>
      <c r="AN936">
        <v>0</v>
      </c>
      <c r="AO936">
        <v>0</v>
      </c>
      <c r="AP936">
        <v>0</v>
      </c>
      <c r="AQ936">
        <v>0</v>
      </c>
      <c r="AR936">
        <v>0</v>
      </c>
      <c r="AS936">
        <v>0</v>
      </c>
      <c r="AT936">
        <v>0</v>
      </c>
      <c r="AU936">
        <v>0</v>
      </c>
      <c r="AV936">
        <v>0</v>
      </c>
      <c r="AW936">
        <v>0</v>
      </c>
      <c r="AX936">
        <v>0</v>
      </c>
      <c r="AY936">
        <v>0</v>
      </c>
      <c r="AZ936">
        <v>0</v>
      </c>
      <c r="BA936">
        <v>0</v>
      </c>
    </row>
    <row r="937" spans="1:53" hidden="1" x14ac:dyDescent="0.2">
      <c r="A937" t="s">
        <v>7721</v>
      </c>
      <c r="B937" t="s">
        <v>14</v>
      </c>
      <c r="AH937">
        <v>0</v>
      </c>
      <c r="AI937">
        <v>0</v>
      </c>
      <c r="AJ937">
        <v>0</v>
      </c>
      <c r="AK937">
        <v>0</v>
      </c>
      <c r="AL937">
        <v>0</v>
      </c>
      <c r="AM937">
        <v>0</v>
      </c>
      <c r="AN937">
        <v>0</v>
      </c>
      <c r="AO937">
        <v>0</v>
      </c>
      <c r="AP937">
        <v>0</v>
      </c>
      <c r="AQ937">
        <v>0</v>
      </c>
      <c r="AR937">
        <v>0</v>
      </c>
      <c r="AS937">
        <v>0</v>
      </c>
      <c r="AT937">
        <v>0</v>
      </c>
      <c r="AU937">
        <v>0</v>
      </c>
      <c r="AV937">
        <v>0</v>
      </c>
      <c r="AW937">
        <v>0</v>
      </c>
      <c r="AX937">
        <v>0</v>
      </c>
      <c r="AY937">
        <v>0</v>
      </c>
      <c r="AZ937">
        <v>0</v>
      </c>
      <c r="BA937">
        <v>0</v>
      </c>
    </row>
    <row r="938" spans="1:53" hidden="1" x14ac:dyDescent="0.2">
      <c r="A938" t="s">
        <v>7722</v>
      </c>
      <c r="B938" t="s">
        <v>16</v>
      </c>
      <c r="AH938">
        <v>0</v>
      </c>
      <c r="AI938">
        <v>0</v>
      </c>
      <c r="AJ938">
        <v>0</v>
      </c>
      <c r="AK938">
        <v>0</v>
      </c>
      <c r="AL938">
        <v>0</v>
      </c>
      <c r="AM938">
        <v>0</v>
      </c>
      <c r="AN938">
        <v>0</v>
      </c>
      <c r="AO938">
        <v>0</v>
      </c>
      <c r="AP938">
        <v>0</v>
      </c>
      <c r="AQ938">
        <v>0</v>
      </c>
      <c r="AR938">
        <v>0</v>
      </c>
      <c r="AS938">
        <v>0</v>
      </c>
      <c r="AT938">
        <v>0</v>
      </c>
      <c r="AU938">
        <v>0</v>
      </c>
      <c r="AV938">
        <v>0</v>
      </c>
      <c r="AW938">
        <v>0</v>
      </c>
      <c r="AX938">
        <v>0</v>
      </c>
      <c r="AY938">
        <v>0</v>
      </c>
      <c r="AZ938">
        <v>0</v>
      </c>
      <c r="BA938">
        <v>0</v>
      </c>
    </row>
    <row r="939" spans="1:53" hidden="1" x14ac:dyDescent="0.2">
      <c r="A939" t="s">
        <v>7723</v>
      </c>
      <c r="B939" t="s">
        <v>18</v>
      </c>
      <c r="AH939">
        <v>0</v>
      </c>
      <c r="AI939">
        <v>0</v>
      </c>
      <c r="AJ939">
        <v>0</v>
      </c>
      <c r="AK939">
        <v>0</v>
      </c>
      <c r="AL939">
        <v>0</v>
      </c>
      <c r="AM939">
        <v>0</v>
      </c>
      <c r="AN939">
        <v>0</v>
      </c>
      <c r="AO939">
        <v>0</v>
      </c>
      <c r="AP939">
        <v>0</v>
      </c>
      <c r="AQ939">
        <v>0</v>
      </c>
      <c r="AR939">
        <v>0</v>
      </c>
      <c r="AS939">
        <v>0</v>
      </c>
      <c r="AT939">
        <v>0</v>
      </c>
      <c r="AU939">
        <v>0</v>
      </c>
      <c r="AV939">
        <v>0</v>
      </c>
      <c r="AW939">
        <v>0</v>
      </c>
      <c r="AX939">
        <v>0</v>
      </c>
      <c r="AY939">
        <v>0</v>
      </c>
      <c r="AZ939">
        <v>0</v>
      </c>
      <c r="BA939">
        <v>0</v>
      </c>
    </row>
    <row r="940" spans="1:53" hidden="1" x14ac:dyDescent="0.2">
      <c r="A940" t="s">
        <v>7724</v>
      </c>
      <c r="B940" t="s">
        <v>20</v>
      </c>
      <c r="AH940">
        <v>0.2</v>
      </c>
      <c r="AI940">
        <v>0.2</v>
      </c>
      <c r="AJ940">
        <v>0.7</v>
      </c>
      <c r="AK940">
        <v>3.9</v>
      </c>
      <c r="AL940" s="2" t="s">
        <v>7725</v>
      </c>
      <c r="AM940" s="2" t="s">
        <v>7726</v>
      </c>
      <c r="AN940" s="2" t="s">
        <v>7727</v>
      </c>
      <c r="AO940" s="2" t="s">
        <v>7728</v>
      </c>
      <c r="AP940" s="2" t="s">
        <v>7729</v>
      </c>
      <c r="AQ940">
        <v>49.342019178082197</v>
      </c>
      <c r="AR940" s="2" t="s">
        <v>7730</v>
      </c>
      <c r="AS940" s="2" t="s">
        <v>7731</v>
      </c>
      <c r="AT940" s="2" t="s">
        <v>7732</v>
      </c>
      <c r="AU940" s="2" t="s">
        <v>7733</v>
      </c>
      <c r="AV940" s="2" t="s">
        <v>7734</v>
      </c>
      <c r="AW940" s="2" t="s">
        <v>7735</v>
      </c>
      <c r="AX940" s="2" t="s">
        <v>7736</v>
      </c>
      <c r="AY940" s="2" t="s">
        <v>7737</v>
      </c>
      <c r="AZ940" s="2" t="s">
        <v>7738</v>
      </c>
      <c r="BA940" s="2" t="s">
        <v>7739</v>
      </c>
    </row>
    <row r="941" spans="1:53" hidden="1" x14ac:dyDescent="0.2">
      <c r="A941" t="s">
        <v>7740</v>
      </c>
      <c r="B941" t="s">
        <v>22</v>
      </c>
      <c r="J941" t="s">
        <v>23</v>
      </c>
      <c r="K941" t="s">
        <v>23</v>
      </c>
      <c r="L941" t="s">
        <v>23</v>
      </c>
      <c r="M941" t="s">
        <v>23</v>
      </c>
      <c r="N941" t="s">
        <v>23</v>
      </c>
      <c r="O941" t="s">
        <v>23</v>
      </c>
      <c r="P941" t="s">
        <v>23</v>
      </c>
      <c r="Q941" t="s">
        <v>23</v>
      </c>
      <c r="R941" t="s">
        <v>23</v>
      </c>
      <c r="S941" t="s">
        <v>23</v>
      </c>
      <c r="T941" t="s">
        <v>23</v>
      </c>
      <c r="U941" t="s">
        <v>23</v>
      </c>
      <c r="AH941">
        <v>0</v>
      </c>
      <c r="AI941">
        <v>0</v>
      </c>
      <c r="AJ941">
        <v>0</v>
      </c>
      <c r="AK941">
        <v>0</v>
      </c>
      <c r="AL941">
        <v>0</v>
      </c>
      <c r="AM941">
        <v>0</v>
      </c>
      <c r="AN941">
        <v>0</v>
      </c>
      <c r="AO941">
        <v>0</v>
      </c>
      <c r="AP941">
        <v>0</v>
      </c>
      <c r="AQ941">
        <v>0</v>
      </c>
      <c r="AR941">
        <v>0</v>
      </c>
      <c r="AS941">
        <v>0</v>
      </c>
      <c r="AT941">
        <v>0</v>
      </c>
      <c r="AU941">
        <v>0</v>
      </c>
      <c r="AV941">
        <v>0</v>
      </c>
      <c r="AW941">
        <v>0</v>
      </c>
      <c r="AX941">
        <v>0</v>
      </c>
      <c r="AY941">
        <v>0</v>
      </c>
      <c r="AZ941">
        <v>0</v>
      </c>
      <c r="BA941">
        <v>0</v>
      </c>
    </row>
    <row r="942" spans="1:53" hidden="1" x14ac:dyDescent="0.2">
      <c r="A942" t="s">
        <v>7741</v>
      </c>
      <c r="B942" t="s">
        <v>25</v>
      </c>
      <c r="J942" t="s">
        <v>23</v>
      </c>
      <c r="K942" t="s">
        <v>23</v>
      </c>
      <c r="L942" t="s">
        <v>23</v>
      </c>
      <c r="M942" t="s">
        <v>23</v>
      </c>
      <c r="N942" t="s">
        <v>23</v>
      </c>
      <c r="O942" t="s">
        <v>23</v>
      </c>
      <c r="AH942">
        <v>0</v>
      </c>
      <c r="AI942">
        <v>0</v>
      </c>
      <c r="AJ942">
        <v>0</v>
      </c>
      <c r="AK942">
        <v>0</v>
      </c>
      <c r="AL942">
        <v>0</v>
      </c>
      <c r="AM942">
        <v>0</v>
      </c>
      <c r="AN942">
        <v>0</v>
      </c>
      <c r="AO942">
        <v>0</v>
      </c>
      <c r="AP942">
        <v>0</v>
      </c>
      <c r="AQ942">
        <v>0</v>
      </c>
      <c r="AR942">
        <v>0</v>
      </c>
      <c r="AS942">
        <v>0</v>
      </c>
      <c r="AT942">
        <v>0</v>
      </c>
      <c r="AU942">
        <v>0</v>
      </c>
      <c r="AV942">
        <v>0</v>
      </c>
      <c r="AW942">
        <v>0</v>
      </c>
      <c r="AX942">
        <v>0</v>
      </c>
      <c r="AY942">
        <v>0</v>
      </c>
      <c r="AZ942">
        <v>0</v>
      </c>
      <c r="BA942">
        <v>0</v>
      </c>
    </row>
    <row r="943" spans="1:53" hidden="1" x14ac:dyDescent="0.2">
      <c r="A943" t="s">
        <v>7742</v>
      </c>
      <c r="B943" t="s">
        <v>27</v>
      </c>
      <c r="AD943">
        <v>1</v>
      </c>
      <c r="AE943">
        <v>1</v>
      </c>
      <c r="AF943" s="2" t="s">
        <v>7743</v>
      </c>
      <c r="AG943">
        <v>3</v>
      </c>
      <c r="AH943">
        <v>3</v>
      </c>
      <c r="AI943">
        <v>0.6</v>
      </c>
      <c r="AJ943">
        <v>1</v>
      </c>
      <c r="AK943">
        <v>2.1</v>
      </c>
      <c r="AL943">
        <v>3.4</v>
      </c>
      <c r="AM943">
        <v>5.2</v>
      </c>
      <c r="AN943">
        <v>6</v>
      </c>
      <c r="AO943">
        <v>7</v>
      </c>
      <c r="AP943">
        <v>8</v>
      </c>
      <c r="AQ943">
        <v>7</v>
      </c>
      <c r="AR943">
        <v>7</v>
      </c>
      <c r="AS943">
        <v>6.548</v>
      </c>
      <c r="AT943">
        <v>4.9640000000000004</v>
      </c>
      <c r="AU943">
        <v>4.6529999999999996</v>
      </c>
      <c r="AV943">
        <v>5</v>
      </c>
      <c r="AW943">
        <v>5</v>
      </c>
      <c r="AX943">
        <v>4.6529999999999996</v>
      </c>
      <c r="AY943">
        <v>4.6529999999999996</v>
      </c>
      <c r="AZ943">
        <v>4.6529999999999996</v>
      </c>
      <c r="BA943">
        <v>4.6529999999999996</v>
      </c>
    </row>
    <row r="944" spans="1:53" hidden="1" x14ac:dyDescent="0.2">
      <c r="A944" t="s">
        <v>7744</v>
      </c>
      <c r="B944" t="s">
        <v>29</v>
      </c>
      <c r="O944">
        <v>7.6712328767123195E-2</v>
      </c>
      <c r="T944">
        <v>8.2191780821917804E-2</v>
      </c>
      <c r="X944">
        <v>8.2213698630136903E-2</v>
      </c>
      <c r="AH944">
        <v>1.1000000000000001</v>
      </c>
      <c r="AI944">
        <v>1.6</v>
      </c>
      <c r="AJ944">
        <v>2.4</v>
      </c>
      <c r="AK944" s="2" t="s">
        <v>7745</v>
      </c>
      <c r="AL944" s="2" t="s">
        <v>7746</v>
      </c>
      <c r="AM944" s="2" t="s">
        <v>7747</v>
      </c>
      <c r="AN944">
        <v>11.145</v>
      </c>
      <c r="AO944">
        <v>10.526</v>
      </c>
      <c r="AP944">
        <v>11.53</v>
      </c>
      <c r="AQ944">
        <v>6.3819999999999997</v>
      </c>
      <c r="AR944">
        <v>8.9320000000000004</v>
      </c>
      <c r="AS944">
        <v>10.444000000000001</v>
      </c>
      <c r="AT944">
        <v>10.548</v>
      </c>
      <c r="AU944">
        <v>9.25</v>
      </c>
      <c r="AV944">
        <v>9.25</v>
      </c>
      <c r="AW944">
        <v>9.25</v>
      </c>
      <c r="AX944">
        <v>9.25</v>
      </c>
      <c r="AY944">
        <v>9.25</v>
      </c>
      <c r="AZ944">
        <v>9.25</v>
      </c>
      <c r="BA944">
        <v>9.25</v>
      </c>
    </row>
    <row r="945" spans="1:53" hidden="1" x14ac:dyDescent="0.2">
      <c r="A945" t="s">
        <v>7748</v>
      </c>
      <c r="B945" t="s">
        <v>31</v>
      </c>
      <c r="J945" t="s">
        <v>23</v>
      </c>
      <c r="K945" t="s">
        <v>23</v>
      </c>
      <c r="L945" t="s">
        <v>23</v>
      </c>
      <c r="M945" t="s">
        <v>23</v>
      </c>
      <c r="N945" t="s">
        <v>23</v>
      </c>
      <c r="O945" t="s">
        <v>23</v>
      </c>
      <c r="P945" t="s">
        <v>23</v>
      </c>
      <c r="Q945" t="s">
        <v>23</v>
      </c>
      <c r="R945" t="s">
        <v>23</v>
      </c>
      <c r="S945" t="s">
        <v>23</v>
      </c>
      <c r="T945" t="s">
        <v>23</v>
      </c>
      <c r="U945" t="s">
        <v>23</v>
      </c>
      <c r="AH945">
        <v>0</v>
      </c>
      <c r="AI945">
        <v>0</v>
      </c>
      <c r="AJ945">
        <v>0</v>
      </c>
      <c r="AK945">
        <v>0</v>
      </c>
      <c r="AL945">
        <v>0</v>
      </c>
      <c r="AM945">
        <v>0</v>
      </c>
      <c r="AN945">
        <v>0</v>
      </c>
      <c r="AO945">
        <v>0</v>
      </c>
      <c r="AP945">
        <v>0</v>
      </c>
      <c r="AQ945">
        <v>0</v>
      </c>
      <c r="AR945">
        <v>0</v>
      </c>
      <c r="AS945">
        <v>0</v>
      </c>
      <c r="AT945">
        <v>0</v>
      </c>
      <c r="AU945">
        <v>0</v>
      </c>
      <c r="AV945">
        <v>0</v>
      </c>
      <c r="AW945">
        <v>0</v>
      </c>
      <c r="AX945">
        <v>0</v>
      </c>
      <c r="AY945">
        <v>0</v>
      </c>
      <c r="AZ945">
        <v>0</v>
      </c>
      <c r="BA945">
        <v>0</v>
      </c>
    </row>
    <row r="946" spans="1:53" hidden="1" x14ac:dyDescent="0.2">
      <c r="A946" t="s">
        <v>7749</v>
      </c>
      <c r="B946" t="s">
        <v>33</v>
      </c>
      <c r="AH946">
        <v>0</v>
      </c>
      <c r="AI946">
        <v>0</v>
      </c>
      <c r="AJ946">
        <v>0</v>
      </c>
      <c r="AK946">
        <v>0</v>
      </c>
      <c r="AL946">
        <v>0</v>
      </c>
      <c r="AM946">
        <v>0</v>
      </c>
      <c r="AN946">
        <v>0</v>
      </c>
      <c r="AO946">
        <v>0</v>
      </c>
      <c r="AP946">
        <v>0</v>
      </c>
      <c r="AQ946">
        <v>0</v>
      </c>
      <c r="AR946">
        <v>0</v>
      </c>
      <c r="AS946">
        <v>0</v>
      </c>
      <c r="AT946">
        <v>0</v>
      </c>
      <c r="AU946">
        <v>0</v>
      </c>
      <c r="AV946">
        <v>0</v>
      </c>
      <c r="AW946">
        <v>0</v>
      </c>
      <c r="AX946">
        <v>0</v>
      </c>
      <c r="AY946">
        <v>0</v>
      </c>
      <c r="AZ946">
        <v>0</v>
      </c>
      <c r="BA946">
        <v>0</v>
      </c>
    </row>
    <row r="947" spans="1:53" hidden="1" x14ac:dyDescent="0.2">
      <c r="A947" t="s">
        <v>7750</v>
      </c>
      <c r="B947" t="s">
        <v>35</v>
      </c>
      <c r="AH947">
        <v>0</v>
      </c>
      <c r="AI947">
        <v>0</v>
      </c>
      <c r="AJ947">
        <v>0</v>
      </c>
      <c r="AK947">
        <v>0</v>
      </c>
      <c r="AL947">
        <v>0</v>
      </c>
      <c r="AM947">
        <v>0</v>
      </c>
      <c r="AN947">
        <v>0</v>
      </c>
      <c r="AO947">
        <v>0</v>
      </c>
      <c r="AP947">
        <v>0</v>
      </c>
      <c r="AQ947">
        <v>0</v>
      </c>
      <c r="AR947">
        <v>0</v>
      </c>
      <c r="AS947">
        <v>0</v>
      </c>
      <c r="AT947">
        <v>0</v>
      </c>
      <c r="AU947">
        <v>0</v>
      </c>
      <c r="AV947">
        <v>0</v>
      </c>
      <c r="AW947">
        <v>0</v>
      </c>
      <c r="AX947">
        <v>0</v>
      </c>
      <c r="AY947">
        <v>0</v>
      </c>
      <c r="AZ947">
        <v>0</v>
      </c>
      <c r="BA947">
        <v>0</v>
      </c>
    </row>
    <row r="948" spans="1:53" hidden="1" x14ac:dyDescent="0.2">
      <c r="A948" t="s">
        <v>7751</v>
      </c>
      <c r="B948" t="s">
        <v>37</v>
      </c>
      <c r="AH948">
        <v>0</v>
      </c>
      <c r="AI948">
        <v>0</v>
      </c>
      <c r="AJ948">
        <v>0</v>
      </c>
      <c r="AK948">
        <v>0</v>
      </c>
      <c r="AL948">
        <v>1E-3</v>
      </c>
      <c r="AM948">
        <v>1E-3</v>
      </c>
      <c r="AN948">
        <v>1E-3</v>
      </c>
      <c r="AO948">
        <v>1E-3</v>
      </c>
      <c r="AP948">
        <v>1E-3</v>
      </c>
      <c r="AQ948">
        <v>1E-3</v>
      </c>
      <c r="AR948">
        <v>1E-3</v>
      </c>
      <c r="AS948">
        <v>0</v>
      </c>
      <c r="AT948">
        <v>0</v>
      </c>
      <c r="AU948">
        <v>0</v>
      </c>
      <c r="AV948">
        <v>1E-3</v>
      </c>
      <c r="AW948">
        <v>1E-3</v>
      </c>
      <c r="AX948">
        <v>1E-3</v>
      </c>
      <c r="AY948">
        <v>1E-3</v>
      </c>
      <c r="AZ948">
        <v>1E-3</v>
      </c>
      <c r="BA948" s="2" t="s">
        <v>7752</v>
      </c>
    </row>
    <row r="949" spans="1:53" hidden="1" x14ac:dyDescent="0.2">
      <c r="A949" t="s">
        <v>7753</v>
      </c>
      <c r="B949" t="s">
        <v>39</v>
      </c>
      <c r="J949" t="s">
        <v>23</v>
      </c>
      <c r="K949" t="s">
        <v>23</v>
      </c>
      <c r="L949" t="s">
        <v>23</v>
      </c>
      <c r="M949" t="s">
        <v>23</v>
      </c>
      <c r="N949" t="s">
        <v>23</v>
      </c>
      <c r="O949" t="s">
        <v>23</v>
      </c>
      <c r="P949" t="s">
        <v>23</v>
      </c>
      <c r="Q949" t="s">
        <v>23</v>
      </c>
      <c r="R949" t="s">
        <v>23</v>
      </c>
      <c r="S949" t="s">
        <v>23</v>
      </c>
      <c r="T949" t="s">
        <v>23</v>
      </c>
      <c r="U949" t="s">
        <v>23</v>
      </c>
      <c r="AH949">
        <v>0</v>
      </c>
      <c r="AI949">
        <v>0</v>
      </c>
      <c r="AJ949">
        <v>0</v>
      </c>
      <c r="AK949">
        <v>0</v>
      </c>
      <c r="AL949">
        <v>0.2</v>
      </c>
      <c r="AM949">
        <v>0.5</v>
      </c>
      <c r="AN949">
        <v>0.76</v>
      </c>
      <c r="AO949">
        <v>0.62</v>
      </c>
      <c r="AP949">
        <v>0.66</v>
      </c>
      <c r="AQ949">
        <v>0.52</v>
      </c>
      <c r="AR949">
        <v>0.56000000000000005</v>
      </c>
      <c r="AS949">
        <v>0.379</v>
      </c>
      <c r="AT949">
        <v>0.35499999999999998</v>
      </c>
      <c r="AU949">
        <v>0.27900000000000003</v>
      </c>
      <c r="AV949">
        <v>0.27900000000000003</v>
      </c>
      <c r="AW949">
        <v>0.27900000000000003</v>
      </c>
      <c r="AX949">
        <v>0.27900000000000003</v>
      </c>
      <c r="AY949">
        <v>0.27900000000000003</v>
      </c>
      <c r="AZ949">
        <v>0.27900000000000003</v>
      </c>
      <c r="BA949">
        <v>0.27900000000000003</v>
      </c>
    </row>
    <row r="950" spans="1:53" hidden="1" x14ac:dyDescent="0.2">
      <c r="A950" t="s">
        <v>7754</v>
      </c>
      <c r="B950" t="s">
        <v>41</v>
      </c>
      <c r="AH950">
        <v>0</v>
      </c>
      <c r="AI950">
        <v>0.02</v>
      </c>
      <c r="AJ950">
        <v>0.49</v>
      </c>
      <c r="AK950">
        <v>0</v>
      </c>
      <c r="AL950">
        <v>0</v>
      </c>
      <c r="AM950">
        <v>0</v>
      </c>
      <c r="AN950">
        <v>10.34</v>
      </c>
      <c r="AO950">
        <v>11.452</v>
      </c>
      <c r="AP950">
        <v>10.872999999999999</v>
      </c>
      <c r="AQ950">
        <v>10.956</v>
      </c>
      <c r="AR950">
        <v>14.563000000000001</v>
      </c>
      <c r="AS950">
        <v>9.6329999999999991</v>
      </c>
      <c r="AT950">
        <v>9.4700000000000006</v>
      </c>
      <c r="AU950">
        <v>11.37</v>
      </c>
      <c r="AV950">
        <v>11.37</v>
      </c>
      <c r="AW950">
        <v>11.37</v>
      </c>
      <c r="AX950">
        <v>11.37</v>
      </c>
      <c r="AY950">
        <v>11.37</v>
      </c>
      <c r="AZ950">
        <v>11.37</v>
      </c>
      <c r="BA950">
        <v>11.37</v>
      </c>
    </row>
    <row r="951" spans="1:53" hidden="1" x14ac:dyDescent="0.2">
      <c r="A951" t="s">
        <v>7755</v>
      </c>
      <c r="B951" t="s">
        <v>43</v>
      </c>
      <c r="AH951">
        <v>0</v>
      </c>
      <c r="AI951">
        <v>0</v>
      </c>
      <c r="AJ951">
        <v>0</v>
      </c>
      <c r="AK951">
        <v>0</v>
      </c>
      <c r="AL951">
        <v>0</v>
      </c>
      <c r="AM951">
        <v>0</v>
      </c>
      <c r="AN951">
        <v>0</v>
      </c>
      <c r="AO951">
        <v>0</v>
      </c>
      <c r="AP951">
        <v>0</v>
      </c>
      <c r="AQ951">
        <v>0</v>
      </c>
      <c r="AR951">
        <v>0</v>
      </c>
      <c r="AS951">
        <v>0</v>
      </c>
      <c r="AT951">
        <v>0</v>
      </c>
      <c r="AU951">
        <v>0</v>
      </c>
      <c r="AV951">
        <v>0</v>
      </c>
      <c r="AW951">
        <v>0</v>
      </c>
      <c r="AX951">
        <v>0</v>
      </c>
      <c r="AY951">
        <v>0</v>
      </c>
      <c r="AZ951">
        <v>0</v>
      </c>
      <c r="BA951">
        <v>0</v>
      </c>
    </row>
    <row r="952" spans="1:53" hidden="1" x14ac:dyDescent="0.2">
      <c r="A952" t="s">
        <v>7756</v>
      </c>
      <c r="B952" t="s">
        <v>45</v>
      </c>
      <c r="AH952">
        <v>0</v>
      </c>
      <c r="AI952">
        <v>0</v>
      </c>
      <c r="AJ952">
        <v>0</v>
      </c>
      <c r="AK952">
        <v>0</v>
      </c>
      <c r="AL952">
        <v>0</v>
      </c>
      <c r="AM952">
        <v>0</v>
      </c>
      <c r="AN952">
        <v>0</v>
      </c>
      <c r="AO952">
        <v>0</v>
      </c>
      <c r="AP952">
        <v>0</v>
      </c>
      <c r="AQ952">
        <v>0</v>
      </c>
      <c r="AR952">
        <v>0</v>
      </c>
      <c r="AS952">
        <v>0</v>
      </c>
      <c r="AT952">
        <v>0</v>
      </c>
      <c r="AU952">
        <v>0</v>
      </c>
      <c r="AV952">
        <v>0</v>
      </c>
      <c r="AW952">
        <v>0</v>
      </c>
      <c r="AX952">
        <v>0</v>
      </c>
      <c r="AY952">
        <v>0</v>
      </c>
      <c r="AZ952">
        <v>0</v>
      </c>
      <c r="BA952">
        <v>0</v>
      </c>
    </row>
    <row r="953" spans="1:53" hidden="1" x14ac:dyDescent="0.2">
      <c r="A953" t="s">
        <v>7757</v>
      </c>
      <c r="B953" t="s">
        <v>47</v>
      </c>
      <c r="AH953">
        <v>0</v>
      </c>
      <c r="AI953">
        <v>0</v>
      </c>
      <c r="AJ953">
        <v>0</v>
      </c>
      <c r="AK953">
        <v>0</v>
      </c>
      <c r="AL953">
        <v>0</v>
      </c>
      <c r="AM953">
        <v>0</v>
      </c>
      <c r="AN953">
        <v>0</v>
      </c>
      <c r="AO953">
        <v>0</v>
      </c>
      <c r="AP953">
        <v>0</v>
      </c>
      <c r="AQ953">
        <v>0</v>
      </c>
      <c r="AR953">
        <v>0</v>
      </c>
      <c r="AS953">
        <v>0</v>
      </c>
      <c r="AT953">
        <v>0</v>
      </c>
      <c r="AU953">
        <v>0</v>
      </c>
      <c r="AV953">
        <v>0</v>
      </c>
      <c r="AW953">
        <v>0</v>
      </c>
      <c r="AX953">
        <v>0</v>
      </c>
      <c r="AY953">
        <v>0</v>
      </c>
      <c r="AZ953">
        <v>0</v>
      </c>
      <c r="BA953">
        <v>0</v>
      </c>
    </row>
    <row r="954" spans="1:53" hidden="1" x14ac:dyDescent="0.2">
      <c r="A954" t="s">
        <v>7758</v>
      </c>
      <c r="B954" t="s">
        <v>49</v>
      </c>
      <c r="AH954">
        <v>0</v>
      </c>
      <c r="AI954">
        <v>0</v>
      </c>
      <c r="AJ954">
        <v>0</v>
      </c>
      <c r="AK954">
        <v>0</v>
      </c>
      <c r="AL954">
        <v>0</v>
      </c>
      <c r="AM954">
        <v>0</v>
      </c>
      <c r="AN954">
        <v>0</v>
      </c>
      <c r="AO954">
        <v>0</v>
      </c>
      <c r="AP954">
        <v>0</v>
      </c>
      <c r="AQ954">
        <v>0</v>
      </c>
      <c r="AR954">
        <v>0</v>
      </c>
      <c r="AS954">
        <v>0</v>
      </c>
      <c r="AT954">
        <v>0</v>
      </c>
      <c r="AU954">
        <v>0</v>
      </c>
      <c r="AV954">
        <v>0</v>
      </c>
      <c r="AW954">
        <v>0</v>
      </c>
      <c r="AX954">
        <v>0</v>
      </c>
      <c r="AY954">
        <v>0</v>
      </c>
      <c r="AZ954">
        <v>0</v>
      </c>
      <c r="BA954">
        <v>0</v>
      </c>
    </row>
    <row r="955" spans="1:53" hidden="1" x14ac:dyDescent="0.2">
      <c r="A955" t="s">
        <v>7759</v>
      </c>
      <c r="B955" t="s">
        <v>51</v>
      </c>
      <c r="AH955">
        <v>0</v>
      </c>
      <c r="AI955">
        <v>0</v>
      </c>
      <c r="AJ955">
        <v>0</v>
      </c>
      <c r="AK955">
        <v>0</v>
      </c>
      <c r="AL955">
        <v>0</v>
      </c>
      <c r="AM955">
        <v>0</v>
      </c>
      <c r="AN955">
        <v>0</v>
      </c>
      <c r="AO955">
        <v>0</v>
      </c>
      <c r="AP955">
        <v>0.754</v>
      </c>
      <c r="AQ955">
        <v>1.07</v>
      </c>
      <c r="AR955">
        <v>1.5</v>
      </c>
      <c r="AS955">
        <v>2.0310000000000001</v>
      </c>
      <c r="AT955">
        <v>2.1880000000000002</v>
      </c>
      <c r="AU955">
        <v>2.1</v>
      </c>
      <c r="AV955">
        <v>2.0790000000000002</v>
      </c>
      <c r="AW955">
        <v>2.0680000000000001</v>
      </c>
      <c r="AX955">
        <v>2.0680000000000001</v>
      </c>
      <c r="AY955">
        <v>2.0680000000000001</v>
      </c>
      <c r="AZ955">
        <v>2.0680000000000001</v>
      </c>
      <c r="BA955">
        <v>2.0680000000000001</v>
      </c>
    </row>
    <row r="956" spans="1:53" hidden="1" x14ac:dyDescent="0.2">
      <c r="A956" t="s">
        <v>7760</v>
      </c>
      <c r="B956" t="s">
        <v>53</v>
      </c>
      <c r="J956" t="s">
        <v>23</v>
      </c>
      <c r="K956" t="s">
        <v>23</v>
      </c>
      <c r="L956" t="s">
        <v>23</v>
      </c>
      <c r="M956" t="s">
        <v>23</v>
      </c>
      <c r="N956" t="s">
        <v>23</v>
      </c>
      <c r="O956" t="s">
        <v>23</v>
      </c>
      <c r="P956" t="s">
        <v>23</v>
      </c>
      <c r="Q956" t="s">
        <v>23</v>
      </c>
      <c r="R956" t="s">
        <v>23</v>
      </c>
      <c r="S956" t="s">
        <v>23</v>
      </c>
      <c r="T956" t="s">
        <v>23</v>
      </c>
      <c r="U956" t="s">
        <v>23</v>
      </c>
      <c r="AH956">
        <v>0</v>
      </c>
      <c r="AI956">
        <v>0</v>
      </c>
      <c r="AJ956">
        <v>0</v>
      </c>
      <c r="AK956">
        <v>0</v>
      </c>
      <c r="AL956">
        <v>0</v>
      </c>
      <c r="AM956">
        <v>0</v>
      </c>
      <c r="AN956">
        <v>0</v>
      </c>
      <c r="AO956">
        <v>0</v>
      </c>
      <c r="AP956">
        <v>0</v>
      </c>
      <c r="AQ956">
        <v>0</v>
      </c>
      <c r="AR956">
        <v>0</v>
      </c>
      <c r="AS956">
        <v>0</v>
      </c>
      <c r="AT956">
        <v>0</v>
      </c>
      <c r="AU956">
        <v>0</v>
      </c>
      <c r="AV956">
        <v>0</v>
      </c>
      <c r="AW956">
        <v>0</v>
      </c>
      <c r="AX956">
        <v>0</v>
      </c>
      <c r="AY956">
        <v>0</v>
      </c>
      <c r="AZ956">
        <v>0</v>
      </c>
      <c r="BA956">
        <v>0</v>
      </c>
    </row>
    <row r="957" spans="1:53" hidden="1" x14ac:dyDescent="0.2">
      <c r="A957" t="s">
        <v>7761</v>
      </c>
      <c r="B957" t="s">
        <v>55</v>
      </c>
      <c r="AH957">
        <v>0</v>
      </c>
      <c r="AI957">
        <v>0</v>
      </c>
      <c r="AJ957">
        <v>0</v>
      </c>
      <c r="AK957">
        <v>0</v>
      </c>
      <c r="AL957">
        <v>0</v>
      </c>
      <c r="AM957">
        <v>0</v>
      </c>
      <c r="AN957">
        <v>0</v>
      </c>
      <c r="AO957">
        <v>0</v>
      </c>
      <c r="AP957">
        <v>0</v>
      </c>
      <c r="AQ957">
        <v>0</v>
      </c>
      <c r="AR957">
        <v>0</v>
      </c>
      <c r="AS957">
        <v>0</v>
      </c>
      <c r="AT957">
        <v>0</v>
      </c>
      <c r="AU957">
        <v>0</v>
      </c>
      <c r="AV957">
        <v>0</v>
      </c>
      <c r="AW957">
        <v>0</v>
      </c>
      <c r="AX957">
        <v>0</v>
      </c>
      <c r="AY957">
        <v>0</v>
      </c>
      <c r="AZ957">
        <v>0</v>
      </c>
      <c r="BA957">
        <v>0</v>
      </c>
    </row>
    <row r="958" spans="1:53" hidden="1" x14ac:dyDescent="0.2">
      <c r="A958" t="s">
        <v>7762</v>
      </c>
      <c r="B958" t="s">
        <v>57</v>
      </c>
      <c r="AE958">
        <v>3.4710000000000001</v>
      </c>
      <c r="AF958">
        <v>3.3559999999999999</v>
      </c>
      <c r="AG958">
        <v>3.0129999999999999</v>
      </c>
      <c r="AH958">
        <v>3.4710000000000001</v>
      </c>
      <c r="AI958">
        <v>2.9489999999999998</v>
      </c>
      <c r="AJ958">
        <v>3.2250000000000001</v>
      </c>
      <c r="AK958">
        <v>3.0720000000000001</v>
      </c>
      <c r="AL958" s="2" t="s">
        <v>7763</v>
      </c>
      <c r="AM958" s="2" t="s">
        <v>7764</v>
      </c>
      <c r="AN958" s="2" t="s">
        <v>7765</v>
      </c>
      <c r="AO958" s="2" t="s">
        <v>7766</v>
      </c>
      <c r="AP958" s="2" t="s">
        <v>7767</v>
      </c>
      <c r="AQ958" s="2" t="s">
        <v>7768</v>
      </c>
      <c r="AR958" s="2" t="s">
        <v>7769</v>
      </c>
      <c r="AS958" s="2" t="s">
        <v>7770</v>
      </c>
      <c r="AT958" s="2" t="s">
        <v>7771</v>
      </c>
      <c r="AU958" s="2" t="s">
        <v>7772</v>
      </c>
      <c r="AV958" s="2" t="s">
        <v>7773</v>
      </c>
      <c r="AW958" s="2" t="s">
        <v>7774</v>
      </c>
      <c r="AX958" s="2" t="s">
        <v>7775</v>
      </c>
      <c r="AY958" s="2" t="s">
        <v>7776</v>
      </c>
      <c r="AZ958" s="2" t="s">
        <v>7777</v>
      </c>
      <c r="BA958">
        <v>739.40549549247396</v>
      </c>
    </row>
    <row r="959" spans="1:53" hidden="1" x14ac:dyDescent="0.2">
      <c r="A959" t="s">
        <v>7778</v>
      </c>
      <c r="B959" t="s">
        <v>59</v>
      </c>
      <c r="AH959">
        <v>0</v>
      </c>
      <c r="AI959">
        <v>0</v>
      </c>
      <c r="AJ959">
        <v>0</v>
      </c>
      <c r="AK959">
        <v>0</v>
      </c>
      <c r="AL959">
        <v>0</v>
      </c>
      <c r="AM959">
        <v>0</v>
      </c>
      <c r="AN959">
        <v>0</v>
      </c>
      <c r="AO959">
        <v>0</v>
      </c>
      <c r="AP959">
        <v>0</v>
      </c>
      <c r="AQ959">
        <v>0</v>
      </c>
      <c r="AR959">
        <v>0</v>
      </c>
      <c r="AS959">
        <v>0</v>
      </c>
      <c r="AT959">
        <v>0</v>
      </c>
      <c r="AU959">
        <v>0</v>
      </c>
      <c r="AV959">
        <v>0</v>
      </c>
      <c r="AW959">
        <v>0</v>
      </c>
      <c r="AX959">
        <v>0</v>
      </c>
      <c r="AY959">
        <v>0</v>
      </c>
      <c r="AZ959">
        <v>0</v>
      </c>
      <c r="BA959">
        <v>0</v>
      </c>
    </row>
    <row r="960" spans="1:53" hidden="1" x14ac:dyDescent="0.2">
      <c r="A960" t="s">
        <v>7779</v>
      </c>
      <c r="B960" t="s">
        <v>61</v>
      </c>
      <c r="AH960">
        <v>0</v>
      </c>
      <c r="AI960">
        <v>0</v>
      </c>
      <c r="AJ960">
        <v>0</v>
      </c>
      <c r="AK960">
        <v>0</v>
      </c>
      <c r="AL960">
        <v>0</v>
      </c>
      <c r="AM960">
        <v>0</v>
      </c>
      <c r="AN960">
        <v>0</v>
      </c>
      <c r="AO960">
        <v>0</v>
      </c>
      <c r="AP960">
        <v>0</v>
      </c>
      <c r="AQ960">
        <v>0</v>
      </c>
      <c r="AR960">
        <v>0</v>
      </c>
      <c r="AS960">
        <v>0</v>
      </c>
      <c r="AT960">
        <v>0</v>
      </c>
      <c r="AU960">
        <v>0</v>
      </c>
      <c r="AV960">
        <v>0</v>
      </c>
      <c r="AW960">
        <v>0</v>
      </c>
      <c r="AX960">
        <v>0</v>
      </c>
      <c r="AY960">
        <v>0</v>
      </c>
      <c r="AZ960">
        <v>0</v>
      </c>
      <c r="BA960">
        <v>0</v>
      </c>
    </row>
    <row r="961" spans="1:53" hidden="1" x14ac:dyDescent="0.2">
      <c r="A961" t="s">
        <v>7780</v>
      </c>
      <c r="B961" t="s">
        <v>63</v>
      </c>
      <c r="AH961">
        <v>0</v>
      </c>
      <c r="AI961">
        <v>0</v>
      </c>
      <c r="AJ961">
        <v>0.1</v>
      </c>
      <c r="AK961">
        <v>0.2</v>
      </c>
      <c r="AL961">
        <v>0.2</v>
      </c>
      <c r="AM961">
        <v>0.4</v>
      </c>
      <c r="AN961">
        <v>0.37</v>
      </c>
      <c r="AO961">
        <v>0.32</v>
      </c>
      <c r="AP961">
        <v>0.62</v>
      </c>
      <c r="AQ961">
        <v>1.1659999999999999</v>
      </c>
      <c r="AR961" s="2" t="s">
        <v>7781</v>
      </c>
      <c r="AS961">
        <v>1.3720000000000001</v>
      </c>
      <c r="AT961">
        <v>1.6759999999999999</v>
      </c>
      <c r="AU961">
        <v>3.4550000000000001</v>
      </c>
      <c r="AV961">
        <v>3.4550000000000001</v>
      </c>
      <c r="AW961">
        <v>3.4550000000000001</v>
      </c>
      <c r="AX961">
        <v>3.4550000000000001</v>
      </c>
      <c r="AY961">
        <v>3.4550000000000001</v>
      </c>
      <c r="AZ961">
        <v>3.4550000000000001</v>
      </c>
      <c r="BA961">
        <v>3.4550000000000001</v>
      </c>
    </row>
    <row r="962" spans="1:53" hidden="1" x14ac:dyDescent="0.2">
      <c r="A962" t="s">
        <v>7782</v>
      </c>
      <c r="B962" t="s">
        <v>65</v>
      </c>
      <c r="AH962">
        <v>0</v>
      </c>
      <c r="AI962">
        <v>0</v>
      </c>
      <c r="AJ962">
        <v>0</v>
      </c>
      <c r="AK962">
        <v>0</v>
      </c>
      <c r="AL962">
        <v>0</v>
      </c>
      <c r="AM962">
        <v>0</v>
      </c>
      <c r="AN962">
        <v>0</v>
      </c>
      <c r="AO962">
        <v>0</v>
      </c>
      <c r="AP962">
        <v>0</v>
      </c>
      <c r="AQ962">
        <v>0</v>
      </c>
      <c r="AR962">
        <v>0</v>
      </c>
      <c r="AS962">
        <v>0</v>
      </c>
      <c r="AT962">
        <v>0</v>
      </c>
      <c r="AU962">
        <v>0</v>
      </c>
      <c r="AV962">
        <v>0</v>
      </c>
      <c r="AW962">
        <v>0</v>
      </c>
      <c r="AX962">
        <v>0</v>
      </c>
      <c r="AY962">
        <v>0</v>
      </c>
      <c r="AZ962">
        <v>0</v>
      </c>
      <c r="BA962">
        <v>0</v>
      </c>
    </row>
    <row r="963" spans="1:53" hidden="1" x14ac:dyDescent="0.2">
      <c r="A963" t="s">
        <v>7783</v>
      </c>
      <c r="B963" t="s">
        <v>67</v>
      </c>
      <c r="AH963">
        <v>0</v>
      </c>
      <c r="AI963">
        <v>0</v>
      </c>
      <c r="AJ963">
        <v>0</v>
      </c>
      <c r="AK963">
        <v>0</v>
      </c>
      <c r="AL963">
        <v>0</v>
      </c>
      <c r="AM963">
        <v>0</v>
      </c>
      <c r="AN963">
        <v>0</v>
      </c>
      <c r="AO963">
        <v>0</v>
      </c>
      <c r="AP963">
        <v>0</v>
      </c>
      <c r="AQ963">
        <v>0</v>
      </c>
      <c r="AR963">
        <v>0</v>
      </c>
      <c r="AS963">
        <v>0</v>
      </c>
      <c r="AT963">
        <v>0</v>
      </c>
      <c r="AU963">
        <v>0</v>
      </c>
      <c r="AV963">
        <v>0</v>
      </c>
      <c r="AW963">
        <v>0</v>
      </c>
      <c r="AX963">
        <v>0</v>
      </c>
      <c r="AY963">
        <v>0</v>
      </c>
      <c r="AZ963">
        <v>0</v>
      </c>
      <c r="BA963">
        <v>0</v>
      </c>
    </row>
    <row r="964" spans="1:53" hidden="1" x14ac:dyDescent="0.2">
      <c r="A964" t="s">
        <v>7784</v>
      </c>
      <c r="B964" t="s">
        <v>69</v>
      </c>
      <c r="AH964">
        <v>0</v>
      </c>
      <c r="AI964">
        <v>0</v>
      </c>
      <c r="AJ964">
        <v>0</v>
      </c>
      <c r="AK964">
        <v>0</v>
      </c>
      <c r="AL964">
        <v>0</v>
      </c>
      <c r="AM964">
        <v>0</v>
      </c>
      <c r="AN964">
        <v>0</v>
      </c>
      <c r="AO964">
        <v>0</v>
      </c>
      <c r="AP964">
        <v>0</v>
      </c>
      <c r="AQ964">
        <v>0</v>
      </c>
      <c r="AR964">
        <v>0</v>
      </c>
      <c r="AS964">
        <v>0</v>
      </c>
      <c r="AT964">
        <v>0</v>
      </c>
      <c r="AU964">
        <v>0</v>
      </c>
      <c r="AV964">
        <v>0</v>
      </c>
      <c r="AW964">
        <v>0</v>
      </c>
      <c r="AX964">
        <v>0</v>
      </c>
      <c r="AY964">
        <v>0</v>
      </c>
      <c r="AZ964">
        <v>0</v>
      </c>
      <c r="BA964">
        <v>0</v>
      </c>
    </row>
    <row r="965" spans="1:53" hidden="1" x14ac:dyDescent="0.2">
      <c r="A965" t="s">
        <v>7785</v>
      </c>
      <c r="B965" t="s">
        <v>71</v>
      </c>
      <c r="AH965">
        <v>0</v>
      </c>
      <c r="AI965">
        <v>0</v>
      </c>
      <c r="AJ965">
        <v>0</v>
      </c>
      <c r="AK965">
        <v>0</v>
      </c>
      <c r="AL965">
        <v>0</v>
      </c>
      <c r="AM965">
        <v>0</v>
      </c>
      <c r="AN965">
        <v>0</v>
      </c>
      <c r="AO965">
        <v>0</v>
      </c>
      <c r="AP965">
        <v>0</v>
      </c>
      <c r="AQ965">
        <v>0</v>
      </c>
      <c r="AR965">
        <v>0</v>
      </c>
      <c r="AS965">
        <v>0</v>
      </c>
      <c r="AT965">
        <v>0</v>
      </c>
      <c r="AU965">
        <v>0</v>
      </c>
      <c r="AV965">
        <v>0</v>
      </c>
      <c r="AW965">
        <v>0</v>
      </c>
      <c r="AX965">
        <v>0</v>
      </c>
      <c r="AY965">
        <v>0</v>
      </c>
      <c r="AZ965">
        <v>0</v>
      </c>
      <c r="BA965">
        <v>0</v>
      </c>
    </row>
    <row r="966" spans="1:53" hidden="1" x14ac:dyDescent="0.2">
      <c r="A966" t="s">
        <v>7786</v>
      </c>
      <c r="B966" t="s">
        <v>73</v>
      </c>
      <c r="AH966">
        <v>0</v>
      </c>
      <c r="AI966">
        <v>0</v>
      </c>
      <c r="AJ966">
        <v>0</v>
      </c>
      <c r="AK966">
        <v>0</v>
      </c>
      <c r="AL966">
        <v>0</v>
      </c>
      <c r="AM966">
        <v>0.6</v>
      </c>
      <c r="AN966">
        <v>0</v>
      </c>
      <c r="AO966">
        <v>0</v>
      </c>
      <c r="AP966">
        <v>0</v>
      </c>
      <c r="AQ966">
        <v>0</v>
      </c>
      <c r="AR966">
        <v>0</v>
      </c>
      <c r="AS966">
        <v>0</v>
      </c>
      <c r="AT966">
        <v>0</v>
      </c>
      <c r="AU966">
        <v>0</v>
      </c>
      <c r="AV966">
        <v>0</v>
      </c>
      <c r="AW966">
        <v>0</v>
      </c>
      <c r="AX966">
        <v>0</v>
      </c>
      <c r="AY966">
        <v>0</v>
      </c>
      <c r="AZ966">
        <v>0</v>
      </c>
      <c r="BA966">
        <v>0</v>
      </c>
    </row>
    <row r="967" spans="1:53" hidden="1" x14ac:dyDescent="0.2">
      <c r="A967" t="s">
        <v>7787</v>
      </c>
      <c r="B967" t="s">
        <v>75</v>
      </c>
      <c r="AH967">
        <v>0</v>
      </c>
      <c r="AI967">
        <v>0</v>
      </c>
      <c r="AJ967">
        <v>0</v>
      </c>
      <c r="AK967">
        <v>0</v>
      </c>
      <c r="AL967">
        <v>0</v>
      </c>
      <c r="AM967">
        <v>0</v>
      </c>
      <c r="AN967">
        <v>0</v>
      </c>
      <c r="AO967">
        <v>0</v>
      </c>
      <c r="AP967">
        <v>0</v>
      </c>
      <c r="AQ967">
        <v>0</v>
      </c>
      <c r="AR967">
        <v>0</v>
      </c>
      <c r="AS967">
        <v>0</v>
      </c>
      <c r="AT967">
        <v>0</v>
      </c>
      <c r="AU967">
        <v>0</v>
      </c>
      <c r="AV967">
        <v>0</v>
      </c>
      <c r="AW967">
        <v>0</v>
      </c>
      <c r="AX967">
        <v>0</v>
      </c>
      <c r="AY967">
        <v>0</v>
      </c>
      <c r="AZ967">
        <v>0</v>
      </c>
      <c r="BA967">
        <v>0</v>
      </c>
    </row>
    <row r="968" spans="1:53" hidden="1" x14ac:dyDescent="0.2">
      <c r="A968" t="s">
        <v>7788</v>
      </c>
      <c r="B968" t="s">
        <v>77</v>
      </c>
      <c r="N968">
        <v>133</v>
      </c>
      <c r="O968">
        <v>168</v>
      </c>
      <c r="P968" s="2" t="s">
        <v>7789</v>
      </c>
      <c r="Q968" s="2" t="s">
        <v>7790</v>
      </c>
      <c r="R968" s="2" t="s">
        <v>7791</v>
      </c>
      <c r="S968" s="2" t="s">
        <v>7792</v>
      </c>
      <c r="T968" s="2" t="s">
        <v>7793</v>
      </c>
      <c r="U968" s="2" t="s">
        <v>7794</v>
      </c>
      <c r="V968" s="2" t="s">
        <v>7795</v>
      </c>
      <c r="W968" s="2" t="s">
        <v>7796</v>
      </c>
      <c r="X968" s="2" t="s">
        <v>7797</v>
      </c>
      <c r="Y968" s="2" t="s">
        <v>7798</v>
      </c>
      <c r="Z968" s="2" t="s">
        <v>7799</v>
      </c>
      <c r="AA968" s="2" t="s">
        <v>7800</v>
      </c>
      <c r="AB968" s="2" t="s">
        <v>7801</v>
      </c>
      <c r="AC968" s="2" t="s">
        <v>7802</v>
      </c>
      <c r="AD968" s="2" t="s">
        <v>7803</v>
      </c>
      <c r="AE968" s="2" t="s">
        <v>7804</v>
      </c>
      <c r="AF968" s="2" t="s">
        <v>7805</v>
      </c>
      <c r="AG968" s="2" t="s">
        <v>7806</v>
      </c>
      <c r="AH968" s="2" t="s">
        <v>7807</v>
      </c>
      <c r="AI968" s="2" t="s">
        <v>7808</v>
      </c>
      <c r="AJ968" s="2" t="s">
        <v>7809</v>
      </c>
      <c r="AK968">
        <v>793.48940000000005</v>
      </c>
      <c r="AL968">
        <v>16.7</v>
      </c>
      <c r="AM968">
        <v>22.1</v>
      </c>
      <c r="AN968">
        <v>26.4</v>
      </c>
      <c r="AO968">
        <v>32.700000000000003</v>
      </c>
      <c r="AP968">
        <v>35</v>
      </c>
      <c r="AQ968" s="2" t="s">
        <v>7810</v>
      </c>
      <c r="AR968" s="2" t="s">
        <v>7811</v>
      </c>
      <c r="AS968">
        <v>50</v>
      </c>
      <c r="AT968">
        <v>50</v>
      </c>
      <c r="AU968">
        <v>37</v>
      </c>
      <c r="AV968">
        <v>37</v>
      </c>
      <c r="AW968">
        <v>40</v>
      </c>
      <c r="AX968">
        <v>40</v>
      </c>
      <c r="AY968">
        <v>40</v>
      </c>
      <c r="AZ968">
        <v>40</v>
      </c>
      <c r="BA968">
        <v>40</v>
      </c>
    </row>
    <row r="969" spans="1:53" hidden="1" x14ac:dyDescent="0.2">
      <c r="A969" t="s">
        <v>7812</v>
      </c>
      <c r="B969" t="s">
        <v>79</v>
      </c>
      <c r="AH969">
        <v>0</v>
      </c>
      <c r="AI969">
        <v>0</v>
      </c>
      <c r="AJ969">
        <v>0</v>
      </c>
      <c r="AK969">
        <v>0</v>
      </c>
      <c r="AL969">
        <v>0</v>
      </c>
      <c r="AM969">
        <v>0</v>
      </c>
      <c r="AN969">
        <v>0</v>
      </c>
      <c r="AO969">
        <v>0</v>
      </c>
      <c r="AP969">
        <v>0</v>
      </c>
      <c r="AQ969">
        <v>0</v>
      </c>
      <c r="AR969">
        <v>0</v>
      </c>
      <c r="AS969">
        <v>0</v>
      </c>
      <c r="AT969">
        <v>0</v>
      </c>
      <c r="AU969">
        <v>0</v>
      </c>
      <c r="AV969">
        <v>0</v>
      </c>
      <c r="AW969">
        <v>0</v>
      </c>
      <c r="AX969">
        <v>0</v>
      </c>
      <c r="AY969">
        <v>0</v>
      </c>
      <c r="AZ969">
        <v>0</v>
      </c>
      <c r="BA969">
        <v>0</v>
      </c>
    </row>
    <row r="970" spans="1:53" hidden="1" x14ac:dyDescent="0.2">
      <c r="A970" t="s">
        <v>7813</v>
      </c>
      <c r="B970" t="s">
        <v>81</v>
      </c>
      <c r="AH970">
        <v>0</v>
      </c>
      <c r="AI970">
        <v>0</v>
      </c>
      <c r="AJ970">
        <v>0</v>
      </c>
      <c r="AK970">
        <v>0</v>
      </c>
      <c r="AL970">
        <v>0</v>
      </c>
      <c r="AM970">
        <v>0</v>
      </c>
      <c r="AN970">
        <v>0</v>
      </c>
      <c r="AO970">
        <v>0</v>
      </c>
      <c r="AP970">
        <v>0</v>
      </c>
      <c r="AQ970">
        <v>0</v>
      </c>
      <c r="AR970">
        <v>0</v>
      </c>
      <c r="AS970">
        <v>0</v>
      </c>
      <c r="AT970">
        <v>0</v>
      </c>
      <c r="AU970">
        <v>0</v>
      </c>
      <c r="AV970">
        <v>0</v>
      </c>
      <c r="AW970">
        <v>0</v>
      </c>
      <c r="AX970">
        <v>0</v>
      </c>
      <c r="AY970">
        <v>0</v>
      </c>
      <c r="AZ970">
        <v>0</v>
      </c>
      <c r="BA970">
        <v>0</v>
      </c>
    </row>
    <row r="971" spans="1:53" hidden="1" x14ac:dyDescent="0.2">
      <c r="A971" t="s">
        <v>7814</v>
      </c>
      <c r="B971" t="s">
        <v>83</v>
      </c>
      <c r="AH971">
        <v>0</v>
      </c>
      <c r="AI971">
        <v>0</v>
      </c>
      <c r="AJ971">
        <v>0</v>
      </c>
      <c r="AK971">
        <v>0</v>
      </c>
      <c r="AL971">
        <v>0</v>
      </c>
      <c r="AM971">
        <v>0</v>
      </c>
      <c r="AN971">
        <v>0</v>
      </c>
      <c r="AO971">
        <v>0</v>
      </c>
      <c r="AP971">
        <v>0</v>
      </c>
      <c r="AQ971">
        <v>0</v>
      </c>
      <c r="AR971">
        <v>0</v>
      </c>
      <c r="AS971">
        <v>0</v>
      </c>
      <c r="AT971">
        <v>0</v>
      </c>
      <c r="AU971">
        <v>0</v>
      </c>
      <c r="AV971">
        <v>0</v>
      </c>
      <c r="AW971">
        <v>0</v>
      </c>
      <c r="AX971">
        <v>0</v>
      </c>
      <c r="AY971">
        <v>0</v>
      </c>
      <c r="AZ971">
        <v>0</v>
      </c>
      <c r="BA971">
        <v>0</v>
      </c>
    </row>
    <row r="972" spans="1:53" hidden="1" x14ac:dyDescent="0.2">
      <c r="A972" t="s">
        <v>7815</v>
      </c>
      <c r="B972" t="s">
        <v>85</v>
      </c>
      <c r="AH972">
        <v>0</v>
      </c>
      <c r="AI972">
        <v>0</v>
      </c>
      <c r="AJ972">
        <v>0</v>
      </c>
      <c r="AK972">
        <v>0</v>
      </c>
      <c r="AL972">
        <v>0</v>
      </c>
      <c r="AM972">
        <v>0</v>
      </c>
      <c r="AN972">
        <v>0</v>
      </c>
      <c r="AO972">
        <v>0</v>
      </c>
      <c r="AP972">
        <v>0</v>
      </c>
      <c r="AQ972">
        <v>0</v>
      </c>
      <c r="AR972">
        <v>0</v>
      </c>
      <c r="AS972">
        <v>0</v>
      </c>
      <c r="AT972">
        <v>0</v>
      </c>
      <c r="AU972">
        <v>0</v>
      </c>
      <c r="AV972">
        <v>0</v>
      </c>
      <c r="AW972">
        <v>0</v>
      </c>
      <c r="AX972">
        <v>0</v>
      </c>
      <c r="AY972">
        <v>0</v>
      </c>
      <c r="AZ972">
        <v>0</v>
      </c>
      <c r="BA972">
        <v>0</v>
      </c>
    </row>
    <row r="973" spans="1:53" hidden="1" x14ac:dyDescent="0.2">
      <c r="A973" t="s">
        <v>7816</v>
      </c>
      <c r="B973" t="s">
        <v>87</v>
      </c>
      <c r="AH973">
        <v>65.3</v>
      </c>
      <c r="AI973">
        <v>82</v>
      </c>
      <c r="AJ973">
        <v>117</v>
      </c>
      <c r="AK973">
        <v>155</v>
      </c>
      <c r="AL973">
        <v>184</v>
      </c>
      <c r="AM973" s="2" t="s">
        <v>7817</v>
      </c>
      <c r="AN973">
        <v>269</v>
      </c>
      <c r="AO973">
        <v>346</v>
      </c>
      <c r="AP973">
        <v>400</v>
      </c>
      <c r="AQ973">
        <v>440</v>
      </c>
      <c r="AR973">
        <v>524</v>
      </c>
      <c r="AS973">
        <v>555</v>
      </c>
      <c r="AT973" s="2" t="s">
        <v>7818</v>
      </c>
      <c r="AU973" s="2" t="s">
        <v>7819</v>
      </c>
      <c r="AV973" s="2" t="s">
        <v>7820</v>
      </c>
      <c r="AW973" s="2" t="s">
        <v>7821</v>
      </c>
      <c r="AX973" s="2" t="s">
        <v>7822</v>
      </c>
      <c r="AY973" s="2" t="s">
        <v>7823</v>
      </c>
      <c r="AZ973" s="2" t="s">
        <v>7824</v>
      </c>
      <c r="BA973" s="2" t="s">
        <v>7825</v>
      </c>
    </row>
    <row r="974" spans="1:53" hidden="1" x14ac:dyDescent="0.2">
      <c r="A974" t="s">
        <v>7826</v>
      </c>
      <c r="B974" t="s">
        <v>89</v>
      </c>
      <c r="AH974">
        <v>0</v>
      </c>
      <c r="AI974" s="2" t="s">
        <v>7827</v>
      </c>
      <c r="AJ974">
        <v>4.5999999999999996</v>
      </c>
      <c r="AK974">
        <v>4.5320520547945202</v>
      </c>
      <c r="AL974" s="2" t="s">
        <v>7828</v>
      </c>
      <c r="AM974" s="2" t="s">
        <v>7829</v>
      </c>
      <c r="AN974" s="2" t="s">
        <v>7830</v>
      </c>
      <c r="AO974" s="2" t="s">
        <v>7831</v>
      </c>
      <c r="AP974" s="2" t="s">
        <v>7832</v>
      </c>
      <c r="AQ974" s="2" t="s">
        <v>7833</v>
      </c>
      <c r="AR974" s="2" t="s">
        <v>7834</v>
      </c>
      <c r="AS974">
        <v>17.904</v>
      </c>
      <c r="AT974">
        <v>16.611999999999998</v>
      </c>
      <c r="AU974">
        <v>16.164000000000001</v>
      </c>
      <c r="AV974">
        <v>16</v>
      </c>
      <c r="AW974">
        <v>19</v>
      </c>
      <c r="AX974">
        <v>20</v>
      </c>
      <c r="AY974" s="2" t="s">
        <v>7835</v>
      </c>
      <c r="AZ974">
        <v>16</v>
      </c>
      <c r="BA974">
        <v>16</v>
      </c>
    </row>
    <row r="975" spans="1:53" hidden="1" x14ac:dyDescent="0.2">
      <c r="A975" t="s">
        <v>7836</v>
      </c>
      <c r="B975" t="s">
        <v>91</v>
      </c>
      <c r="AH975">
        <v>0</v>
      </c>
      <c r="AI975">
        <v>0</v>
      </c>
      <c r="AJ975">
        <v>0</v>
      </c>
      <c r="AK975">
        <v>0</v>
      </c>
      <c r="AL975">
        <v>0</v>
      </c>
      <c r="AM975">
        <v>0</v>
      </c>
      <c r="AN975">
        <v>0</v>
      </c>
      <c r="AO975">
        <v>0</v>
      </c>
      <c r="AP975">
        <v>0</v>
      </c>
      <c r="AQ975">
        <v>0</v>
      </c>
      <c r="AR975">
        <v>0</v>
      </c>
      <c r="AS975">
        <v>0</v>
      </c>
      <c r="AT975">
        <v>0</v>
      </c>
      <c r="AU975">
        <v>0</v>
      </c>
      <c r="AV975">
        <v>0</v>
      </c>
      <c r="AW975">
        <v>0</v>
      </c>
      <c r="AX975">
        <v>0</v>
      </c>
      <c r="AY975">
        <v>0</v>
      </c>
      <c r="AZ975">
        <v>0</v>
      </c>
      <c r="BA975">
        <v>0</v>
      </c>
    </row>
    <row r="976" spans="1:53" hidden="1" x14ac:dyDescent="0.2">
      <c r="A976" t="s">
        <v>7837</v>
      </c>
      <c r="B976" t="s">
        <v>93</v>
      </c>
      <c r="AH976">
        <v>0</v>
      </c>
      <c r="AI976">
        <v>0</v>
      </c>
      <c r="AJ976">
        <v>0.1</v>
      </c>
      <c r="AK976">
        <v>0</v>
      </c>
      <c r="AL976">
        <v>0</v>
      </c>
      <c r="AM976">
        <v>0</v>
      </c>
      <c r="AN976">
        <v>0</v>
      </c>
      <c r="AO976">
        <v>0</v>
      </c>
      <c r="AP976">
        <v>0</v>
      </c>
      <c r="AQ976">
        <v>0</v>
      </c>
      <c r="AR976">
        <v>0</v>
      </c>
      <c r="AS976">
        <v>0</v>
      </c>
      <c r="AT976">
        <v>0</v>
      </c>
      <c r="AU976">
        <v>0</v>
      </c>
      <c r="AV976">
        <v>0</v>
      </c>
      <c r="AW976">
        <v>0</v>
      </c>
      <c r="AX976">
        <v>0</v>
      </c>
      <c r="AY976">
        <v>0</v>
      </c>
      <c r="AZ976">
        <v>0</v>
      </c>
      <c r="BA976">
        <v>0</v>
      </c>
    </row>
    <row r="977" spans="1:53" hidden="1" x14ac:dyDescent="0.2">
      <c r="A977" t="s">
        <v>7838</v>
      </c>
      <c r="B977" t="s">
        <v>95</v>
      </c>
      <c r="AH977">
        <v>0</v>
      </c>
      <c r="AI977">
        <v>0</v>
      </c>
      <c r="AJ977">
        <v>0</v>
      </c>
      <c r="AK977">
        <v>0</v>
      </c>
      <c r="AL977">
        <v>0</v>
      </c>
      <c r="AM977">
        <v>0</v>
      </c>
      <c r="AN977">
        <v>0</v>
      </c>
      <c r="AO977">
        <v>0</v>
      </c>
      <c r="AP977">
        <v>0</v>
      </c>
      <c r="AQ977">
        <v>0</v>
      </c>
      <c r="AR977">
        <v>0</v>
      </c>
      <c r="AS977">
        <v>0</v>
      </c>
      <c r="AT977">
        <v>0</v>
      </c>
      <c r="AU977">
        <v>0</v>
      </c>
      <c r="AV977">
        <v>0</v>
      </c>
      <c r="AW977">
        <v>0</v>
      </c>
      <c r="AX977">
        <v>0</v>
      </c>
      <c r="AY977">
        <v>0</v>
      </c>
      <c r="AZ977">
        <v>0</v>
      </c>
      <c r="BA977">
        <v>0</v>
      </c>
    </row>
    <row r="978" spans="1:53" hidden="1" x14ac:dyDescent="0.2">
      <c r="A978" t="s">
        <v>7839</v>
      </c>
      <c r="B978" t="s">
        <v>97</v>
      </c>
      <c r="AH978">
        <v>0</v>
      </c>
      <c r="AI978">
        <v>0</v>
      </c>
      <c r="AJ978">
        <v>0</v>
      </c>
      <c r="AK978">
        <v>0</v>
      </c>
      <c r="AL978">
        <v>0</v>
      </c>
      <c r="AM978">
        <v>0</v>
      </c>
      <c r="AN978">
        <v>0</v>
      </c>
      <c r="AO978">
        <v>0</v>
      </c>
      <c r="AP978">
        <v>0</v>
      </c>
      <c r="AQ978">
        <v>0</v>
      </c>
      <c r="AR978">
        <v>0</v>
      </c>
      <c r="AS978">
        <v>0</v>
      </c>
      <c r="AT978">
        <v>0</v>
      </c>
      <c r="AU978">
        <v>0</v>
      </c>
      <c r="AV978">
        <v>0</v>
      </c>
      <c r="AW978">
        <v>0</v>
      </c>
      <c r="AX978">
        <v>0</v>
      </c>
      <c r="AY978">
        <v>0</v>
      </c>
      <c r="AZ978">
        <v>0</v>
      </c>
      <c r="BA978">
        <v>0</v>
      </c>
    </row>
    <row r="979" spans="1:53" hidden="1" x14ac:dyDescent="0.2">
      <c r="A979" t="s">
        <v>7840</v>
      </c>
      <c r="B979" t="s">
        <v>99</v>
      </c>
      <c r="AH979">
        <v>1.34</v>
      </c>
      <c r="AI979">
        <v>2.06</v>
      </c>
      <c r="AJ979">
        <v>2.11</v>
      </c>
      <c r="AK979">
        <v>2.9</v>
      </c>
      <c r="AL979">
        <v>2.4</v>
      </c>
      <c r="AM979">
        <v>1.2</v>
      </c>
      <c r="AN979">
        <v>0</v>
      </c>
      <c r="AO979">
        <v>0</v>
      </c>
      <c r="AP979">
        <v>1.2589999999999999</v>
      </c>
      <c r="AQ979">
        <v>1.3240000000000001</v>
      </c>
      <c r="AR979">
        <v>1.331</v>
      </c>
      <c r="AS979">
        <v>1.4790000000000001</v>
      </c>
      <c r="AT979">
        <v>1.571</v>
      </c>
      <c r="AU979">
        <v>0</v>
      </c>
      <c r="AV979">
        <v>0</v>
      </c>
      <c r="AW979">
        <v>0</v>
      </c>
      <c r="AX979">
        <v>0</v>
      </c>
      <c r="AY979">
        <v>0.4</v>
      </c>
      <c r="AZ979">
        <v>0.4</v>
      </c>
      <c r="BA979">
        <v>0.4</v>
      </c>
    </row>
    <row r="980" spans="1:53" hidden="1" x14ac:dyDescent="0.2">
      <c r="A980" t="s">
        <v>7841</v>
      </c>
      <c r="B980" t="s">
        <v>101</v>
      </c>
      <c r="AH980">
        <v>0</v>
      </c>
      <c r="AI980">
        <v>0</v>
      </c>
      <c r="AJ980">
        <v>0</v>
      </c>
      <c r="AK980">
        <v>0</v>
      </c>
      <c r="AL980">
        <v>0</v>
      </c>
      <c r="AM980">
        <v>0</v>
      </c>
      <c r="AN980">
        <v>0</v>
      </c>
      <c r="AO980">
        <v>0</v>
      </c>
      <c r="AP980">
        <v>0</v>
      </c>
      <c r="AQ980">
        <v>0</v>
      </c>
      <c r="AR980">
        <v>0</v>
      </c>
      <c r="AS980">
        <v>0</v>
      </c>
      <c r="AT980">
        <v>0</v>
      </c>
      <c r="AU980">
        <v>0</v>
      </c>
      <c r="AV980">
        <v>0</v>
      </c>
      <c r="AW980">
        <v>0</v>
      </c>
      <c r="AX980">
        <v>0</v>
      </c>
      <c r="AY980">
        <v>0</v>
      </c>
      <c r="AZ980">
        <v>0</v>
      </c>
      <c r="BA980">
        <v>0</v>
      </c>
    </row>
    <row r="981" spans="1:53" hidden="1" x14ac:dyDescent="0.2">
      <c r="A981" t="s">
        <v>7842</v>
      </c>
      <c r="B981" t="s">
        <v>103</v>
      </c>
      <c r="J981" t="s">
        <v>23</v>
      </c>
      <c r="K981" t="s">
        <v>23</v>
      </c>
      <c r="L981" t="s">
        <v>23</v>
      </c>
      <c r="M981" t="s">
        <v>23</v>
      </c>
      <c r="N981" t="s">
        <v>23</v>
      </c>
      <c r="O981" t="s">
        <v>23</v>
      </c>
      <c r="P981" t="s">
        <v>23</v>
      </c>
      <c r="Q981" t="s">
        <v>23</v>
      </c>
      <c r="R981" t="s">
        <v>23</v>
      </c>
      <c r="S981" t="s">
        <v>23</v>
      </c>
      <c r="T981" t="s">
        <v>23</v>
      </c>
      <c r="U981" t="s">
        <v>23</v>
      </c>
      <c r="AH981">
        <v>0</v>
      </c>
      <c r="AI981">
        <v>0</v>
      </c>
      <c r="AJ981">
        <v>0</v>
      </c>
      <c r="AK981">
        <v>0.1</v>
      </c>
      <c r="AL981">
        <v>0.1</v>
      </c>
      <c r="AM981">
        <v>0.1</v>
      </c>
      <c r="AN981">
        <v>0.27</v>
      </c>
      <c r="AO981">
        <v>0.15</v>
      </c>
      <c r="AP981">
        <v>0.77</v>
      </c>
      <c r="AQ981">
        <v>0.66</v>
      </c>
      <c r="AR981">
        <v>0.7</v>
      </c>
      <c r="AS981">
        <v>0.314</v>
      </c>
      <c r="AT981">
        <v>0.02</v>
      </c>
      <c r="AU981">
        <v>5.0000000000000001E-3</v>
      </c>
      <c r="AV981">
        <v>5.0000000000000001E-3</v>
      </c>
      <c r="AW981">
        <v>5.0000000000000001E-3</v>
      </c>
      <c r="AX981">
        <v>5.0000000000000001E-3</v>
      </c>
      <c r="AY981">
        <v>5.0000000000000001E-3</v>
      </c>
      <c r="AZ981">
        <v>5.0000000000000001E-3</v>
      </c>
      <c r="BA981">
        <v>5.0000000000000001E-3</v>
      </c>
    </row>
    <row r="982" spans="1:53" hidden="1" x14ac:dyDescent="0.2">
      <c r="A982" t="s">
        <v>7843</v>
      </c>
      <c r="B982" t="s">
        <v>105</v>
      </c>
      <c r="AH982">
        <v>1</v>
      </c>
      <c r="AI982">
        <v>0.8</v>
      </c>
      <c r="AJ982">
        <v>0.5</v>
      </c>
      <c r="AK982">
        <v>0.4</v>
      </c>
      <c r="AL982">
        <v>0.3</v>
      </c>
      <c r="AM982">
        <v>0.3</v>
      </c>
      <c r="AN982">
        <v>5.2510000000000003</v>
      </c>
      <c r="AO982">
        <v>5.1479999999999997</v>
      </c>
      <c r="AP982">
        <v>5.3019999999999996</v>
      </c>
      <c r="AQ982">
        <v>4.9880000000000004</v>
      </c>
      <c r="AR982">
        <v>4.9429999999999996</v>
      </c>
      <c r="AS982">
        <v>2.2400000000000002</v>
      </c>
      <c r="AT982">
        <v>1.8089999999999999</v>
      </c>
      <c r="AU982">
        <v>0.5</v>
      </c>
      <c r="AV982">
        <v>0.5</v>
      </c>
      <c r="AW982">
        <v>0.5</v>
      </c>
      <c r="AX982">
        <v>0.5</v>
      </c>
      <c r="AY982">
        <v>0.5</v>
      </c>
      <c r="AZ982">
        <v>0.5</v>
      </c>
      <c r="BA982">
        <v>0.5</v>
      </c>
    </row>
    <row r="983" spans="1:53" hidden="1" x14ac:dyDescent="0.2">
      <c r="A983" t="s">
        <v>7844</v>
      </c>
      <c r="B983" t="s">
        <v>107</v>
      </c>
      <c r="AH983">
        <v>0</v>
      </c>
      <c r="AI983">
        <v>0.02</v>
      </c>
      <c r="AJ983">
        <v>0.02</v>
      </c>
      <c r="AK983">
        <v>0.02</v>
      </c>
      <c r="AL983">
        <v>0.2</v>
      </c>
      <c r="AM983">
        <v>0.2</v>
      </c>
      <c r="AN983">
        <v>0.11</v>
      </c>
      <c r="AO983">
        <v>0.13</v>
      </c>
      <c r="AP983">
        <v>0.13</v>
      </c>
      <c r="AQ983">
        <v>0.04</v>
      </c>
      <c r="AR983">
        <v>0.03</v>
      </c>
      <c r="AS983">
        <v>0</v>
      </c>
      <c r="AT983">
        <v>0.01</v>
      </c>
      <c r="AU983">
        <v>0</v>
      </c>
      <c r="AV983">
        <v>0</v>
      </c>
      <c r="AW983">
        <v>0</v>
      </c>
      <c r="AX983">
        <v>0</v>
      </c>
      <c r="AY983">
        <v>0</v>
      </c>
      <c r="AZ983">
        <v>0</v>
      </c>
      <c r="BA983">
        <v>0</v>
      </c>
    </row>
    <row r="984" spans="1:53" hidden="1" x14ac:dyDescent="0.2">
      <c r="A984" t="s">
        <v>7845</v>
      </c>
      <c r="B984" t="s">
        <v>109</v>
      </c>
      <c r="J984" t="s">
        <v>23</v>
      </c>
      <c r="K984" t="s">
        <v>23</v>
      </c>
      <c r="L984" t="s">
        <v>23</v>
      </c>
      <c r="M984" t="s">
        <v>23</v>
      </c>
      <c r="N984" t="s">
        <v>23</v>
      </c>
      <c r="O984" t="s">
        <v>23</v>
      </c>
      <c r="P984" t="s">
        <v>23</v>
      </c>
      <c r="Q984" t="s">
        <v>23</v>
      </c>
      <c r="R984" t="s">
        <v>23</v>
      </c>
      <c r="S984" t="s">
        <v>23</v>
      </c>
      <c r="T984" t="s">
        <v>23</v>
      </c>
      <c r="U984" t="s">
        <v>23</v>
      </c>
      <c r="V984" t="s">
        <v>23</v>
      </c>
      <c r="X984" s="2" t="s">
        <v>7846</v>
      </c>
      <c r="Y984" s="2" t="s">
        <v>7847</v>
      </c>
      <c r="Z984" s="2" t="s">
        <v>7848</v>
      </c>
      <c r="AA984" s="2" t="s">
        <v>7849</v>
      </c>
      <c r="AB984" s="2" t="s">
        <v>7850</v>
      </c>
      <c r="AC984" s="2" t="s">
        <v>7851</v>
      </c>
      <c r="AD984" s="2" t="s">
        <v>7852</v>
      </c>
      <c r="AE984" s="2" t="s">
        <v>7853</v>
      </c>
      <c r="AF984" s="2" t="s">
        <v>7854</v>
      </c>
      <c r="AG984" s="2" t="s">
        <v>7855</v>
      </c>
      <c r="AH984" s="2" t="s">
        <v>7856</v>
      </c>
      <c r="AI984" s="2" t="s">
        <v>7857</v>
      </c>
      <c r="AJ984" s="2" t="s">
        <v>7858</v>
      </c>
      <c r="AK984" s="2" t="s">
        <v>7859</v>
      </c>
      <c r="AL984" s="2" t="s">
        <v>7860</v>
      </c>
      <c r="AM984" s="2" t="s">
        <v>7861</v>
      </c>
      <c r="AN984">
        <v>7.9889999999999999</v>
      </c>
      <c r="AO984">
        <v>9.343</v>
      </c>
      <c r="AP984">
        <v>9.6349999999999998</v>
      </c>
      <c r="AQ984">
        <v>7.7530000000000001</v>
      </c>
      <c r="AR984">
        <v>10.522</v>
      </c>
      <c r="AS984">
        <v>9.0690000000000008</v>
      </c>
      <c r="AT984">
        <v>8.4730000000000008</v>
      </c>
      <c r="AU984" s="2" t="s">
        <v>7862</v>
      </c>
      <c r="AV984" s="2" t="s">
        <v>9668</v>
      </c>
      <c r="AW984" s="2" t="s">
        <v>9669</v>
      </c>
      <c r="AX984" s="2" t="s">
        <v>7863</v>
      </c>
      <c r="AY984" s="2" t="s">
        <v>9670</v>
      </c>
      <c r="AZ984" s="2" t="s">
        <v>7864</v>
      </c>
      <c r="BA984" s="2" t="s">
        <v>7865</v>
      </c>
    </row>
    <row r="985" spans="1:53" hidden="1" x14ac:dyDescent="0.2">
      <c r="A985" t="s">
        <v>7866</v>
      </c>
      <c r="B985" t="s">
        <v>111</v>
      </c>
      <c r="AH985">
        <v>1.3</v>
      </c>
      <c r="AI985">
        <v>1.4</v>
      </c>
      <c r="AJ985">
        <v>1.4</v>
      </c>
      <c r="AK985">
        <v>1.4</v>
      </c>
      <c r="AL985">
        <v>1.8</v>
      </c>
      <c r="AM985">
        <v>1.7</v>
      </c>
      <c r="AN985">
        <v>1.6259999999999999</v>
      </c>
      <c r="AO985">
        <v>1.7010000000000001</v>
      </c>
      <c r="AP985">
        <v>1.5840000000000001</v>
      </c>
      <c r="AQ985">
        <v>2.2050000000000001</v>
      </c>
      <c r="AR985">
        <v>2.2719999999999998</v>
      </c>
      <c r="AS985">
        <v>3.2719999999999998</v>
      </c>
      <c r="AT985">
        <v>0.17</v>
      </c>
      <c r="AU985" s="2" t="s">
        <v>7867</v>
      </c>
      <c r="AV985" s="2" t="s">
        <v>9671</v>
      </c>
      <c r="AW985" s="2" t="s">
        <v>7868</v>
      </c>
      <c r="AX985" s="2" t="s">
        <v>7869</v>
      </c>
      <c r="AY985" s="2" t="s">
        <v>7870</v>
      </c>
      <c r="AZ985" s="2" t="s">
        <v>9672</v>
      </c>
      <c r="BA985" s="2" t="s">
        <v>7871</v>
      </c>
    </row>
    <row r="986" spans="1:53" hidden="1" x14ac:dyDescent="0.2">
      <c r="A986" t="s">
        <v>7872</v>
      </c>
      <c r="B986" t="s">
        <v>113</v>
      </c>
      <c r="AH986">
        <v>0</v>
      </c>
      <c r="AI986">
        <v>0</v>
      </c>
      <c r="AJ986">
        <v>0</v>
      </c>
      <c r="AK986">
        <v>0</v>
      </c>
      <c r="AL986">
        <v>0</v>
      </c>
      <c r="AM986">
        <v>0</v>
      </c>
      <c r="AN986">
        <v>0</v>
      </c>
      <c r="AO986">
        <v>0</v>
      </c>
      <c r="AP986">
        <v>0</v>
      </c>
      <c r="AQ986">
        <v>0</v>
      </c>
      <c r="AR986">
        <v>0</v>
      </c>
      <c r="AS986">
        <v>0</v>
      </c>
      <c r="AT986">
        <v>0</v>
      </c>
      <c r="AU986">
        <v>0</v>
      </c>
      <c r="AV986">
        <v>0</v>
      </c>
      <c r="AW986">
        <v>0</v>
      </c>
      <c r="AX986">
        <v>0</v>
      </c>
      <c r="AY986">
        <v>0</v>
      </c>
      <c r="AZ986">
        <v>0</v>
      </c>
      <c r="BA986">
        <v>0</v>
      </c>
    </row>
    <row r="987" spans="1:53" hidden="1" x14ac:dyDescent="0.2">
      <c r="A987" t="s">
        <v>7873</v>
      </c>
      <c r="B987" t="s">
        <v>115</v>
      </c>
      <c r="AH987">
        <v>0</v>
      </c>
      <c r="AI987">
        <v>0</v>
      </c>
      <c r="AJ987">
        <v>0</v>
      </c>
      <c r="AK987">
        <v>0</v>
      </c>
      <c r="AL987">
        <v>0</v>
      </c>
      <c r="AM987">
        <v>0</v>
      </c>
      <c r="AN987">
        <v>0</v>
      </c>
      <c r="AO987">
        <v>0</v>
      </c>
      <c r="AP987">
        <v>0</v>
      </c>
      <c r="AQ987">
        <v>0</v>
      </c>
      <c r="AR987">
        <v>0</v>
      </c>
      <c r="AS987">
        <v>0</v>
      </c>
      <c r="AT987">
        <v>0</v>
      </c>
      <c r="AU987">
        <v>0</v>
      </c>
      <c r="AV987">
        <v>0</v>
      </c>
      <c r="AW987">
        <v>0</v>
      </c>
      <c r="AX987">
        <v>0</v>
      </c>
      <c r="AY987">
        <v>0</v>
      </c>
      <c r="AZ987">
        <v>0</v>
      </c>
      <c r="BA987">
        <v>0</v>
      </c>
    </row>
    <row r="988" spans="1:53" hidden="1" x14ac:dyDescent="0.2">
      <c r="A988" t="s">
        <v>7874</v>
      </c>
      <c r="B988" t="s">
        <v>117</v>
      </c>
      <c r="AH988">
        <v>0</v>
      </c>
      <c r="AI988">
        <v>0</v>
      </c>
      <c r="AJ988">
        <v>0</v>
      </c>
      <c r="AK988">
        <v>0</v>
      </c>
      <c r="AL988">
        <v>0</v>
      </c>
      <c r="AM988">
        <v>0</v>
      </c>
      <c r="AN988">
        <v>0</v>
      </c>
      <c r="AO988">
        <v>0</v>
      </c>
      <c r="AP988">
        <v>0</v>
      </c>
      <c r="AQ988">
        <v>0</v>
      </c>
      <c r="AR988">
        <v>0</v>
      </c>
      <c r="AS988">
        <v>0</v>
      </c>
      <c r="AT988">
        <v>0</v>
      </c>
      <c r="AU988">
        <v>0</v>
      </c>
      <c r="AV988">
        <v>0</v>
      </c>
      <c r="AW988">
        <v>0</v>
      </c>
      <c r="AX988">
        <v>0</v>
      </c>
      <c r="AY988">
        <v>0</v>
      </c>
      <c r="AZ988">
        <v>0</v>
      </c>
      <c r="BA988">
        <v>0</v>
      </c>
    </row>
    <row r="989" spans="1:53" hidden="1" x14ac:dyDescent="0.2">
      <c r="A989" t="s">
        <v>7875</v>
      </c>
      <c r="B989" t="s">
        <v>119</v>
      </c>
      <c r="AH989">
        <v>0</v>
      </c>
      <c r="AI989">
        <v>0</v>
      </c>
      <c r="AJ989">
        <v>0</v>
      </c>
      <c r="AK989">
        <v>0.3</v>
      </c>
      <c r="AL989">
        <v>0</v>
      </c>
      <c r="AM989">
        <v>0</v>
      </c>
      <c r="AN989">
        <v>0.2</v>
      </c>
      <c r="AO989">
        <v>0.1</v>
      </c>
      <c r="AP989">
        <v>0.1</v>
      </c>
      <c r="AQ989">
        <v>0.875</v>
      </c>
      <c r="AR989">
        <v>1.0580000000000001</v>
      </c>
      <c r="AS989">
        <v>0.45</v>
      </c>
      <c r="AT989">
        <v>0.59099999999999997</v>
      </c>
      <c r="AU989">
        <v>0.80300000000000005</v>
      </c>
      <c r="AV989">
        <v>1.262</v>
      </c>
      <c r="AW989">
        <v>1.625</v>
      </c>
      <c r="AX989">
        <v>1.625</v>
      </c>
      <c r="AY989">
        <v>0.1</v>
      </c>
      <c r="AZ989">
        <v>0.1</v>
      </c>
      <c r="BA989">
        <v>0.1</v>
      </c>
    </row>
    <row r="990" spans="1:53" hidden="1" x14ac:dyDescent="0.2">
      <c r="A990" t="s">
        <v>7876</v>
      </c>
      <c r="B990" t="s">
        <v>121</v>
      </c>
      <c r="AH990">
        <v>0</v>
      </c>
      <c r="AI990">
        <v>0</v>
      </c>
      <c r="AJ990">
        <v>0</v>
      </c>
      <c r="AK990">
        <v>0</v>
      </c>
      <c r="AL990">
        <v>0</v>
      </c>
      <c r="AM990">
        <v>0</v>
      </c>
      <c r="AN990">
        <v>0.86199999999999999</v>
      </c>
      <c r="AO990">
        <v>0.94799999999999995</v>
      </c>
      <c r="AP990">
        <v>0.86199999999999999</v>
      </c>
      <c r="AQ990">
        <v>0.77500000000000002</v>
      </c>
      <c r="AR990">
        <v>0.17199999999999999</v>
      </c>
      <c r="AS990">
        <v>0</v>
      </c>
      <c r="AT990">
        <v>0</v>
      </c>
      <c r="AU990">
        <v>0</v>
      </c>
      <c r="AV990">
        <v>0</v>
      </c>
      <c r="AW990">
        <v>0</v>
      </c>
      <c r="AX990">
        <v>0</v>
      </c>
      <c r="AY990">
        <v>0</v>
      </c>
      <c r="AZ990">
        <v>0</v>
      </c>
      <c r="BA990">
        <v>0</v>
      </c>
    </row>
    <row r="991" spans="1:53" hidden="1" x14ac:dyDescent="0.2">
      <c r="A991" t="s">
        <v>7877</v>
      </c>
      <c r="B991" t="s">
        <v>123</v>
      </c>
      <c r="AH991">
        <v>0.35</v>
      </c>
      <c r="AI991">
        <v>1.54</v>
      </c>
      <c r="AJ991">
        <v>5.78</v>
      </c>
      <c r="AK991">
        <v>4.74</v>
      </c>
      <c r="AL991">
        <v>4.5549999999999997</v>
      </c>
      <c r="AM991">
        <v>2.15</v>
      </c>
      <c r="AN991">
        <v>0</v>
      </c>
      <c r="AO991">
        <v>3.0000000000000001E-3</v>
      </c>
      <c r="AP991">
        <v>3.0000000000000001E-3</v>
      </c>
      <c r="AQ991">
        <v>3.0000000000000001E-3</v>
      </c>
      <c r="AR991">
        <v>3.0000000000000001E-3</v>
      </c>
      <c r="AS991">
        <v>0</v>
      </c>
      <c r="AT991">
        <v>0</v>
      </c>
      <c r="AU991">
        <v>0</v>
      </c>
      <c r="AV991">
        <v>3.0000000000000001E-3</v>
      </c>
      <c r="AW991">
        <v>3.0000000000000001E-3</v>
      </c>
      <c r="AX991">
        <v>3.0000000000000001E-3</v>
      </c>
      <c r="AY991">
        <v>3.0000000000000001E-3</v>
      </c>
      <c r="AZ991">
        <v>3.0000000000000001E-3</v>
      </c>
      <c r="BA991">
        <v>3.0000000000000001E-3</v>
      </c>
    </row>
    <row r="992" spans="1:53" hidden="1" x14ac:dyDescent="0.2">
      <c r="A992" t="s">
        <v>7878</v>
      </c>
      <c r="B992" t="s">
        <v>125</v>
      </c>
      <c r="AH992">
        <v>0</v>
      </c>
      <c r="AI992">
        <v>0</v>
      </c>
      <c r="AJ992">
        <v>0</v>
      </c>
      <c r="AK992">
        <v>0</v>
      </c>
      <c r="AL992">
        <v>0</v>
      </c>
      <c r="AM992">
        <v>0</v>
      </c>
      <c r="AN992">
        <v>0</v>
      </c>
      <c r="AO992">
        <v>0</v>
      </c>
      <c r="AP992">
        <v>0</v>
      </c>
      <c r="AQ992">
        <v>0</v>
      </c>
      <c r="AR992">
        <v>0</v>
      </c>
      <c r="AS992">
        <v>0</v>
      </c>
      <c r="AT992">
        <v>0</v>
      </c>
      <c r="AU992">
        <v>0</v>
      </c>
      <c r="AV992">
        <v>0</v>
      </c>
      <c r="AW992">
        <v>0</v>
      </c>
      <c r="AX992">
        <v>0</v>
      </c>
      <c r="AY992">
        <v>0</v>
      </c>
      <c r="AZ992">
        <v>0</v>
      </c>
      <c r="BA992">
        <v>0</v>
      </c>
    </row>
    <row r="993" spans="1:53" hidden="1" x14ac:dyDescent="0.2">
      <c r="A993" t="s">
        <v>7879</v>
      </c>
      <c r="B993" t="s">
        <v>127</v>
      </c>
      <c r="J993" t="s">
        <v>23</v>
      </c>
      <c r="K993" t="s">
        <v>23</v>
      </c>
      <c r="L993" t="s">
        <v>23</v>
      </c>
      <c r="M993" t="s">
        <v>23</v>
      </c>
      <c r="N993" t="s">
        <v>23</v>
      </c>
      <c r="O993" t="s">
        <v>23</v>
      </c>
      <c r="P993" t="s">
        <v>23</v>
      </c>
      <c r="Q993" t="s">
        <v>23</v>
      </c>
      <c r="R993" t="s">
        <v>23</v>
      </c>
      <c r="S993" t="s">
        <v>23</v>
      </c>
      <c r="T993" t="s">
        <v>23</v>
      </c>
      <c r="U993" t="s">
        <v>23</v>
      </c>
      <c r="V993" t="s">
        <v>23</v>
      </c>
      <c r="AH993">
        <v>0</v>
      </c>
      <c r="AI993">
        <v>0</v>
      </c>
      <c r="AJ993">
        <v>0</v>
      </c>
      <c r="AK993">
        <v>0</v>
      </c>
      <c r="AL993">
        <v>0</v>
      </c>
      <c r="AM993">
        <v>0</v>
      </c>
      <c r="AN993">
        <v>0</v>
      </c>
      <c r="AO993">
        <v>0</v>
      </c>
      <c r="AP993">
        <v>0</v>
      </c>
      <c r="AQ993">
        <v>0</v>
      </c>
      <c r="AR993">
        <v>0</v>
      </c>
      <c r="AS993">
        <v>0</v>
      </c>
      <c r="AT993">
        <v>0</v>
      </c>
      <c r="AU993">
        <v>0</v>
      </c>
      <c r="AV993">
        <v>0</v>
      </c>
      <c r="AW993">
        <v>0</v>
      </c>
      <c r="AX993">
        <v>0</v>
      </c>
      <c r="AY993">
        <v>0</v>
      </c>
      <c r="AZ993">
        <v>0</v>
      </c>
      <c r="BA993">
        <v>0</v>
      </c>
    </row>
    <row r="994" spans="1:53" hidden="1" x14ac:dyDescent="0.2">
      <c r="A994" t="s">
        <v>7880</v>
      </c>
      <c r="B994" t="s">
        <v>129</v>
      </c>
      <c r="J994" t="s">
        <v>23</v>
      </c>
      <c r="K994" t="s">
        <v>23</v>
      </c>
      <c r="L994" t="s">
        <v>23</v>
      </c>
      <c r="M994" t="s">
        <v>23</v>
      </c>
      <c r="N994" t="s">
        <v>23</v>
      </c>
      <c r="O994" t="s">
        <v>23</v>
      </c>
      <c r="P994" t="s">
        <v>23</v>
      </c>
      <c r="Q994" t="s">
        <v>23</v>
      </c>
      <c r="R994" t="s">
        <v>23</v>
      </c>
      <c r="S994" t="s">
        <v>23</v>
      </c>
      <c r="T994" t="s">
        <v>23</v>
      </c>
      <c r="U994" t="s">
        <v>23</v>
      </c>
      <c r="V994" s="2" t="s">
        <v>7881</v>
      </c>
      <c r="W994" s="2" t="s">
        <v>1343</v>
      </c>
      <c r="X994">
        <v>5.7535260273972604</v>
      </c>
      <c r="Y994" s="2" t="s">
        <v>1344</v>
      </c>
      <c r="Z994" s="2" t="s">
        <v>1345</v>
      </c>
      <c r="AA994" s="2" t="s">
        <v>1346</v>
      </c>
      <c r="AB994" s="2" t="s">
        <v>1347</v>
      </c>
      <c r="AC994" s="2" t="s">
        <v>1348</v>
      </c>
      <c r="AD994" s="2" t="s">
        <v>1349</v>
      </c>
      <c r="AE994" s="2" t="s">
        <v>1350</v>
      </c>
      <c r="AF994" s="2" t="s">
        <v>1351</v>
      </c>
      <c r="AG994" s="2" t="s">
        <v>1352</v>
      </c>
      <c r="AH994" s="2" t="s">
        <v>3591</v>
      </c>
      <c r="AI994" s="2" t="s">
        <v>1354</v>
      </c>
      <c r="AJ994" s="2" t="s">
        <v>1355</v>
      </c>
      <c r="AK994" s="2" t="s">
        <v>1356</v>
      </c>
      <c r="AL994">
        <v>7.6</v>
      </c>
      <c r="AM994">
        <v>9</v>
      </c>
      <c r="AN994">
        <v>10</v>
      </c>
      <c r="AO994">
        <v>11</v>
      </c>
      <c r="AP994">
        <v>11</v>
      </c>
      <c r="AQ994">
        <v>13</v>
      </c>
      <c r="AR994">
        <v>13</v>
      </c>
      <c r="AS994">
        <v>16</v>
      </c>
      <c r="AT994">
        <v>14</v>
      </c>
      <c r="AU994" s="2" t="s">
        <v>1357</v>
      </c>
      <c r="AV994" s="2" t="s">
        <v>9340</v>
      </c>
      <c r="AW994" s="2" t="s">
        <v>1358</v>
      </c>
      <c r="AX994" s="2" t="s">
        <v>9341</v>
      </c>
      <c r="AY994" s="2" t="s">
        <v>1359</v>
      </c>
      <c r="AZ994" s="2" t="s">
        <v>1360</v>
      </c>
      <c r="BA994" s="2" t="s">
        <v>9342</v>
      </c>
    </row>
    <row r="995" spans="1:53" hidden="1" x14ac:dyDescent="0.2">
      <c r="A995" t="s">
        <v>7882</v>
      </c>
      <c r="B995" t="s">
        <v>131</v>
      </c>
      <c r="AH995">
        <v>0</v>
      </c>
      <c r="AI995">
        <v>0</v>
      </c>
      <c r="AJ995">
        <v>0</v>
      </c>
      <c r="AK995">
        <v>0</v>
      </c>
      <c r="AL995">
        <v>0</v>
      </c>
      <c r="AM995">
        <v>0</v>
      </c>
      <c r="AN995">
        <v>0.43099999999999999</v>
      </c>
      <c r="AO995">
        <v>0.55100000000000005</v>
      </c>
      <c r="AP995">
        <v>0.82699999999999996</v>
      </c>
      <c r="AQ995">
        <v>0.82699999999999996</v>
      </c>
      <c r="AR995">
        <v>0.77500000000000002</v>
      </c>
      <c r="AS995">
        <v>0.81</v>
      </c>
      <c r="AT995">
        <v>0.77500000000000002</v>
      </c>
      <c r="AU995">
        <v>0</v>
      </c>
      <c r="AV995">
        <v>0</v>
      </c>
      <c r="AW995">
        <v>0</v>
      </c>
      <c r="AX995">
        <v>0</v>
      </c>
      <c r="AY995">
        <v>0</v>
      </c>
      <c r="AZ995">
        <v>0</v>
      </c>
      <c r="BA995">
        <v>0</v>
      </c>
    </row>
    <row r="996" spans="1:53" hidden="1" x14ac:dyDescent="0.2">
      <c r="A996" t="s">
        <v>7883</v>
      </c>
      <c r="B996" t="s">
        <v>133</v>
      </c>
      <c r="AH996">
        <v>0</v>
      </c>
      <c r="AI996">
        <v>0</v>
      </c>
      <c r="AJ996">
        <v>0</v>
      </c>
      <c r="AK996">
        <v>0</v>
      </c>
      <c r="AL996">
        <v>0.1</v>
      </c>
      <c r="AM996">
        <v>0.1</v>
      </c>
      <c r="AN996">
        <v>0.1</v>
      </c>
      <c r="AO996">
        <v>0.1</v>
      </c>
      <c r="AP996">
        <v>0.1</v>
      </c>
      <c r="AQ996">
        <v>0.16700000000000001</v>
      </c>
      <c r="AR996">
        <v>0.21099999999999999</v>
      </c>
      <c r="AS996">
        <v>0.29599999999999999</v>
      </c>
      <c r="AT996">
        <v>0.35399999999999998</v>
      </c>
      <c r="AU996">
        <v>0</v>
      </c>
      <c r="AV996">
        <v>0</v>
      </c>
      <c r="AW996">
        <v>0</v>
      </c>
      <c r="AX996">
        <v>0</v>
      </c>
      <c r="AY996">
        <v>0</v>
      </c>
      <c r="AZ996">
        <v>0</v>
      </c>
      <c r="BA996">
        <v>0</v>
      </c>
    </row>
    <row r="997" spans="1:53" hidden="1" x14ac:dyDescent="0.2">
      <c r="A997" t="s">
        <v>7884</v>
      </c>
      <c r="B997" t="s">
        <v>135</v>
      </c>
      <c r="AH997">
        <v>0</v>
      </c>
      <c r="AI997">
        <v>0</v>
      </c>
      <c r="AJ997">
        <v>0</v>
      </c>
      <c r="AK997">
        <v>0</v>
      </c>
      <c r="AL997">
        <v>0</v>
      </c>
      <c r="AM997">
        <v>0</v>
      </c>
      <c r="AN997">
        <v>0</v>
      </c>
      <c r="AO997">
        <v>0</v>
      </c>
      <c r="AP997">
        <v>0</v>
      </c>
      <c r="AQ997">
        <v>0</v>
      </c>
      <c r="AR997">
        <v>0</v>
      </c>
      <c r="AS997">
        <v>0</v>
      </c>
      <c r="AT997">
        <v>0</v>
      </c>
      <c r="AU997">
        <v>0</v>
      </c>
      <c r="AV997">
        <v>0</v>
      </c>
      <c r="AW997">
        <v>0</v>
      </c>
      <c r="AX997">
        <v>0</v>
      </c>
      <c r="AY997">
        <v>0</v>
      </c>
      <c r="AZ997">
        <v>0</v>
      </c>
      <c r="BA997">
        <v>0</v>
      </c>
    </row>
    <row r="998" spans="1:53" hidden="1" x14ac:dyDescent="0.2">
      <c r="A998" t="s">
        <v>7885</v>
      </c>
      <c r="B998" t="s">
        <v>137</v>
      </c>
      <c r="AH998">
        <v>0</v>
      </c>
      <c r="AI998">
        <v>0</v>
      </c>
      <c r="AJ998">
        <v>0</v>
      </c>
      <c r="AK998">
        <v>0</v>
      </c>
      <c r="AL998">
        <v>0</v>
      </c>
      <c r="AM998">
        <v>0</v>
      </c>
      <c r="AN998">
        <v>0</v>
      </c>
      <c r="AO998">
        <v>0</v>
      </c>
      <c r="AP998">
        <v>0</v>
      </c>
      <c r="AQ998">
        <v>0</v>
      </c>
      <c r="AR998">
        <v>0</v>
      </c>
      <c r="AS998">
        <v>0</v>
      </c>
      <c r="AT998">
        <v>0</v>
      </c>
      <c r="AU998">
        <v>0</v>
      </c>
      <c r="AV998">
        <v>0</v>
      </c>
      <c r="AW998">
        <v>0</v>
      </c>
      <c r="AX998">
        <v>0</v>
      </c>
      <c r="AY998">
        <v>0</v>
      </c>
      <c r="AZ998">
        <v>0</v>
      </c>
      <c r="BA998">
        <v>0</v>
      </c>
    </row>
    <row r="999" spans="1:53" hidden="1" x14ac:dyDescent="0.2">
      <c r="A999" t="s">
        <v>7886</v>
      </c>
      <c r="B999" t="s">
        <v>139</v>
      </c>
      <c r="AH999">
        <v>0</v>
      </c>
      <c r="AI999">
        <v>0</v>
      </c>
      <c r="AJ999">
        <v>0</v>
      </c>
      <c r="AK999">
        <v>0</v>
      </c>
      <c r="AL999">
        <v>0</v>
      </c>
      <c r="AM999">
        <v>0</v>
      </c>
      <c r="AN999">
        <v>0</v>
      </c>
      <c r="AO999">
        <v>0</v>
      </c>
      <c r="AP999">
        <v>0</v>
      </c>
      <c r="AQ999">
        <v>0</v>
      </c>
      <c r="AR999">
        <v>0</v>
      </c>
      <c r="AS999">
        <v>0</v>
      </c>
      <c r="AT999">
        <v>0</v>
      </c>
      <c r="AU999">
        <v>0</v>
      </c>
      <c r="AV999">
        <v>0</v>
      </c>
      <c r="AW999">
        <v>0</v>
      </c>
      <c r="AX999">
        <v>0</v>
      </c>
      <c r="AY999">
        <v>0</v>
      </c>
      <c r="AZ999">
        <v>0</v>
      </c>
      <c r="BA999">
        <v>0</v>
      </c>
    </row>
    <row r="1000" spans="1:53" hidden="1" x14ac:dyDescent="0.2">
      <c r="A1000" t="s">
        <v>7887</v>
      </c>
      <c r="B1000" t="s">
        <v>141</v>
      </c>
      <c r="AH1000">
        <v>0.05</v>
      </c>
      <c r="AI1000">
        <v>0.22</v>
      </c>
      <c r="AJ1000">
        <v>0.4</v>
      </c>
      <c r="AK1000">
        <v>0</v>
      </c>
      <c r="AL1000">
        <v>0</v>
      </c>
      <c r="AM1000">
        <v>0</v>
      </c>
      <c r="AN1000">
        <v>6.7919999999999998</v>
      </c>
      <c r="AO1000">
        <v>4.6959999999999997</v>
      </c>
      <c r="AP1000">
        <v>6.0209999999999999</v>
      </c>
      <c r="AQ1000">
        <v>7.4850000000000003</v>
      </c>
      <c r="AR1000">
        <v>8.33</v>
      </c>
      <c r="AS1000">
        <v>9.9909999999999997</v>
      </c>
      <c r="AT1000">
        <v>2.0649999999999999</v>
      </c>
      <c r="AU1000">
        <v>8.3019999999999996</v>
      </c>
      <c r="AV1000">
        <v>8.3019999999999996</v>
      </c>
      <c r="AW1000">
        <v>8.3019999999999996</v>
      </c>
      <c r="AX1000">
        <v>8.3019999999999996</v>
      </c>
      <c r="AY1000">
        <v>8.3019999999999996</v>
      </c>
      <c r="AZ1000">
        <v>8.3019999999999996</v>
      </c>
      <c r="BA1000">
        <v>8.3019999999999996</v>
      </c>
    </row>
    <row r="1001" spans="1:53" hidden="1" x14ac:dyDescent="0.2">
      <c r="A1001" t="s">
        <v>7888</v>
      </c>
      <c r="B1001" t="s">
        <v>143</v>
      </c>
      <c r="AH1001" t="s">
        <v>23</v>
      </c>
      <c r="AI1001" t="s">
        <v>23</v>
      </c>
      <c r="AJ1001" t="s">
        <v>23</v>
      </c>
      <c r="AK1001" t="s">
        <v>23</v>
      </c>
      <c r="AL1001" t="s">
        <v>23</v>
      </c>
      <c r="AM1001" t="s">
        <v>23</v>
      </c>
      <c r="AN1001" t="s">
        <v>23</v>
      </c>
      <c r="AO1001" t="s">
        <v>23</v>
      </c>
      <c r="AP1001" t="s">
        <v>23</v>
      </c>
      <c r="AQ1001" t="s">
        <v>23</v>
      </c>
      <c r="AR1001" t="s">
        <v>23</v>
      </c>
      <c r="AS1001" t="s">
        <v>23</v>
      </c>
      <c r="AT1001" t="s">
        <v>23</v>
      </c>
      <c r="AU1001" t="s">
        <v>23</v>
      </c>
      <c r="AV1001" t="s">
        <v>23</v>
      </c>
      <c r="AW1001" t="s">
        <v>23</v>
      </c>
      <c r="AX1001" t="s">
        <v>23</v>
      </c>
      <c r="AY1001" t="s">
        <v>23</v>
      </c>
      <c r="AZ1001" t="s">
        <v>23</v>
      </c>
      <c r="BA1001" t="s">
        <v>23</v>
      </c>
    </row>
    <row r="1002" spans="1:53" hidden="1" x14ac:dyDescent="0.2">
      <c r="A1002" t="s">
        <v>7889</v>
      </c>
      <c r="B1002" t="s">
        <v>145</v>
      </c>
      <c r="J1002" t="s">
        <v>23</v>
      </c>
      <c r="K1002" t="s">
        <v>23</v>
      </c>
      <c r="L1002" t="s">
        <v>23</v>
      </c>
      <c r="M1002" t="s">
        <v>23</v>
      </c>
      <c r="N1002" t="s">
        <v>23</v>
      </c>
      <c r="O1002" t="s">
        <v>23</v>
      </c>
      <c r="P1002" t="s">
        <v>23</v>
      </c>
      <c r="Q1002" t="s">
        <v>23</v>
      </c>
      <c r="R1002" t="s">
        <v>23</v>
      </c>
      <c r="S1002" t="s">
        <v>23</v>
      </c>
      <c r="T1002" t="s">
        <v>23</v>
      </c>
      <c r="U1002" t="s">
        <v>23</v>
      </c>
      <c r="AH1002">
        <v>0</v>
      </c>
      <c r="AI1002">
        <v>0</v>
      </c>
      <c r="AJ1002" t="s">
        <v>23</v>
      </c>
      <c r="AK1002" t="s">
        <v>23</v>
      </c>
      <c r="AL1002" t="s">
        <v>23</v>
      </c>
      <c r="AM1002" t="s">
        <v>23</v>
      </c>
      <c r="AN1002" t="s">
        <v>23</v>
      </c>
      <c r="AO1002" t="s">
        <v>23</v>
      </c>
      <c r="AP1002" t="s">
        <v>23</v>
      </c>
      <c r="AQ1002" t="s">
        <v>23</v>
      </c>
      <c r="AR1002" t="s">
        <v>23</v>
      </c>
      <c r="AS1002" t="s">
        <v>23</v>
      </c>
      <c r="AT1002" t="s">
        <v>23</v>
      </c>
      <c r="AU1002" t="s">
        <v>23</v>
      </c>
      <c r="AV1002" t="s">
        <v>23</v>
      </c>
      <c r="AW1002" t="s">
        <v>23</v>
      </c>
      <c r="AX1002" t="s">
        <v>23</v>
      </c>
      <c r="AY1002" t="s">
        <v>23</v>
      </c>
      <c r="AZ1002" t="s">
        <v>23</v>
      </c>
      <c r="BA1002" t="s">
        <v>23</v>
      </c>
    </row>
    <row r="1003" spans="1:53" hidden="1" x14ac:dyDescent="0.2">
      <c r="A1003" t="s">
        <v>7890</v>
      </c>
      <c r="B1003" t="s">
        <v>147</v>
      </c>
      <c r="V1003" t="s">
        <v>23</v>
      </c>
      <c r="AH1003" t="s">
        <v>23</v>
      </c>
      <c r="AI1003" t="s">
        <v>23</v>
      </c>
      <c r="AJ1003" t="s">
        <v>23</v>
      </c>
      <c r="AK1003" t="s">
        <v>23</v>
      </c>
      <c r="AL1003" t="s">
        <v>23</v>
      </c>
      <c r="AM1003" t="s">
        <v>23</v>
      </c>
      <c r="AN1003" t="s">
        <v>23</v>
      </c>
      <c r="AO1003" t="s">
        <v>23</v>
      </c>
      <c r="AP1003" t="s">
        <v>23</v>
      </c>
      <c r="AQ1003" t="s">
        <v>23</v>
      </c>
      <c r="AR1003" t="s">
        <v>23</v>
      </c>
      <c r="AS1003" t="s">
        <v>23</v>
      </c>
      <c r="AT1003" t="s">
        <v>23</v>
      </c>
      <c r="AU1003" t="s">
        <v>23</v>
      </c>
      <c r="AV1003" t="s">
        <v>23</v>
      </c>
      <c r="AW1003" t="s">
        <v>23</v>
      </c>
      <c r="AX1003" t="s">
        <v>23</v>
      </c>
      <c r="AY1003" t="s">
        <v>23</v>
      </c>
      <c r="AZ1003" t="s">
        <v>23</v>
      </c>
      <c r="BA1003" t="s">
        <v>23</v>
      </c>
    </row>
    <row r="1004" spans="1:53" hidden="1" x14ac:dyDescent="0.2">
      <c r="A1004" t="s">
        <v>7891</v>
      </c>
      <c r="B1004" t="s">
        <v>149</v>
      </c>
      <c r="V1004" t="s">
        <v>23</v>
      </c>
      <c r="AH1004" t="s">
        <v>23</v>
      </c>
      <c r="AI1004" t="s">
        <v>23</v>
      </c>
      <c r="AJ1004" t="s">
        <v>23</v>
      </c>
      <c r="AK1004" t="s">
        <v>23</v>
      </c>
      <c r="AL1004" t="s">
        <v>23</v>
      </c>
      <c r="AM1004" t="s">
        <v>23</v>
      </c>
      <c r="AN1004" t="s">
        <v>23</v>
      </c>
      <c r="AO1004" t="s">
        <v>23</v>
      </c>
      <c r="AP1004" t="s">
        <v>23</v>
      </c>
      <c r="AQ1004" t="s">
        <v>23</v>
      </c>
      <c r="AR1004" t="s">
        <v>23</v>
      </c>
      <c r="AS1004" t="s">
        <v>23</v>
      </c>
      <c r="AT1004" t="s">
        <v>23</v>
      </c>
      <c r="AU1004" t="s">
        <v>23</v>
      </c>
      <c r="AV1004" t="s">
        <v>23</v>
      </c>
      <c r="AW1004" t="s">
        <v>23</v>
      </c>
      <c r="AX1004" t="s">
        <v>23</v>
      </c>
      <c r="AY1004" t="s">
        <v>23</v>
      </c>
      <c r="AZ1004" t="s">
        <v>23</v>
      </c>
      <c r="BA1004" t="s">
        <v>23</v>
      </c>
    </row>
    <row r="1005" spans="1:53" hidden="1" x14ac:dyDescent="0.2">
      <c r="A1005" t="s">
        <v>7892</v>
      </c>
      <c r="B1005" t="s">
        <v>151</v>
      </c>
      <c r="Z1005" s="2" t="s">
        <v>7893</v>
      </c>
      <c r="AA1005" s="2" t="s">
        <v>7894</v>
      </c>
      <c r="AB1005" s="2" t="s">
        <v>7895</v>
      </c>
      <c r="AC1005" s="2" t="s">
        <v>7896</v>
      </c>
      <c r="AD1005" s="2" t="s">
        <v>7897</v>
      </c>
      <c r="AE1005" s="2" t="s">
        <v>7898</v>
      </c>
      <c r="AF1005" s="2" t="s">
        <v>7899</v>
      </c>
      <c r="AG1005">
        <v>9.6136849315068496</v>
      </c>
      <c r="AH1005" s="2" t="s">
        <v>7900</v>
      </c>
      <c r="AI1005" s="2" t="s">
        <v>7901</v>
      </c>
      <c r="AJ1005">
        <v>8.1274630136986303</v>
      </c>
      <c r="AK1005" s="2" t="s">
        <v>7902</v>
      </c>
      <c r="AL1005">
        <v>5</v>
      </c>
      <c r="AM1005">
        <v>7</v>
      </c>
      <c r="AN1005">
        <v>68.811000000000007</v>
      </c>
      <c r="AO1005">
        <v>65.584999999999994</v>
      </c>
      <c r="AP1005">
        <v>69.444999999999993</v>
      </c>
      <c r="AQ1005">
        <v>73.319000000000003</v>
      </c>
      <c r="AR1005">
        <v>76.332999999999998</v>
      </c>
      <c r="AS1005">
        <v>77.775999999999996</v>
      </c>
      <c r="AT1005">
        <v>64.154356164000006</v>
      </c>
      <c r="AU1005">
        <v>66.248115192</v>
      </c>
      <c r="AV1005">
        <v>73.642600533999996</v>
      </c>
      <c r="AW1005">
        <v>59.569270000000003</v>
      </c>
      <c r="AX1005">
        <v>68.509</v>
      </c>
      <c r="AY1005">
        <v>68.509</v>
      </c>
      <c r="AZ1005">
        <v>68.509</v>
      </c>
      <c r="BA1005">
        <v>68.509</v>
      </c>
    </row>
    <row r="1006" spans="1:53" hidden="1" x14ac:dyDescent="0.2">
      <c r="A1006" t="s">
        <v>7903</v>
      </c>
      <c r="B1006" t="s">
        <v>153</v>
      </c>
      <c r="AH1006">
        <v>0</v>
      </c>
      <c r="AI1006">
        <v>0</v>
      </c>
      <c r="AJ1006">
        <v>0</v>
      </c>
      <c r="AK1006">
        <v>0</v>
      </c>
      <c r="AL1006">
        <v>0</v>
      </c>
      <c r="AM1006">
        <v>0</v>
      </c>
      <c r="AN1006">
        <v>0</v>
      </c>
      <c r="AO1006">
        <v>0</v>
      </c>
      <c r="AP1006">
        <v>0</v>
      </c>
      <c r="AQ1006">
        <v>0</v>
      </c>
      <c r="AR1006">
        <v>0</v>
      </c>
      <c r="AS1006">
        <v>0</v>
      </c>
      <c r="AT1006">
        <v>0</v>
      </c>
      <c r="AU1006">
        <v>0</v>
      </c>
      <c r="AV1006">
        <v>0</v>
      </c>
      <c r="AW1006">
        <v>0</v>
      </c>
      <c r="AX1006">
        <v>0</v>
      </c>
      <c r="AY1006">
        <v>0</v>
      </c>
      <c r="AZ1006">
        <v>0</v>
      </c>
      <c r="BA1006">
        <v>0</v>
      </c>
    </row>
    <row r="1007" spans="1:53" hidden="1" x14ac:dyDescent="0.2">
      <c r="A1007" t="s">
        <v>7904</v>
      </c>
      <c r="B1007" t="s">
        <v>156</v>
      </c>
      <c r="AH1007">
        <v>0</v>
      </c>
      <c r="AI1007">
        <v>0</v>
      </c>
      <c r="AJ1007">
        <v>0</v>
      </c>
      <c r="AK1007">
        <v>0</v>
      </c>
      <c r="AL1007">
        <v>0</v>
      </c>
      <c r="AM1007">
        <v>0</v>
      </c>
      <c r="AN1007">
        <v>0</v>
      </c>
      <c r="AO1007">
        <v>0</v>
      </c>
      <c r="AP1007">
        <v>0</v>
      </c>
      <c r="AQ1007">
        <v>0</v>
      </c>
      <c r="AR1007">
        <v>0</v>
      </c>
      <c r="AS1007">
        <v>0</v>
      </c>
      <c r="AT1007">
        <v>0</v>
      </c>
      <c r="AU1007">
        <v>0</v>
      </c>
      <c r="AV1007">
        <v>0</v>
      </c>
      <c r="AW1007">
        <v>0</v>
      </c>
      <c r="AX1007">
        <v>0</v>
      </c>
      <c r="AY1007">
        <v>0</v>
      </c>
      <c r="AZ1007">
        <v>0</v>
      </c>
      <c r="BA1007">
        <v>0</v>
      </c>
    </row>
    <row r="1008" spans="1:53" hidden="1" x14ac:dyDescent="0.2">
      <c r="A1008" t="s">
        <v>7905</v>
      </c>
      <c r="B1008" t="s">
        <v>158</v>
      </c>
      <c r="AH1008">
        <v>0</v>
      </c>
      <c r="AI1008">
        <v>0</v>
      </c>
      <c r="AJ1008">
        <v>0</v>
      </c>
      <c r="AK1008">
        <v>0</v>
      </c>
      <c r="AL1008">
        <v>0</v>
      </c>
      <c r="AM1008">
        <v>0</v>
      </c>
      <c r="AN1008">
        <v>0</v>
      </c>
      <c r="AO1008">
        <v>0</v>
      </c>
      <c r="AP1008">
        <v>0</v>
      </c>
      <c r="AQ1008">
        <v>0</v>
      </c>
      <c r="AR1008">
        <v>0</v>
      </c>
      <c r="AS1008">
        <v>0</v>
      </c>
      <c r="AT1008">
        <v>0</v>
      </c>
      <c r="AU1008">
        <v>0</v>
      </c>
      <c r="AV1008">
        <v>0</v>
      </c>
      <c r="AW1008">
        <v>0</v>
      </c>
      <c r="AX1008">
        <v>0</v>
      </c>
      <c r="AY1008">
        <v>0</v>
      </c>
      <c r="AZ1008">
        <v>0</v>
      </c>
      <c r="BA1008">
        <v>0</v>
      </c>
    </row>
    <row r="1009" spans="1:53" hidden="1" x14ac:dyDescent="0.2">
      <c r="A1009" t="s">
        <v>7906</v>
      </c>
      <c r="B1009" t="s">
        <v>160</v>
      </c>
      <c r="AH1009">
        <v>0</v>
      </c>
      <c r="AI1009">
        <v>0</v>
      </c>
      <c r="AJ1009">
        <v>0</v>
      </c>
      <c r="AK1009">
        <v>0</v>
      </c>
      <c r="AL1009">
        <v>0</v>
      </c>
      <c r="AM1009">
        <v>0</v>
      </c>
      <c r="AN1009">
        <v>0</v>
      </c>
      <c r="AO1009">
        <v>0</v>
      </c>
      <c r="AP1009">
        <v>0</v>
      </c>
      <c r="AQ1009">
        <v>0</v>
      </c>
      <c r="AR1009">
        <v>0</v>
      </c>
      <c r="AS1009">
        <v>0</v>
      </c>
      <c r="AT1009">
        <v>0</v>
      </c>
      <c r="AU1009">
        <v>0</v>
      </c>
      <c r="AV1009">
        <v>0</v>
      </c>
      <c r="AW1009">
        <v>0</v>
      </c>
      <c r="AX1009">
        <v>0</v>
      </c>
      <c r="AY1009">
        <v>0</v>
      </c>
      <c r="AZ1009">
        <v>0</v>
      </c>
      <c r="BA1009">
        <v>0</v>
      </c>
    </row>
    <row r="1010" spans="1:53" hidden="1" x14ac:dyDescent="0.2">
      <c r="A1010" t="s">
        <v>7907</v>
      </c>
      <c r="B1010" t="s">
        <v>162</v>
      </c>
      <c r="J1010" t="s">
        <v>23</v>
      </c>
      <c r="K1010" t="s">
        <v>23</v>
      </c>
      <c r="L1010" t="s">
        <v>23</v>
      </c>
      <c r="M1010" t="s">
        <v>23</v>
      </c>
      <c r="N1010" t="s">
        <v>23</v>
      </c>
      <c r="O1010" t="s">
        <v>23</v>
      </c>
      <c r="P1010" t="s">
        <v>23</v>
      </c>
      <c r="Q1010" t="s">
        <v>23</v>
      </c>
      <c r="R1010" t="s">
        <v>23</v>
      </c>
      <c r="S1010" t="s">
        <v>23</v>
      </c>
      <c r="T1010" t="s">
        <v>23</v>
      </c>
      <c r="U1010" t="s">
        <v>23</v>
      </c>
      <c r="AH1010">
        <v>0</v>
      </c>
      <c r="AI1010">
        <v>0</v>
      </c>
      <c r="AJ1010">
        <v>0</v>
      </c>
      <c r="AK1010">
        <v>0</v>
      </c>
      <c r="AL1010">
        <v>0</v>
      </c>
      <c r="AM1010">
        <v>0</v>
      </c>
      <c r="AN1010">
        <v>0</v>
      </c>
      <c r="AO1010">
        <v>0</v>
      </c>
      <c r="AP1010">
        <v>0</v>
      </c>
      <c r="AQ1010">
        <v>0</v>
      </c>
      <c r="AR1010">
        <v>0</v>
      </c>
      <c r="AS1010">
        <v>0</v>
      </c>
      <c r="AT1010">
        <v>0</v>
      </c>
      <c r="AU1010">
        <v>0</v>
      </c>
      <c r="AV1010">
        <v>0</v>
      </c>
      <c r="AW1010">
        <v>0</v>
      </c>
      <c r="AX1010">
        <v>0</v>
      </c>
      <c r="AY1010">
        <v>0</v>
      </c>
      <c r="AZ1010">
        <v>0</v>
      </c>
      <c r="BA1010">
        <v>0</v>
      </c>
    </row>
    <row r="1011" spans="1:53" hidden="1" x14ac:dyDescent="0.2">
      <c r="A1011" t="s">
        <v>7908</v>
      </c>
      <c r="B1011" t="s">
        <v>164</v>
      </c>
      <c r="J1011" t="s">
        <v>23</v>
      </c>
      <c r="K1011" t="s">
        <v>23</v>
      </c>
      <c r="L1011" t="s">
        <v>23</v>
      </c>
      <c r="M1011" t="s">
        <v>23</v>
      </c>
      <c r="N1011" t="s">
        <v>23</v>
      </c>
      <c r="O1011" t="s">
        <v>23</v>
      </c>
      <c r="P1011" t="s">
        <v>23</v>
      </c>
      <c r="Q1011" t="s">
        <v>23</v>
      </c>
      <c r="R1011" t="s">
        <v>23</v>
      </c>
      <c r="S1011" t="s">
        <v>23</v>
      </c>
      <c r="T1011" t="s">
        <v>23</v>
      </c>
      <c r="U1011" s="2" t="s">
        <v>7909</v>
      </c>
      <c r="V1011" s="2" t="s">
        <v>7910</v>
      </c>
      <c r="W1011" s="2" t="s">
        <v>7911</v>
      </c>
      <c r="X1011" s="2" t="s">
        <v>7912</v>
      </c>
      <c r="Y1011" s="2" t="s">
        <v>7913</v>
      </c>
      <c r="Z1011" s="2" t="s">
        <v>7914</v>
      </c>
      <c r="AA1011" s="2" t="s">
        <v>7915</v>
      </c>
      <c r="AB1011" s="2" t="s">
        <v>7916</v>
      </c>
      <c r="AC1011" s="2" t="s">
        <v>7917</v>
      </c>
      <c r="AD1011" s="2" t="s">
        <v>7918</v>
      </c>
      <c r="AE1011" s="2" t="s">
        <v>7919</v>
      </c>
      <c r="AF1011" s="2" t="s">
        <v>7920</v>
      </c>
      <c r="AG1011" s="2" t="s">
        <v>7921</v>
      </c>
      <c r="AH1011" s="2" t="s">
        <v>7922</v>
      </c>
      <c r="AI1011">
        <v>9.5158958904109596</v>
      </c>
      <c r="AJ1011" s="2" t="s">
        <v>7923</v>
      </c>
      <c r="AK1011" s="2" t="s">
        <v>7924</v>
      </c>
      <c r="AL1011" s="2" t="s">
        <v>7925</v>
      </c>
      <c r="AM1011" s="2" t="s">
        <v>7926</v>
      </c>
      <c r="AN1011">
        <v>101.51</v>
      </c>
      <c r="AO1011">
        <v>106.36199999999999</v>
      </c>
      <c r="AP1011">
        <v>100.95099999999999</v>
      </c>
      <c r="AQ1011">
        <v>98.025000000000006</v>
      </c>
      <c r="AR1011">
        <v>97.188999999999993</v>
      </c>
      <c r="AS1011">
        <v>89.366</v>
      </c>
      <c r="AT1011">
        <v>76.653205478999993</v>
      </c>
      <c r="AU1011">
        <v>71.675704999999994</v>
      </c>
      <c r="AV1011">
        <v>78.003178739999996</v>
      </c>
      <c r="AW1011">
        <v>72.810102000000001</v>
      </c>
      <c r="AX1011">
        <v>99.367000000000004</v>
      </c>
      <c r="AY1011">
        <v>99.367000000000004</v>
      </c>
      <c r="AZ1011">
        <v>99.367000000000004</v>
      </c>
      <c r="BA1011">
        <v>99.367000000000004</v>
      </c>
    </row>
    <row r="1012" spans="1:53" hidden="1" x14ac:dyDescent="0.2">
      <c r="A1012" t="s">
        <v>7927</v>
      </c>
      <c r="B1012" t="s">
        <v>166</v>
      </c>
      <c r="U1012" t="s">
        <v>23</v>
      </c>
      <c r="V1012" t="s">
        <v>23</v>
      </c>
      <c r="AH1012" t="s">
        <v>23</v>
      </c>
      <c r="AI1012" t="s">
        <v>23</v>
      </c>
      <c r="AJ1012" t="s">
        <v>23</v>
      </c>
      <c r="AK1012" t="s">
        <v>23</v>
      </c>
      <c r="AL1012" t="s">
        <v>23</v>
      </c>
      <c r="AM1012" t="s">
        <v>23</v>
      </c>
      <c r="AN1012" t="s">
        <v>23</v>
      </c>
      <c r="AO1012" t="s">
        <v>23</v>
      </c>
      <c r="AP1012" t="s">
        <v>23</v>
      </c>
      <c r="AQ1012" t="s">
        <v>23</v>
      </c>
      <c r="AR1012" t="s">
        <v>23</v>
      </c>
      <c r="AS1012" t="s">
        <v>23</v>
      </c>
      <c r="AT1012" t="s">
        <v>23</v>
      </c>
      <c r="AU1012" t="s">
        <v>23</v>
      </c>
      <c r="AV1012" t="s">
        <v>23</v>
      </c>
      <c r="AW1012" t="s">
        <v>23</v>
      </c>
      <c r="AX1012" t="s">
        <v>23</v>
      </c>
      <c r="AY1012" t="s">
        <v>23</v>
      </c>
      <c r="AZ1012" t="s">
        <v>23</v>
      </c>
      <c r="BA1012" t="s">
        <v>23</v>
      </c>
    </row>
    <row r="1013" spans="1:53" hidden="1" x14ac:dyDescent="0.2">
      <c r="A1013" t="s">
        <v>7928</v>
      </c>
      <c r="B1013" t="s">
        <v>168</v>
      </c>
      <c r="U1013" t="s">
        <v>23</v>
      </c>
      <c r="V1013" t="s">
        <v>23</v>
      </c>
      <c r="AH1013" t="s">
        <v>23</v>
      </c>
      <c r="AI1013" t="s">
        <v>23</v>
      </c>
      <c r="AJ1013" t="s">
        <v>23</v>
      </c>
      <c r="AK1013" t="s">
        <v>23</v>
      </c>
      <c r="AL1013" t="s">
        <v>23</v>
      </c>
      <c r="AM1013" t="s">
        <v>23</v>
      </c>
      <c r="AN1013" t="s">
        <v>23</v>
      </c>
      <c r="AO1013" t="s">
        <v>23</v>
      </c>
      <c r="AP1013" t="s">
        <v>23</v>
      </c>
      <c r="AQ1013" t="s">
        <v>23</v>
      </c>
      <c r="AR1013" t="s">
        <v>23</v>
      </c>
      <c r="AS1013" t="s">
        <v>23</v>
      </c>
      <c r="AT1013" t="s">
        <v>23</v>
      </c>
      <c r="AU1013" t="s">
        <v>23</v>
      </c>
      <c r="AV1013" t="s">
        <v>23</v>
      </c>
      <c r="AW1013" t="s">
        <v>23</v>
      </c>
      <c r="AX1013" t="s">
        <v>23</v>
      </c>
      <c r="AY1013" t="s">
        <v>23</v>
      </c>
      <c r="AZ1013" t="s">
        <v>23</v>
      </c>
      <c r="BA1013" t="s">
        <v>23</v>
      </c>
    </row>
    <row r="1014" spans="1:53" hidden="1" x14ac:dyDescent="0.2">
      <c r="A1014" t="s">
        <v>7929</v>
      </c>
      <c r="B1014" t="s">
        <v>170</v>
      </c>
      <c r="AH1014">
        <v>0</v>
      </c>
      <c r="AI1014">
        <v>0</v>
      </c>
      <c r="AJ1014">
        <v>0</v>
      </c>
      <c r="AK1014">
        <v>0</v>
      </c>
      <c r="AL1014">
        <v>0</v>
      </c>
      <c r="AM1014">
        <v>0</v>
      </c>
      <c r="AN1014">
        <v>0</v>
      </c>
      <c r="AO1014">
        <v>0</v>
      </c>
      <c r="AP1014">
        <v>0</v>
      </c>
      <c r="AQ1014">
        <v>0</v>
      </c>
      <c r="AR1014">
        <v>0</v>
      </c>
      <c r="AS1014">
        <v>0</v>
      </c>
      <c r="AT1014">
        <v>0</v>
      </c>
      <c r="AU1014">
        <v>0</v>
      </c>
      <c r="AV1014">
        <v>0</v>
      </c>
      <c r="AW1014">
        <v>0</v>
      </c>
      <c r="AX1014">
        <v>0</v>
      </c>
      <c r="AY1014">
        <v>0</v>
      </c>
      <c r="AZ1014">
        <v>0</v>
      </c>
      <c r="BA1014">
        <v>0</v>
      </c>
    </row>
    <row r="1015" spans="1:53" hidden="1" x14ac:dyDescent="0.2">
      <c r="A1015" t="s">
        <v>7930</v>
      </c>
      <c r="B1015" t="s">
        <v>172</v>
      </c>
      <c r="AH1015">
        <v>0</v>
      </c>
      <c r="AI1015">
        <v>0</v>
      </c>
      <c r="AJ1015">
        <v>0</v>
      </c>
      <c r="AK1015">
        <v>0</v>
      </c>
      <c r="AL1015">
        <v>0</v>
      </c>
      <c r="AM1015">
        <v>0</v>
      </c>
      <c r="AN1015">
        <v>0</v>
      </c>
      <c r="AO1015">
        <v>0</v>
      </c>
      <c r="AP1015">
        <v>0</v>
      </c>
      <c r="AQ1015">
        <v>0</v>
      </c>
      <c r="AR1015">
        <v>0</v>
      </c>
      <c r="AS1015">
        <v>0</v>
      </c>
      <c r="AT1015">
        <v>0</v>
      </c>
      <c r="AU1015">
        <v>0</v>
      </c>
      <c r="AV1015">
        <v>0</v>
      </c>
      <c r="AW1015">
        <v>0</v>
      </c>
      <c r="AX1015">
        <v>0</v>
      </c>
      <c r="AY1015">
        <v>0</v>
      </c>
      <c r="AZ1015">
        <v>0</v>
      </c>
      <c r="BA1015">
        <v>0</v>
      </c>
    </row>
    <row r="1016" spans="1:53" hidden="1" x14ac:dyDescent="0.2">
      <c r="A1016" t="s">
        <v>7931</v>
      </c>
      <c r="B1016" t="s">
        <v>174</v>
      </c>
      <c r="Q1016">
        <v>8.4931506849314997E-2</v>
      </c>
      <c r="AH1016">
        <v>0</v>
      </c>
      <c r="AI1016">
        <v>0.06</v>
      </c>
      <c r="AJ1016">
        <v>0.9</v>
      </c>
      <c r="AK1016">
        <v>0</v>
      </c>
      <c r="AL1016">
        <v>0</v>
      </c>
      <c r="AM1016">
        <v>0</v>
      </c>
      <c r="AN1016">
        <v>2.25</v>
      </c>
      <c r="AO1016">
        <v>2.19</v>
      </c>
      <c r="AP1016">
        <v>2.77</v>
      </c>
      <c r="AQ1016">
        <v>3.09</v>
      </c>
      <c r="AR1016">
        <v>3.17</v>
      </c>
      <c r="AS1016">
        <v>2.629</v>
      </c>
      <c r="AT1016">
        <v>2.99</v>
      </c>
      <c r="AU1016">
        <v>3.68</v>
      </c>
      <c r="AV1016">
        <v>3.68</v>
      </c>
      <c r="AW1016">
        <v>3.68</v>
      </c>
      <c r="AX1016">
        <v>3.68</v>
      </c>
      <c r="AY1016">
        <v>3.68</v>
      </c>
      <c r="AZ1016">
        <v>3.68</v>
      </c>
      <c r="BA1016">
        <v>3.68</v>
      </c>
    </row>
    <row r="1017" spans="1:53" hidden="1" x14ac:dyDescent="0.2">
      <c r="A1017" t="s">
        <v>7932</v>
      </c>
      <c r="B1017" t="s">
        <v>176</v>
      </c>
      <c r="AH1017">
        <v>0</v>
      </c>
      <c r="AI1017">
        <v>0</v>
      </c>
      <c r="AJ1017">
        <v>0</v>
      </c>
      <c r="AK1017">
        <v>0</v>
      </c>
      <c r="AL1017">
        <v>0</v>
      </c>
      <c r="AM1017">
        <v>0</v>
      </c>
      <c r="AN1017">
        <v>0</v>
      </c>
      <c r="AO1017">
        <v>0</v>
      </c>
      <c r="AP1017">
        <v>0</v>
      </c>
      <c r="AQ1017">
        <v>0</v>
      </c>
      <c r="AR1017">
        <v>0</v>
      </c>
      <c r="AS1017">
        <v>0</v>
      </c>
      <c r="AT1017">
        <v>0</v>
      </c>
      <c r="AU1017">
        <v>0</v>
      </c>
      <c r="AV1017">
        <v>0</v>
      </c>
      <c r="AW1017">
        <v>0</v>
      </c>
      <c r="AX1017">
        <v>0</v>
      </c>
      <c r="AY1017">
        <v>0</v>
      </c>
      <c r="AZ1017">
        <v>0</v>
      </c>
      <c r="BA1017">
        <v>0</v>
      </c>
    </row>
    <row r="1018" spans="1:53" hidden="1" x14ac:dyDescent="0.2">
      <c r="A1018" t="s">
        <v>7933</v>
      </c>
      <c r="B1018" t="s">
        <v>178</v>
      </c>
      <c r="AH1018">
        <v>0</v>
      </c>
      <c r="AI1018">
        <v>0</v>
      </c>
      <c r="AJ1018">
        <v>0</v>
      </c>
      <c r="AK1018">
        <v>0</v>
      </c>
      <c r="AL1018">
        <v>0</v>
      </c>
      <c r="AM1018">
        <v>0</v>
      </c>
      <c r="AN1018">
        <v>0</v>
      </c>
      <c r="AO1018">
        <v>0</v>
      </c>
      <c r="AP1018">
        <v>0</v>
      </c>
      <c r="AQ1018">
        <v>0</v>
      </c>
      <c r="AR1018">
        <v>0</v>
      </c>
      <c r="AS1018">
        <v>0</v>
      </c>
      <c r="AT1018">
        <v>0</v>
      </c>
      <c r="AU1018">
        <v>0</v>
      </c>
      <c r="AV1018">
        <v>0</v>
      </c>
      <c r="AW1018">
        <v>0</v>
      </c>
      <c r="AX1018">
        <v>0</v>
      </c>
      <c r="AY1018">
        <v>0</v>
      </c>
      <c r="AZ1018">
        <v>0</v>
      </c>
      <c r="BA1018">
        <v>0</v>
      </c>
    </row>
    <row r="1019" spans="1:53" hidden="1" x14ac:dyDescent="0.2">
      <c r="A1019" t="s">
        <v>7934</v>
      </c>
      <c r="B1019" t="s">
        <v>180</v>
      </c>
      <c r="AH1019">
        <v>0</v>
      </c>
      <c r="AI1019">
        <v>0</v>
      </c>
      <c r="AJ1019">
        <v>0</v>
      </c>
      <c r="AK1019">
        <v>0</v>
      </c>
      <c r="AL1019">
        <v>0</v>
      </c>
      <c r="AM1019">
        <v>0</v>
      </c>
      <c r="AN1019">
        <v>0</v>
      </c>
      <c r="AO1019">
        <v>0</v>
      </c>
      <c r="AP1019">
        <v>0</v>
      </c>
      <c r="AQ1019">
        <v>0</v>
      </c>
      <c r="AR1019">
        <v>0</v>
      </c>
      <c r="AS1019">
        <v>0</v>
      </c>
      <c r="AT1019">
        <v>0</v>
      </c>
      <c r="AU1019">
        <v>0</v>
      </c>
      <c r="AV1019">
        <v>0</v>
      </c>
      <c r="AW1019">
        <v>0</v>
      </c>
      <c r="AX1019">
        <v>0</v>
      </c>
      <c r="AY1019">
        <v>0</v>
      </c>
      <c r="AZ1019">
        <v>0</v>
      </c>
      <c r="BA1019">
        <v>0</v>
      </c>
    </row>
    <row r="1020" spans="1:53" hidden="1" x14ac:dyDescent="0.2">
      <c r="A1020" t="s">
        <v>7935</v>
      </c>
      <c r="B1020" t="s">
        <v>182</v>
      </c>
      <c r="AH1020">
        <v>0</v>
      </c>
      <c r="AI1020">
        <v>0</v>
      </c>
      <c r="AJ1020">
        <v>0</v>
      </c>
      <c r="AK1020">
        <v>0</v>
      </c>
      <c r="AL1020">
        <v>0</v>
      </c>
      <c r="AM1020">
        <v>0</v>
      </c>
      <c r="AN1020">
        <v>0</v>
      </c>
      <c r="AO1020">
        <v>0</v>
      </c>
      <c r="AP1020">
        <v>0</v>
      </c>
      <c r="AQ1020">
        <v>0</v>
      </c>
      <c r="AR1020">
        <v>0</v>
      </c>
      <c r="AS1020">
        <v>0</v>
      </c>
      <c r="AT1020">
        <v>0</v>
      </c>
      <c r="AU1020">
        <v>0</v>
      </c>
      <c r="AV1020">
        <v>0</v>
      </c>
      <c r="AW1020">
        <v>0</v>
      </c>
      <c r="AX1020">
        <v>0</v>
      </c>
      <c r="AY1020">
        <v>0</v>
      </c>
      <c r="AZ1020">
        <v>0</v>
      </c>
      <c r="BA1020">
        <v>0</v>
      </c>
    </row>
    <row r="1021" spans="1:53" hidden="1" x14ac:dyDescent="0.2">
      <c r="A1021" t="s">
        <v>7936</v>
      </c>
      <c r="B1021" t="s">
        <v>184</v>
      </c>
      <c r="AH1021">
        <v>0</v>
      </c>
      <c r="AI1021">
        <v>0</v>
      </c>
      <c r="AJ1021">
        <v>1.3</v>
      </c>
      <c r="AK1021">
        <v>2.9</v>
      </c>
      <c r="AL1021">
        <v>2.9</v>
      </c>
      <c r="AM1021">
        <v>3.01</v>
      </c>
      <c r="AN1021">
        <v>3.01</v>
      </c>
      <c r="AO1021">
        <v>4.01</v>
      </c>
      <c r="AP1021">
        <v>4</v>
      </c>
      <c r="AQ1021">
        <v>4</v>
      </c>
      <c r="AR1021">
        <v>4</v>
      </c>
      <c r="AS1021">
        <v>2.6890000000000001</v>
      </c>
      <c r="AT1021">
        <v>3.0379999999999998</v>
      </c>
      <c r="AU1021">
        <v>0</v>
      </c>
      <c r="AV1021">
        <v>4</v>
      </c>
      <c r="AW1021">
        <v>4</v>
      </c>
      <c r="AX1021">
        <v>4</v>
      </c>
      <c r="AY1021">
        <v>4</v>
      </c>
      <c r="AZ1021">
        <v>4</v>
      </c>
      <c r="BA1021">
        <v>0.39192685999999999</v>
      </c>
    </row>
    <row r="1022" spans="1:53" hidden="1" x14ac:dyDescent="0.2">
      <c r="A1022" t="s">
        <v>7937</v>
      </c>
      <c r="B1022" t="s">
        <v>186</v>
      </c>
      <c r="AH1022">
        <v>0</v>
      </c>
      <c r="AI1022">
        <v>0</v>
      </c>
      <c r="AJ1022">
        <v>0</v>
      </c>
      <c r="AK1022">
        <v>0</v>
      </c>
      <c r="AL1022">
        <v>0</v>
      </c>
      <c r="AM1022">
        <v>0</v>
      </c>
      <c r="AN1022">
        <v>0</v>
      </c>
      <c r="AO1022">
        <v>0</v>
      </c>
      <c r="AP1022">
        <v>0</v>
      </c>
      <c r="AQ1022">
        <v>0</v>
      </c>
      <c r="AR1022">
        <v>0</v>
      </c>
      <c r="AS1022">
        <v>0</v>
      </c>
      <c r="AT1022">
        <v>0</v>
      </c>
      <c r="AU1022">
        <v>0</v>
      </c>
      <c r="AV1022">
        <v>0</v>
      </c>
      <c r="AW1022">
        <v>0</v>
      </c>
      <c r="AX1022">
        <v>0</v>
      </c>
      <c r="AY1022">
        <v>0</v>
      </c>
      <c r="AZ1022">
        <v>0</v>
      </c>
      <c r="BA1022">
        <v>0</v>
      </c>
    </row>
    <row r="1023" spans="1:53" hidden="1" x14ac:dyDescent="0.2">
      <c r="A1023" t="s">
        <v>7938</v>
      </c>
      <c r="B1023" t="s">
        <v>188</v>
      </c>
      <c r="AH1023">
        <v>0</v>
      </c>
      <c r="AI1023">
        <v>0</v>
      </c>
      <c r="AJ1023">
        <v>0</v>
      </c>
      <c r="AK1023">
        <v>0</v>
      </c>
      <c r="AL1023">
        <v>0</v>
      </c>
      <c r="AM1023">
        <v>0</v>
      </c>
      <c r="AN1023">
        <v>0</v>
      </c>
      <c r="AO1023">
        <v>0</v>
      </c>
      <c r="AP1023">
        <v>0</v>
      </c>
      <c r="AQ1023">
        <v>0</v>
      </c>
      <c r="AR1023">
        <v>0</v>
      </c>
      <c r="AS1023">
        <v>0</v>
      </c>
      <c r="AT1023">
        <v>0</v>
      </c>
      <c r="AU1023">
        <v>0</v>
      </c>
      <c r="AV1023">
        <v>0</v>
      </c>
      <c r="AW1023">
        <v>0</v>
      </c>
      <c r="AX1023">
        <v>0</v>
      </c>
      <c r="AY1023">
        <v>0</v>
      </c>
      <c r="AZ1023">
        <v>0</v>
      </c>
      <c r="BA1023">
        <v>0</v>
      </c>
    </row>
    <row r="1024" spans="1:53" hidden="1" x14ac:dyDescent="0.2">
      <c r="A1024" t="s">
        <v>7939</v>
      </c>
      <c r="B1024" t="s">
        <v>190</v>
      </c>
      <c r="AH1024">
        <v>0</v>
      </c>
      <c r="AI1024">
        <v>0</v>
      </c>
      <c r="AJ1024">
        <v>0</v>
      </c>
      <c r="AK1024">
        <v>0</v>
      </c>
      <c r="AL1024">
        <v>0</v>
      </c>
      <c r="AM1024">
        <v>0</v>
      </c>
      <c r="AN1024">
        <v>0</v>
      </c>
      <c r="AO1024">
        <v>0</v>
      </c>
      <c r="AP1024">
        <v>0</v>
      </c>
      <c r="AQ1024">
        <v>0</v>
      </c>
      <c r="AR1024">
        <v>0</v>
      </c>
      <c r="AS1024">
        <v>0</v>
      </c>
      <c r="AT1024">
        <v>0</v>
      </c>
      <c r="AU1024">
        <v>0</v>
      </c>
      <c r="AV1024">
        <v>0</v>
      </c>
      <c r="AW1024">
        <v>0</v>
      </c>
      <c r="AX1024">
        <v>0</v>
      </c>
      <c r="AY1024">
        <v>0</v>
      </c>
      <c r="AZ1024">
        <v>0</v>
      </c>
      <c r="BA1024">
        <v>0</v>
      </c>
    </row>
    <row r="1025" spans="1:53" hidden="1" x14ac:dyDescent="0.2">
      <c r="A1025" t="s">
        <v>7940</v>
      </c>
      <c r="B1025" t="s">
        <v>192</v>
      </c>
      <c r="AH1025">
        <v>0</v>
      </c>
      <c r="AI1025">
        <v>0</v>
      </c>
      <c r="AJ1025">
        <v>0</v>
      </c>
      <c r="AK1025">
        <v>0</v>
      </c>
      <c r="AL1025">
        <v>0</v>
      </c>
      <c r="AM1025">
        <v>0</v>
      </c>
      <c r="AN1025">
        <v>0</v>
      </c>
      <c r="AO1025">
        <v>0</v>
      </c>
      <c r="AP1025">
        <v>0</v>
      </c>
      <c r="AQ1025">
        <v>0</v>
      </c>
      <c r="AR1025">
        <v>0</v>
      </c>
      <c r="AS1025">
        <v>0</v>
      </c>
      <c r="AT1025">
        <v>0</v>
      </c>
      <c r="AU1025">
        <v>0</v>
      </c>
      <c r="AV1025">
        <v>0</v>
      </c>
      <c r="AW1025">
        <v>0</v>
      </c>
      <c r="AX1025">
        <v>0</v>
      </c>
      <c r="AY1025">
        <v>0</v>
      </c>
      <c r="AZ1025">
        <v>0</v>
      </c>
      <c r="BA1025">
        <v>0</v>
      </c>
    </row>
    <row r="1026" spans="1:53" hidden="1" x14ac:dyDescent="0.2">
      <c r="A1026" t="s">
        <v>7941</v>
      </c>
      <c r="B1026" t="s">
        <v>194</v>
      </c>
      <c r="Q1026" t="s">
        <v>23</v>
      </c>
      <c r="R1026" t="s">
        <v>23</v>
      </c>
      <c r="S1026" t="s">
        <v>23</v>
      </c>
      <c r="T1026" t="s">
        <v>23</v>
      </c>
      <c r="U1026" t="s">
        <v>23</v>
      </c>
      <c r="V1026" t="s">
        <v>23</v>
      </c>
      <c r="AH1026" t="s">
        <v>23</v>
      </c>
      <c r="AI1026" t="s">
        <v>23</v>
      </c>
      <c r="AJ1026" t="s">
        <v>23</v>
      </c>
      <c r="AK1026" t="s">
        <v>23</v>
      </c>
      <c r="AL1026" t="s">
        <v>23</v>
      </c>
      <c r="AM1026" t="s">
        <v>23</v>
      </c>
      <c r="AN1026" t="s">
        <v>23</v>
      </c>
      <c r="AO1026" t="s">
        <v>23</v>
      </c>
      <c r="AP1026" t="s">
        <v>23</v>
      </c>
      <c r="AQ1026" t="s">
        <v>23</v>
      </c>
      <c r="AR1026" t="s">
        <v>23</v>
      </c>
      <c r="AS1026" t="s">
        <v>23</v>
      </c>
      <c r="AT1026" t="s">
        <v>23</v>
      </c>
      <c r="AU1026" t="s">
        <v>23</v>
      </c>
      <c r="AV1026" t="s">
        <v>23</v>
      </c>
      <c r="AW1026" t="s">
        <v>23</v>
      </c>
      <c r="AX1026" t="s">
        <v>23</v>
      </c>
      <c r="AY1026" t="s">
        <v>23</v>
      </c>
      <c r="AZ1026" t="s">
        <v>23</v>
      </c>
      <c r="BA1026" t="s">
        <v>23</v>
      </c>
    </row>
    <row r="1027" spans="1:53" hidden="1" x14ac:dyDescent="0.2">
      <c r="A1027" t="s">
        <v>7942</v>
      </c>
      <c r="B1027" t="s">
        <v>196</v>
      </c>
      <c r="AH1027">
        <v>0</v>
      </c>
      <c r="AI1027">
        <v>1E-3</v>
      </c>
      <c r="AJ1027">
        <v>0.02</v>
      </c>
      <c r="AK1027">
        <v>0.02</v>
      </c>
      <c r="AL1027">
        <v>0.02</v>
      </c>
      <c r="AM1027">
        <v>0.02</v>
      </c>
      <c r="AN1027">
        <v>0.02</v>
      </c>
      <c r="AO1027">
        <v>0.02</v>
      </c>
      <c r="AP1027">
        <v>0.02</v>
      </c>
      <c r="AQ1027">
        <v>0.02</v>
      </c>
      <c r="AR1027">
        <v>0.02</v>
      </c>
      <c r="AS1027">
        <v>0</v>
      </c>
      <c r="AT1027">
        <v>0</v>
      </c>
      <c r="AU1027">
        <v>0</v>
      </c>
      <c r="AV1027">
        <v>0.02</v>
      </c>
      <c r="AW1027">
        <v>0.02</v>
      </c>
      <c r="AX1027">
        <v>0.02</v>
      </c>
      <c r="AY1027">
        <v>0.02</v>
      </c>
      <c r="AZ1027">
        <v>0.02</v>
      </c>
      <c r="BA1027">
        <v>0.02</v>
      </c>
    </row>
    <row r="1028" spans="1:53" hidden="1" x14ac:dyDescent="0.2">
      <c r="A1028" t="s">
        <v>7943</v>
      </c>
      <c r="B1028" t="s">
        <v>198</v>
      </c>
      <c r="AH1028">
        <v>0</v>
      </c>
      <c r="AI1028">
        <v>0</v>
      </c>
      <c r="AJ1028">
        <v>0</v>
      </c>
      <c r="AK1028">
        <v>0</v>
      </c>
      <c r="AL1028">
        <v>0</v>
      </c>
      <c r="AM1028">
        <v>0</v>
      </c>
      <c r="AN1028">
        <v>0.08</v>
      </c>
      <c r="AO1028">
        <v>0.57999999999999996</v>
      </c>
      <c r="AP1028">
        <v>0.1</v>
      </c>
      <c r="AQ1028">
        <v>0.3</v>
      </c>
      <c r="AR1028">
        <v>2.1</v>
      </c>
      <c r="AS1028">
        <v>7.0999999999999994E-2</v>
      </c>
      <c r="AT1028">
        <v>7.0999999999999994E-2</v>
      </c>
      <c r="AU1028">
        <v>9.6000000000000002E-2</v>
      </c>
      <c r="AV1028">
        <v>9.6000000000000002E-2</v>
      </c>
      <c r="AW1028">
        <v>9.6000000000000002E-2</v>
      </c>
      <c r="AX1028">
        <v>9.6000000000000002E-2</v>
      </c>
      <c r="AY1028">
        <v>9.6000000000000002E-2</v>
      </c>
      <c r="AZ1028">
        <v>9.6000000000000002E-2</v>
      </c>
      <c r="BA1028">
        <v>9.6000000000000002E-2</v>
      </c>
    </row>
    <row r="1029" spans="1:53" hidden="1" x14ac:dyDescent="0.2">
      <c r="A1029" t="s">
        <v>7944</v>
      </c>
      <c r="B1029" t="s">
        <v>200</v>
      </c>
      <c r="Y1029" s="2" t="s">
        <v>7945</v>
      </c>
      <c r="Z1029" s="2" t="s">
        <v>7946</v>
      </c>
      <c r="AA1029" s="2" t="s">
        <v>7947</v>
      </c>
      <c r="AB1029" s="2" t="s">
        <v>7948</v>
      </c>
      <c r="AC1029" s="2" t="s">
        <v>7949</v>
      </c>
      <c r="AD1029">
        <v>5.9644808743169397</v>
      </c>
      <c r="AE1029" s="2" t="s">
        <v>7950</v>
      </c>
      <c r="AF1029" s="2" t="s">
        <v>7951</v>
      </c>
      <c r="AG1029" s="2" t="s">
        <v>7952</v>
      </c>
      <c r="AH1029" s="2" t="s">
        <v>7953</v>
      </c>
      <c r="AI1029" s="2" t="s">
        <v>7954</v>
      </c>
      <c r="AJ1029" s="2" t="s">
        <v>7955</v>
      </c>
      <c r="AK1029" s="2" t="s">
        <v>7956</v>
      </c>
      <c r="AL1029" s="2" t="s">
        <v>7957</v>
      </c>
      <c r="AM1029" s="2" t="s">
        <v>7958</v>
      </c>
      <c r="AN1029">
        <v>6.69</v>
      </c>
      <c r="AO1029">
        <v>5.5880000000000001</v>
      </c>
      <c r="AP1029">
        <v>8.9570000000000007</v>
      </c>
      <c r="AQ1029">
        <v>10.632</v>
      </c>
      <c r="AR1029">
        <v>7.5170000000000003</v>
      </c>
      <c r="AS1029">
        <v>10.352</v>
      </c>
      <c r="AT1029">
        <v>12.18</v>
      </c>
      <c r="AU1029">
        <v>12.914</v>
      </c>
      <c r="AV1029">
        <v>12.914</v>
      </c>
      <c r="AW1029">
        <v>12.914</v>
      </c>
      <c r="AX1029">
        <v>12.914</v>
      </c>
      <c r="AY1029">
        <v>12.914</v>
      </c>
      <c r="AZ1029">
        <v>12.914</v>
      </c>
      <c r="BA1029">
        <v>12.914</v>
      </c>
    </row>
    <row r="1030" spans="1:53" hidden="1" x14ac:dyDescent="0.2">
      <c r="A1030" t="s">
        <v>7959</v>
      </c>
      <c r="B1030" t="s">
        <v>202</v>
      </c>
      <c r="AH1030">
        <v>0</v>
      </c>
      <c r="AI1030">
        <v>0</v>
      </c>
      <c r="AJ1030">
        <v>0</v>
      </c>
      <c r="AK1030">
        <v>0</v>
      </c>
      <c r="AL1030">
        <v>0</v>
      </c>
      <c r="AM1030">
        <v>0</v>
      </c>
      <c r="AN1030">
        <v>0</v>
      </c>
      <c r="AO1030">
        <v>0</v>
      </c>
      <c r="AP1030">
        <v>0</v>
      </c>
      <c r="AQ1030">
        <v>0</v>
      </c>
      <c r="AR1030">
        <v>0</v>
      </c>
      <c r="AS1030">
        <v>0</v>
      </c>
      <c r="AT1030">
        <v>0</v>
      </c>
      <c r="AU1030">
        <v>0</v>
      </c>
      <c r="AV1030">
        <v>0</v>
      </c>
      <c r="AW1030">
        <v>0</v>
      </c>
      <c r="AX1030">
        <v>0</v>
      </c>
      <c r="AY1030">
        <v>0</v>
      </c>
      <c r="AZ1030">
        <v>0</v>
      </c>
      <c r="BA1030">
        <v>0</v>
      </c>
    </row>
    <row r="1031" spans="1:53" hidden="1" x14ac:dyDescent="0.2">
      <c r="A1031" t="s">
        <v>7960</v>
      </c>
      <c r="B1031" t="s">
        <v>204</v>
      </c>
      <c r="AH1031">
        <v>3.5</v>
      </c>
      <c r="AI1031">
        <v>3.9</v>
      </c>
      <c r="AJ1031">
        <v>4.5</v>
      </c>
      <c r="AK1031">
        <v>4.7</v>
      </c>
      <c r="AL1031">
        <v>5.2</v>
      </c>
      <c r="AM1031">
        <v>3.016</v>
      </c>
      <c r="AN1031">
        <v>2.4129999999999998</v>
      </c>
      <c r="AO1031">
        <v>8.048</v>
      </c>
      <c r="AP1031">
        <v>7.2380000000000004</v>
      </c>
      <c r="AQ1031">
        <v>8.6509999999999998</v>
      </c>
      <c r="AR1031">
        <v>8.2720000000000002</v>
      </c>
      <c r="AS1031">
        <v>14.131</v>
      </c>
      <c r="AT1031">
        <v>22</v>
      </c>
      <c r="AU1031">
        <v>15</v>
      </c>
      <c r="AV1031">
        <v>29</v>
      </c>
      <c r="AW1031">
        <v>37</v>
      </c>
      <c r="AX1031">
        <v>33</v>
      </c>
      <c r="AY1031" s="2" t="s">
        <v>7961</v>
      </c>
      <c r="AZ1031">
        <v>91.8</v>
      </c>
      <c r="BA1031" s="2" t="s">
        <v>7962</v>
      </c>
    </row>
    <row r="1032" spans="1:53" hidden="1" x14ac:dyDescent="0.2">
      <c r="A1032" t="s">
        <v>7963</v>
      </c>
      <c r="B1032" t="s">
        <v>206</v>
      </c>
      <c r="AH1032">
        <v>0</v>
      </c>
      <c r="AI1032">
        <v>0.2</v>
      </c>
      <c r="AJ1032">
        <v>1.125</v>
      </c>
      <c r="AK1032">
        <v>4.67</v>
      </c>
      <c r="AL1032">
        <v>10.847</v>
      </c>
      <c r="AM1032">
        <v>5.7160000000000002</v>
      </c>
      <c r="AN1032">
        <v>12.752000000000001</v>
      </c>
      <c r="AO1032">
        <v>31.018000000000001</v>
      </c>
      <c r="AP1032">
        <v>37.911000000000001</v>
      </c>
      <c r="AQ1032">
        <v>48.250999999999998</v>
      </c>
      <c r="AR1032">
        <v>60.313000000000002</v>
      </c>
      <c r="AS1032">
        <v>20.678999999999998</v>
      </c>
      <c r="AT1032">
        <v>60.313000000000002</v>
      </c>
      <c r="AU1032">
        <v>48.3</v>
      </c>
      <c r="AV1032">
        <v>96.5</v>
      </c>
      <c r="AW1032">
        <v>132.69999999999999</v>
      </c>
      <c r="AX1032">
        <v>146.5</v>
      </c>
      <c r="AY1032">
        <v>159.4</v>
      </c>
      <c r="AZ1032" s="2" t="s">
        <v>7964</v>
      </c>
      <c r="BA1032">
        <v>235</v>
      </c>
    </row>
    <row r="1033" spans="1:53" hidden="1" x14ac:dyDescent="0.2">
      <c r="A1033" t="s">
        <v>7965</v>
      </c>
      <c r="B1033" t="s">
        <v>208</v>
      </c>
      <c r="AH1033">
        <v>0</v>
      </c>
      <c r="AI1033">
        <v>0</v>
      </c>
      <c r="AJ1033">
        <v>0</v>
      </c>
      <c r="AK1033">
        <v>0</v>
      </c>
      <c r="AL1033">
        <v>0</v>
      </c>
      <c r="AM1033">
        <v>0</v>
      </c>
      <c r="AN1033">
        <v>0.379</v>
      </c>
      <c r="AO1033">
        <v>0.41399999999999998</v>
      </c>
      <c r="AP1033">
        <v>0.44800000000000001</v>
      </c>
      <c r="AQ1033">
        <v>0.48199999999999998</v>
      </c>
      <c r="AR1033">
        <v>0.51700000000000002</v>
      </c>
      <c r="AS1033">
        <v>0.55100000000000005</v>
      </c>
      <c r="AT1033">
        <v>0.51700000000000002</v>
      </c>
      <c r="AU1033">
        <v>0</v>
      </c>
      <c r="AV1033">
        <v>0</v>
      </c>
      <c r="AW1033">
        <v>0</v>
      </c>
      <c r="AX1033">
        <v>0</v>
      </c>
      <c r="AY1033">
        <v>0</v>
      </c>
      <c r="AZ1033">
        <v>0</v>
      </c>
      <c r="BA1033">
        <v>0</v>
      </c>
    </row>
    <row r="1034" spans="1:53" hidden="1" x14ac:dyDescent="0.2">
      <c r="A1034" t="s">
        <v>7966</v>
      </c>
      <c r="B1034" t="s">
        <v>210</v>
      </c>
      <c r="AH1034">
        <v>0</v>
      </c>
      <c r="AI1034">
        <v>0</v>
      </c>
      <c r="AJ1034">
        <v>0</v>
      </c>
      <c r="AK1034">
        <v>0</v>
      </c>
      <c r="AL1034">
        <v>0</v>
      </c>
      <c r="AM1034">
        <v>0</v>
      </c>
      <c r="AN1034">
        <v>0</v>
      </c>
      <c r="AO1034">
        <v>0</v>
      </c>
      <c r="AP1034">
        <v>0</v>
      </c>
      <c r="AQ1034">
        <v>0</v>
      </c>
      <c r="AR1034">
        <v>0</v>
      </c>
      <c r="AS1034">
        <v>0</v>
      </c>
      <c r="AT1034">
        <v>0</v>
      </c>
      <c r="AU1034">
        <v>0</v>
      </c>
      <c r="AV1034">
        <v>0</v>
      </c>
      <c r="AW1034">
        <v>0</v>
      </c>
      <c r="AX1034">
        <v>0</v>
      </c>
      <c r="AY1034">
        <v>0</v>
      </c>
      <c r="AZ1034">
        <v>0</v>
      </c>
      <c r="BA1034">
        <v>0</v>
      </c>
    </row>
    <row r="1035" spans="1:53" hidden="1" x14ac:dyDescent="0.2">
      <c r="A1035" t="s">
        <v>7967</v>
      </c>
      <c r="B1035" t="s">
        <v>212</v>
      </c>
      <c r="AH1035">
        <v>0</v>
      </c>
      <c r="AI1035">
        <v>0.02</v>
      </c>
      <c r="AJ1035">
        <v>0.04</v>
      </c>
      <c r="AK1035">
        <v>0</v>
      </c>
      <c r="AL1035">
        <v>0</v>
      </c>
      <c r="AM1035">
        <v>0</v>
      </c>
      <c r="AN1035">
        <v>1.452</v>
      </c>
      <c r="AO1035">
        <v>0.58199999999999996</v>
      </c>
      <c r="AP1035">
        <v>0.64200000000000002</v>
      </c>
      <c r="AQ1035">
        <v>0.53600000000000003</v>
      </c>
      <c r="AR1035">
        <v>0.57599999999999996</v>
      </c>
      <c r="AS1035">
        <v>0.49299999999999999</v>
      </c>
      <c r="AT1035">
        <v>0.53100000000000003</v>
      </c>
      <c r="AU1035">
        <v>0.6</v>
      </c>
      <c r="AV1035">
        <v>0.6</v>
      </c>
      <c r="AW1035">
        <v>0.6</v>
      </c>
      <c r="AX1035">
        <v>0.6</v>
      </c>
      <c r="AY1035">
        <v>0.6</v>
      </c>
      <c r="AZ1035">
        <v>0.6</v>
      </c>
      <c r="BA1035">
        <v>0.6</v>
      </c>
    </row>
    <row r="1036" spans="1:53" hidden="1" x14ac:dyDescent="0.2">
      <c r="A1036" t="s">
        <v>7968</v>
      </c>
      <c r="B1036" t="s">
        <v>214</v>
      </c>
      <c r="AH1036">
        <v>0</v>
      </c>
      <c r="AI1036">
        <v>0</v>
      </c>
      <c r="AJ1036">
        <v>0</v>
      </c>
      <c r="AK1036">
        <v>0</v>
      </c>
      <c r="AL1036">
        <v>0</v>
      </c>
      <c r="AM1036">
        <v>0</v>
      </c>
      <c r="AN1036">
        <v>0</v>
      </c>
      <c r="AO1036">
        <v>0</v>
      </c>
      <c r="AP1036">
        <v>0</v>
      </c>
      <c r="AQ1036">
        <v>0</v>
      </c>
      <c r="AR1036">
        <v>0</v>
      </c>
      <c r="AS1036">
        <v>0</v>
      </c>
      <c r="AT1036">
        <v>0</v>
      </c>
      <c r="AU1036">
        <v>0</v>
      </c>
      <c r="AV1036">
        <v>0</v>
      </c>
      <c r="AW1036">
        <v>0</v>
      </c>
      <c r="AX1036">
        <v>0</v>
      </c>
      <c r="AY1036">
        <v>0</v>
      </c>
      <c r="AZ1036">
        <v>0</v>
      </c>
      <c r="BA1036">
        <v>0</v>
      </c>
    </row>
    <row r="1037" spans="1:53" hidden="1" x14ac:dyDescent="0.2">
      <c r="A1037" t="s">
        <v>7969</v>
      </c>
      <c r="B1037" t="s">
        <v>216</v>
      </c>
      <c r="N1037">
        <v>2</v>
      </c>
      <c r="O1037">
        <v>2</v>
      </c>
      <c r="P1037">
        <v>1.8301369863013699</v>
      </c>
      <c r="Q1037">
        <v>1</v>
      </c>
      <c r="R1037">
        <v>1</v>
      </c>
      <c r="S1037">
        <v>1</v>
      </c>
      <c r="T1037">
        <v>1</v>
      </c>
      <c r="V1037" s="2" t="s">
        <v>7970</v>
      </c>
      <c r="W1037" s="2" t="s">
        <v>7971</v>
      </c>
      <c r="X1037" s="2" t="s">
        <v>7972</v>
      </c>
      <c r="Y1037" s="2" t="s">
        <v>7973</v>
      </c>
      <c r="Z1037" s="2" t="s">
        <v>7974</v>
      </c>
      <c r="AA1037" s="2" t="s">
        <v>7975</v>
      </c>
      <c r="AB1037" s="2" t="s">
        <v>7976</v>
      </c>
      <c r="AC1037" s="2" t="s">
        <v>7977</v>
      </c>
      <c r="AD1037" s="2" t="s">
        <v>7978</v>
      </c>
      <c r="AF1037" s="2" t="s">
        <v>7979</v>
      </c>
      <c r="AH1037" s="2" t="s">
        <v>7980</v>
      </c>
      <c r="AI1037" s="2" t="s">
        <v>7981</v>
      </c>
      <c r="AJ1037" s="2" t="s">
        <v>7982</v>
      </c>
      <c r="AK1037" s="2" t="s">
        <v>7983</v>
      </c>
      <c r="AL1037" s="2" t="s">
        <v>7984</v>
      </c>
      <c r="AM1037" s="2" t="s">
        <v>7985</v>
      </c>
      <c r="AN1037">
        <v>29.277000000000001</v>
      </c>
      <c r="AO1037">
        <v>17.015999999999998</v>
      </c>
      <c r="AP1037">
        <v>13.662000000000001</v>
      </c>
      <c r="AQ1037">
        <v>42.247999999999998</v>
      </c>
      <c r="AR1037">
        <v>34.043999999999997</v>
      </c>
      <c r="AS1037">
        <v>44.923000000000002</v>
      </c>
      <c r="AT1037">
        <v>40.305</v>
      </c>
      <c r="AU1037" s="2" t="s">
        <v>7986</v>
      </c>
      <c r="AV1037" s="2" t="s">
        <v>7987</v>
      </c>
      <c r="AW1037" s="2" t="s">
        <v>9673</v>
      </c>
      <c r="AX1037" s="2" t="s">
        <v>9674</v>
      </c>
      <c r="AY1037" s="2" t="s">
        <v>7988</v>
      </c>
      <c r="AZ1037" s="2" t="s">
        <v>7989</v>
      </c>
      <c r="BA1037" s="2" t="s">
        <v>9675</v>
      </c>
    </row>
    <row r="1038" spans="1:53" hidden="1" x14ac:dyDescent="0.2">
      <c r="A1038" t="s">
        <v>7990</v>
      </c>
      <c r="B1038" t="s">
        <v>218</v>
      </c>
      <c r="AH1038">
        <v>1.97</v>
      </c>
      <c r="AI1038">
        <v>2.2000000000000002</v>
      </c>
      <c r="AJ1038">
        <v>5.2</v>
      </c>
      <c r="AK1038">
        <v>4.8520000000000003</v>
      </c>
      <c r="AL1038">
        <v>6.423</v>
      </c>
      <c r="AM1038">
        <v>6.9</v>
      </c>
      <c r="AN1038">
        <v>2</v>
      </c>
      <c r="AO1038">
        <v>3</v>
      </c>
      <c r="AP1038">
        <v>3</v>
      </c>
      <c r="AQ1038">
        <v>3</v>
      </c>
      <c r="AR1038">
        <v>3</v>
      </c>
      <c r="AS1038">
        <v>0</v>
      </c>
      <c r="AT1038">
        <v>1.6279999999999999</v>
      </c>
      <c r="AU1038">
        <v>0</v>
      </c>
      <c r="AV1038">
        <v>0</v>
      </c>
      <c r="AW1038">
        <v>0</v>
      </c>
      <c r="AX1038">
        <v>0</v>
      </c>
      <c r="AY1038">
        <v>3</v>
      </c>
      <c r="AZ1038">
        <v>3</v>
      </c>
      <c r="BA1038">
        <v>3</v>
      </c>
    </row>
    <row r="1039" spans="1:53" hidden="1" x14ac:dyDescent="0.2">
      <c r="A1039" t="s">
        <v>7991</v>
      </c>
      <c r="B1039" t="s">
        <v>220</v>
      </c>
      <c r="N1039">
        <v>2</v>
      </c>
      <c r="O1039">
        <v>2</v>
      </c>
      <c r="P1039" s="2" t="s">
        <v>6733</v>
      </c>
      <c r="Q1039">
        <v>2</v>
      </c>
      <c r="R1039">
        <v>2</v>
      </c>
      <c r="S1039" s="2" t="s">
        <v>7992</v>
      </c>
      <c r="T1039" s="2" t="s">
        <v>7993</v>
      </c>
      <c r="U1039" s="2" t="s">
        <v>7994</v>
      </c>
      <c r="V1039" s="2" t="s">
        <v>7860</v>
      </c>
      <c r="W1039" s="2" t="s">
        <v>7995</v>
      </c>
      <c r="X1039">
        <v>2.6602739726027398</v>
      </c>
      <c r="Y1039" s="2" t="s">
        <v>7996</v>
      </c>
      <c r="Z1039" s="2" t="s">
        <v>7997</v>
      </c>
      <c r="AA1039" s="2" t="s">
        <v>7998</v>
      </c>
      <c r="AB1039" s="2" t="s">
        <v>7998</v>
      </c>
      <c r="AC1039">
        <v>2.8301369863013699</v>
      </c>
      <c r="AD1039" s="2" t="s">
        <v>7999</v>
      </c>
      <c r="AE1039" s="2" t="s">
        <v>5407</v>
      </c>
      <c r="AH1039">
        <v>0</v>
      </c>
      <c r="AI1039">
        <v>0</v>
      </c>
      <c r="AJ1039">
        <v>0.10100000000000001</v>
      </c>
      <c r="AK1039">
        <v>0</v>
      </c>
      <c r="AL1039">
        <v>0</v>
      </c>
      <c r="AM1039">
        <v>0.5</v>
      </c>
      <c r="AN1039">
        <v>0.60099999999999998</v>
      </c>
      <c r="AO1039">
        <v>0.624</v>
      </c>
      <c r="AP1039">
        <v>0.63600000000000001</v>
      </c>
      <c r="AQ1039">
        <v>0.61899999999999999</v>
      </c>
      <c r="AR1039">
        <v>0.6</v>
      </c>
      <c r="AS1039">
        <v>0.33300000000000002</v>
      </c>
      <c r="AT1039">
        <v>0.23599999999999999</v>
      </c>
      <c r="AU1039">
        <v>0.313</v>
      </c>
      <c r="AV1039">
        <v>0.313</v>
      </c>
      <c r="AW1039">
        <v>0.313</v>
      </c>
      <c r="AX1039">
        <v>0.313</v>
      </c>
      <c r="AY1039">
        <v>0.313</v>
      </c>
      <c r="AZ1039">
        <v>0.313</v>
      </c>
      <c r="BA1039">
        <v>0.313</v>
      </c>
    </row>
    <row r="1040" spans="1:53" hidden="1" x14ac:dyDescent="0.2">
      <c r="A1040" t="s">
        <v>8000</v>
      </c>
      <c r="B1040" t="s">
        <v>222</v>
      </c>
      <c r="AH1040">
        <v>0</v>
      </c>
      <c r="AI1040">
        <v>0</v>
      </c>
      <c r="AJ1040">
        <v>0</v>
      </c>
      <c r="AK1040">
        <v>0</v>
      </c>
      <c r="AL1040">
        <v>0</v>
      </c>
      <c r="AM1040">
        <v>0</v>
      </c>
      <c r="AN1040">
        <v>0</v>
      </c>
      <c r="AO1040">
        <v>0</v>
      </c>
      <c r="AP1040">
        <v>0</v>
      </c>
      <c r="AQ1040">
        <v>0</v>
      </c>
      <c r="AR1040">
        <v>0</v>
      </c>
      <c r="AS1040">
        <v>0</v>
      </c>
      <c r="AT1040">
        <v>0</v>
      </c>
      <c r="AU1040">
        <v>0</v>
      </c>
      <c r="AV1040">
        <v>0</v>
      </c>
      <c r="AW1040">
        <v>0</v>
      </c>
      <c r="AX1040">
        <v>0</v>
      </c>
      <c r="AY1040">
        <v>0</v>
      </c>
      <c r="AZ1040">
        <v>0</v>
      </c>
      <c r="BA1040">
        <v>0</v>
      </c>
    </row>
    <row r="1041" spans="1:53" hidden="1" x14ac:dyDescent="0.2">
      <c r="A1041" t="s">
        <v>8001</v>
      </c>
      <c r="B1041" t="s">
        <v>224</v>
      </c>
      <c r="J1041" t="s">
        <v>23</v>
      </c>
      <c r="K1041" t="s">
        <v>23</v>
      </c>
      <c r="L1041" t="s">
        <v>23</v>
      </c>
      <c r="M1041" t="s">
        <v>23</v>
      </c>
      <c r="N1041" t="s">
        <v>23</v>
      </c>
      <c r="O1041" t="s">
        <v>23</v>
      </c>
      <c r="P1041" t="s">
        <v>23</v>
      </c>
      <c r="Q1041" t="s">
        <v>23</v>
      </c>
      <c r="R1041" t="s">
        <v>23</v>
      </c>
      <c r="S1041" t="s">
        <v>23</v>
      </c>
      <c r="T1041" t="s">
        <v>23</v>
      </c>
      <c r="U1041" t="s">
        <v>23</v>
      </c>
      <c r="AH1041">
        <v>0</v>
      </c>
      <c r="AI1041">
        <v>0</v>
      </c>
      <c r="AJ1041">
        <v>0</v>
      </c>
      <c r="AK1041">
        <v>0.05</v>
      </c>
      <c r="AL1041">
        <v>0</v>
      </c>
      <c r="AM1041">
        <v>0.5</v>
      </c>
      <c r="AN1041">
        <v>0</v>
      </c>
      <c r="AO1041">
        <v>0</v>
      </c>
      <c r="AP1041">
        <v>0</v>
      </c>
      <c r="AQ1041">
        <v>0</v>
      </c>
      <c r="AR1041">
        <v>0</v>
      </c>
      <c r="AS1041">
        <v>0</v>
      </c>
      <c r="AT1041">
        <v>0</v>
      </c>
      <c r="AU1041">
        <v>0</v>
      </c>
      <c r="AV1041">
        <v>0</v>
      </c>
      <c r="AW1041">
        <v>0</v>
      </c>
      <c r="AX1041">
        <v>0</v>
      </c>
      <c r="AY1041">
        <v>0</v>
      </c>
      <c r="AZ1041">
        <v>0</v>
      </c>
      <c r="BA1041">
        <v>0</v>
      </c>
    </row>
    <row r="1042" spans="1:53" hidden="1" x14ac:dyDescent="0.2">
      <c r="A1042" t="s">
        <v>8002</v>
      </c>
      <c r="B1042" t="s">
        <v>226</v>
      </c>
      <c r="AH1042">
        <v>0</v>
      </c>
      <c r="AI1042">
        <v>0</v>
      </c>
      <c r="AJ1042">
        <v>0</v>
      </c>
      <c r="AK1042">
        <v>0</v>
      </c>
      <c r="AL1042">
        <v>0</v>
      </c>
      <c r="AM1042">
        <v>0</v>
      </c>
      <c r="AN1042">
        <v>0.43099999999999999</v>
      </c>
      <c r="AO1042">
        <v>0.51700000000000002</v>
      </c>
      <c r="AP1042">
        <v>0.51700000000000002</v>
      </c>
      <c r="AQ1042">
        <v>0.68899999999999995</v>
      </c>
      <c r="AR1042">
        <v>0.86199999999999999</v>
      </c>
      <c r="AS1042">
        <v>0.86199999999999999</v>
      </c>
      <c r="AT1042">
        <v>0.86199999999999999</v>
      </c>
      <c r="AU1042">
        <v>0</v>
      </c>
      <c r="AV1042">
        <v>0</v>
      </c>
      <c r="AW1042">
        <v>0</v>
      </c>
      <c r="AX1042">
        <v>0</v>
      </c>
      <c r="AY1042">
        <v>0</v>
      </c>
      <c r="AZ1042">
        <v>0</v>
      </c>
      <c r="BA1042">
        <v>0</v>
      </c>
    </row>
    <row r="1043" spans="1:53" hidden="1" x14ac:dyDescent="0.2">
      <c r="A1043" t="s">
        <v>8003</v>
      </c>
      <c r="B1043" t="s">
        <v>228</v>
      </c>
      <c r="AH1043">
        <v>0</v>
      </c>
      <c r="AI1043">
        <v>0</v>
      </c>
      <c r="AJ1043">
        <v>0</v>
      </c>
      <c r="AK1043">
        <v>0</v>
      </c>
      <c r="AL1043">
        <v>0</v>
      </c>
      <c r="AM1043">
        <v>0</v>
      </c>
      <c r="AN1043">
        <v>0</v>
      </c>
      <c r="AO1043">
        <v>0</v>
      </c>
      <c r="AP1043">
        <v>0</v>
      </c>
      <c r="AQ1043">
        <v>0</v>
      </c>
      <c r="AR1043">
        <v>0</v>
      </c>
      <c r="AS1043">
        <v>0</v>
      </c>
      <c r="AT1043">
        <v>0</v>
      </c>
      <c r="AU1043">
        <v>0</v>
      </c>
      <c r="AV1043">
        <v>0</v>
      </c>
      <c r="AW1043">
        <v>0</v>
      </c>
      <c r="AX1043">
        <v>0</v>
      </c>
      <c r="AY1043">
        <v>0</v>
      </c>
      <c r="AZ1043">
        <v>0</v>
      </c>
      <c r="BA1043">
        <v>0</v>
      </c>
    </row>
    <row r="1044" spans="1:53" hidden="1" x14ac:dyDescent="0.2">
      <c r="A1044" t="s">
        <v>8004</v>
      </c>
      <c r="B1044" t="s">
        <v>230</v>
      </c>
      <c r="J1044" t="s">
        <v>23</v>
      </c>
      <c r="K1044" t="s">
        <v>23</v>
      </c>
      <c r="L1044" t="s">
        <v>23</v>
      </c>
      <c r="M1044" t="s">
        <v>23</v>
      </c>
      <c r="N1044" t="s">
        <v>23</v>
      </c>
      <c r="O1044" t="s">
        <v>23</v>
      </c>
      <c r="P1044" t="s">
        <v>23</v>
      </c>
      <c r="Q1044" t="s">
        <v>23</v>
      </c>
      <c r="R1044" t="s">
        <v>23</v>
      </c>
      <c r="S1044" t="s">
        <v>23</v>
      </c>
      <c r="T1044" t="s">
        <v>23</v>
      </c>
      <c r="U1044" t="s">
        <v>23</v>
      </c>
      <c r="V1044" t="s">
        <v>23</v>
      </c>
      <c r="AH1044" t="s">
        <v>23</v>
      </c>
      <c r="AI1044" t="s">
        <v>23</v>
      </c>
      <c r="AJ1044" t="s">
        <v>23</v>
      </c>
      <c r="AK1044" t="s">
        <v>23</v>
      </c>
    </row>
    <row r="1045" spans="1:53" hidden="1" x14ac:dyDescent="0.2">
      <c r="A1045" t="s">
        <v>8005</v>
      </c>
      <c r="B1045" t="s">
        <v>232</v>
      </c>
      <c r="AH1045">
        <v>0</v>
      </c>
      <c r="AI1045">
        <v>0</v>
      </c>
      <c r="AJ1045">
        <v>0</v>
      </c>
      <c r="AK1045">
        <v>0</v>
      </c>
      <c r="AL1045">
        <v>0</v>
      </c>
      <c r="AM1045">
        <v>0</v>
      </c>
      <c r="AN1045">
        <v>0</v>
      </c>
      <c r="AO1045">
        <v>0</v>
      </c>
      <c r="AP1045">
        <v>0</v>
      </c>
      <c r="AQ1045">
        <v>0</v>
      </c>
      <c r="AR1045">
        <v>0</v>
      </c>
      <c r="AS1045">
        <v>0</v>
      </c>
      <c r="AT1045">
        <v>0</v>
      </c>
      <c r="AU1045">
        <v>0</v>
      </c>
      <c r="AV1045">
        <v>0</v>
      </c>
      <c r="AW1045">
        <v>0</v>
      </c>
      <c r="AX1045">
        <v>0</v>
      </c>
      <c r="AY1045">
        <v>0</v>
      </c>
      <c r="AZ1045">
        <v>0</v>
      </c>
      <c r="BA1045">
        <v>0</v>
      </c>
    </row>
    <row r="1046" spans="1:53" hidden="1" x14ac:dyDescent="0.2">
      <c r="A1046" t="s">
        <v>8006</v>
      </c>
      <c r="B1046" t="s">
        <v>234</v>
      </c>
      <c r="J1046" t="s">
        <v>23</v>
      </c>
      <c r="K1046" t="s">
        <v>23</v>
      </c>
      <c r="L1046" t="s">
        <v>23</v>
      </c>
      <c r="M1046" t="s">
        <v>23</v>
      </c>
      <c r="N1046" t="s">
        <v>23</v>
      </c>
      <c r="O1046" t="s">
        <v>23</v>
      </c>
      <c r="P1046" t="s">
        <v>23</v>
      </c>
      <c r="Q1046" t="s">
        <v>23</v>
      </c>
      <c r="R1046" t="s">
        <v>23</v>
      </c>
      <c r="S1046" t="s">
        <v>23</v>
      </c>
      <c r="T1046" t="s">
        <v>23</v>
      </c>
      <c r="U1046" t="s">
        <v>23</v>
      </c>
      <c r="AH1046">
        <v>0</v>
      </c>
      <c r="AI1046">
        <v>0</v>
      </c>
      <c r="AJ1046">
        <v>0</v>
      </c>
      <c r="AK1046">
        <v>0</v>
      </c>
      <c r="AL1046">
        <v>0</v>
      </c>
      <c r="AM1046">
        <v>0</v>
      </c>
      <c r="AN1046">
        <v>0</v>
      </c>
      <c r="AO1046">
        <v>0</v>
      </c>
      <c r="AP1046">
        <v>0</v>
      </c>
      <c r="AQ1046">
        <v>0</v>
      </c>
      <c r="AR1046">
        <v>0</v>
      </c>
      <c r="AS1046">
        <v>0</v>
      </c>
      <c r="AT1046">
        <v>0</v>
      </c>
      <c r="AU1046">
        <v>0</v>
      </c>
      <c r="AV1046">
        <v>0</v>
      </c>
      <c r="AW1046">
        <v>0</v>
      </c>
      <c r="AX1046">
        <v>0</v>
      </c>
      <c r="AY1046">
        <v>0</v>
      </c>
      <c r="AZ1046">
        <v>0</v>
      </c>
      <c r="BA1046">
        <v>0</v>
      </c>
    </row>
    <row r="1047" spans="1:53" hidden="1" x14ac:dyDescent="0.2">
      <c r="A1047" t="s">
        <v>8007</v>
      </c>
      <c r="B1047" t="s">
        <v>236</v>
      </c>
      <c r="AH1047">
        <v>0</v>
      </c>
      <c r="AI1047">
        <v>0</v>
      </c>
      <c r="AJ1047">
        <v>0</v>
      </c>
      <c r="AK1047">
        <v>0</v>
      </c>
      <c r="AL1047">
        <v>0</v>
      </c>
      <c r="AM1047">
        <v>0</v>
      </c>
      <c r="AN1047">
        <v>0</v>
      </c>
      <c r="AO1047">
        <v>0</v>
      </c>
      <c r="AP1047">
        <v>0</v>
      </c>
      <c r="AQ1047">
        <v>0</v>
      </c>
      <c r="AR1047">
        <v>0</v>
      </c>
      <c r="AS1047">
        <v>0</v>
      </c>
      <c r="AT1047">
        <v>0</v>
      </c>
      <c r="AU1047">
        <v>0</v>
      </c>
      <c r="AV1047">
        <v>0</v>
      </c>
      <c r="AW1047">
        <v>0</v>
      </c>
      <c r="AX1047">
        <v>0</v>
      </c>
      <c r="AY1047">
        <v>0</v>
      </c>
      <c r="AZ1047">
        <v>0</v>
      </c>
      <c r="BA1047">
        <v>0</v>
      </c>
    </row>
    <row r="1048" spans="1:53" hidden="1" x14ac:dyDescent="0.2">
      <c r="A1048" t="s">
        <v>8008</v>
      </c>
      <c r="B1048" t="s">
        <v>238</v>
      </c>
      <c r="J1048" t="s">
        <v>23</v>
      </c>
      <c r="K1048" t="s">
        <v>23</v>
      </c>
      <c r="L1048" t="s">
        <v>23</v>
      </c>
      <c r="M1048" t="s">
        <v>23</v>
      </c>
      <c r="N1048" t="s">
        <v>23</v>
      </c>
      <c r="O1048" t="s">
        <v>23</v>
      </c>
      <c r="P1048" t="s">
        <v>23</v>
      </c>
      <c r="Q1048" t="s">
        <v>23</v>
      </c>
      <c r="R1048" t="s">
        <v>23</v>
      </c>
      <c r="S1048" t="s">
        <v>23</v>
      </c>
      <c r="T1048" t="s">
        <v>23</v>
      </c>
      <c r="U1048" t="s">
        <v>23</v>
      </c>
      <c r="AH1048">
        <v>0.2</v>
      </c>
      <c r="AI1048">
        <v>0.3</v>
      </c>
      <c r="AJ1048">
        <v>0.3</v>
      </c>
      <c r="AK1048">
        <v>0.5</v>
      </c>
      <c r="AL1048">
        <v>0.9</v>
      </c>
      <c r="AM1048">
        <v>1.2</v>
      </c>
      <c r="AN1048">
        <v>1.1859999999999999</v>
      </c>
      <c r="AO1048">
        <v>1.2290000000000001</v>
      </c>
      <c r="AP1048">
        <v>1.9</v>
      </c>
      <c r="AQ1048">
        <v>1.429</v>
      </c>
      <c r="AR1048">
        <v>1.581</v>
      </c>
      <c r="AS1048">
        <v>1.2490000000000001</v>
      </c>
      <c r="AT1048">
        <v>0.92200000000000004</v>
      </c>
      <c r="AU1048">
        <v>1.595</v>
      </c>
      <c r="AV1048">
        <v>1.595</v>
      </c>
      <c r="AW1048">
        <v>1.595</v>
      </c>
      <c r="AX1048">
        <v>1.595</v>
      </c>
      <c r="AY1048">
        <v>1.595</v>
      </c>
      <c r="AZ1048">
        <v>1.595</v>
      </c>
      <c r="BA1048">
        <v>1.595</v>
      </c>
    </row>
    <row r="1049" spans="1:53" hidden="1" x14ac:dyDescent="0.2">
      <c r="A1049" t="s">
        <v>8009</v>
      </c>
      <c r="B1049" t="s">
        <v>240</v>
      </c>
      <c r="AH1049">
        <v>0</v>
      </c>
      <c r="AI1049">
        <v>0</v>
      </c>
      <c r="AJ1049">
        <v>0</v>
      </c>
      <c r="AK1049">
        <v>0</v>
      </c>
      <c r="AL1049">
        <v>0</v>
      </c>
      <c r="AM1049">
        <v>0</v>
      </c>
      <c r="AN1049">
        <v>0</v>
      </c>
      <c r="AO1049">
        <v>0</v>
      </c>
      <c r="AP1049">
        <v>0</v>
      </c>
      <c r="AQ1049">
        <v>0</v>
      </c>
      <c r="AR1049">
        <v>0</v>
      </c>
      <c r="AS1049">
        <v>0</v>
      </c>
      <c r="AT1049">
        <v>0</v>
      </c>
      <c r="AU1049">
        <v>0</v>
      </c>
      <c r="AV1049">
        <v>0</v>
      </c>
      <c r="AW1049">
        <v>0</v>
      </c>
      <c r="AX1049">
        <v>0</v>
      </c>
      <c r="AY1049">
        <v>0</v>
      </c>
      <c r="AZ1049">
        <v>0</v>
      </c>
      <c r="BA1049">
        <v>0</v>
      </c>
    </row>
    <row r="1050" spans="1:53" hidden="1" x14ac:dyDescent="0.2">
      <c r="A1050" t="s">
        <v>8010</v>
      </c>
      <c r="B1050" t="s">
        <v>242</v>
      </c>
      <c r="AH1050">
        <v>0</v>
      </c>
      <c r="AI1050">
        <v>0</v>
      </c>
      <c r="AJ1050">
        <v>0</v>
      </c>
      <c r="AK1050">
        <v>0</v>
      </c>
      <c r="AL1050">
        <v>0</v>
      </c>
      <c r="AM1050">
        <v>0</v>
      </c>
      <c r="AN1050">
        <v>0</v>
      </c>
      <c r="AO1050">
        <v>0</v>
      </c>
      <c r="AP1050">
        <v>0</v>
      </c>
      <c r="AQ1050">
        <v>0</v>
      </c>
      <c r="AR1050">
        <v>0</v>
      </c>
      <c r="AS1050">
        <v>0</v>
      </c>
      <c r="AT1050">
        <v>0</v>
      </c>
      <c r="AU1050">
        <v>0</v>
      </c>
      <c r="AV1050">
        <v>0</v>
      </c>
      <c r="AW1050">
        <v>0</v>
      </c>
      <c r="AX1050">
        <v>0</v>
      </c>
      <c r="AY1050">
        <v>0</v>
      </c>
      <c r="AZ1050">
        <v>0</v>
      </c>
      <c r="BA1050">
        <v>0</v>
      </c>
    </row>
    <row r="1051" spans="1:53" hidden="1" x14ac:dyDescent="0.2">
      <c r="A1051" t="s">
        <v>8011</v>
      </c>
      <c r="B1051" t="s">
        <v>244</v>
      </c>
      <c r="AH1051">
        <v>0</v>
      </c>
      <c r="AI1051">
        <v>0</v>
      </c>
      <c r="AJ1051">
        <v>0</v>
      </c>
      <c r="AK1051">
        <v>0</v>
      </c>
      <c r="AL1051">
        <v>0</v>
      </c>
      <c r="AM1051">
        <v>0</v>
      </c>
      <c r="AN1051">
        <v>0</v>
      </c>
      <c r="AO1051">
        <v>0</v>
      </c>
      <c r="AP1051">
        <v>0</v>
      </c>
      <c r="AQ1051">
        <v>0</v>
      </c>
      <c r="AR1051">
        <v>0</v>
      </c>
      <c r="AS1051">
        <v>0</v>
      </c>
      <c r="AT1051">
        <v>0</v>
      </c>
      <c r="AU1051">
        <v>0</v>
      </c>
      <c r="AV1051">
        <v>0</v>
      </c>
      <c r="AW1051">
        <v>0</v>
      </c>
      <c r="AX1051">
        <v>0</v>
      </c>
      <c r="AY1051">
        <v>0</v>
      </c>
      <c r="AZ1051">
        <v>0</v>
      </c>
      <c r="BA1051">
        <v>0</v>
      </c>
    </row>
    <row r="1052" spans="1:53" hidden="1" x14ac:dyDescent="0.2">
      <c r="A1052" t="s">
        <v>8012</v>
      </c>
      <c r="B1052" t="s">
        <v>246</v>
      </c>
      <c r="AH1052">
        <v>0</v>
      </c>
      <c r="AI1052">
        <v>0</v>
      </c>
      <c r="AJ1052">
        <v>0</v>
      </c>
      <c r="AK1052">
        <v>0</v>
      </c>
      <c r="AL1052">
        <v>0</v>
      </c>
      <c r="AM1052">
        <v>0</v>
      </c>
      <c r="AN1052">
        <v>0</v>
      </c>
      <c r="AO1052">
        <v>0</v>
      </c>
      <c r="AP1052">
        <v>0</v>
      </c>
      <c r="AQ1052">
        <v>0</v>
      </c>
      <c r="AR1052">
        <v>0</v>
      </c>
      <c r="AS1052">
        <v>0</v>
      </c>
      <c r="AT1052">
        <v>0</v>
      </c>
      <c r="AU1052">
        <v>0</v>
      </c>
      <c r="AV1052">
        <v>0</v>
      </c>
      <c r="AW1052">
        <v>0</v>
      </c>
      <c r="AX1052">
        <v>0</v>
      </c>
      <c r="AY1052">
        <v>0</v>
      </c>
      <c r="AZ1052">
        <v>0</v>
      </c>
      <c r="BA1052">
        <v>0</v>
      </c>
    </row>
    <row r="1053" spans="1:53" hidden="1" x14ac:dyDescent="0.2">
      <c r="A1053" t="s">
        <v>8013</v>
      </c>
      <c r="B1053" t="s">
        <v>248</v>
      </c>
      <c r="J1053" t="s">
        <v>23</v>
      </c>
      <c r="K1053" t="s">
        <v>23</v>
      </c>
      <c r="L1053" t="s">
        <v>23</v>
      </c>
      <c r="M1053" t="s">
        <v>23</v>
      </c>
      <c r="N1053" t="s">
        <v>23</v>
      </c>
      <c r="O1053" t="s">
        <v>23</v>
      </c>
      <c r="P1053" t="s">
        <v>23</v>
      </c>
      <c r="Q1053" t="s">
        <v>23</v>
      </c>
      <c r="R1053" t="s">
        <v>23</v>
      </c>
      <c r="S1053" t="s">
        <v>23</v>
      </c>
      <c r="T1053" t="s">
        <v>23</v>
      </c>
      <c r="U1053" t="s">
        <v>23</v>
      </c>
      <c r="AH1053">
        <v>0.14000000000000001</v>
      </c>
      <c r="AI1053">
        <v>0.2</v>
      </c>
      <c r="AJ1053">
        <v>0.5</v>
      </c>
      <c r="AK1053">
        <v>0.8</v>
      </c>
      <c r="AL1053">
        <v>1.7</v>
      </c>
      <c r="AM1053">
        <v>2.4</v>
      </c>
      <c r="AN1053">
        <v>2.573</v>
      </c>
      <c r="AO1053">
        <v>2.0089999999999999</v>
      </c>
      <c r="AP1053">
        <v>2.5859999999999999</v>
      </c>
      <c r="AQ1053">
        <v>2.7490000000000001</v>
      </c>
      <c r="AR1053">
        <v>2.609</v>
      </c>
      <c r="AS1053">
        <v>2.4249999999999998</v>
      </c>
      <c r="AT1053">
        <v>2.1269999999999998</v>
      </c>
      <c r="AU1053">
        <v>3.33</v>
      </c>
      <c r="AV1053">
        <v>3.33</v>
      </c>
      <c r="AW1053">
        <v>3.33</v>
      </c>
      <c r="AX1053">
        <v>3.33</v>
      </c>
      <c r="AY1053">
        <v>3.33</v>
      </c>
      <c r="AZ1053">
        <v>3.33</v>
      </c>
      <c r="BA1053">
        <v>3.33</v>
      </c>
    </row>
    <row r="1054" spans="1:53" hidden="1" x14ac:dyDescent="0.2">
      <c r="A1054" t="s">
        <v>8014</v>
      </c>
      <c r="B1054" t="s">
        <v>250</v>
      </c>
      <c r="AH1054">
        <v>0</v>
      </c>
      <c r="AI1054">
        <v>0</v>
      </c>
      <c r="AJ1054">
        <v>0</v>
      </c>
      <c r="AK1054">
        <v>0</v>
      </c>
      <c r="AL1054">
        <v>0</v>
      </c>
      <c r="AM1054">
        <v>0</v>
      </c>
      <c r="AN1054">
        <v>0</v>
      </c>
      <c r="AO1054">
        <v>0</v>
      </c>
      <c r="AP1054">
        <v>0</v>
      </c>
      <c r="AQ1054">
        <v>0</v>
      </c>
      <c r="AR1054">
        <v>0</v>
      </c>
      <c r="AS1054">
        <v>0</v>
      </c>
      <c r="AT1054">
        <v>0</v>
      </c>
      <c r="AU1054">
        <v>0</v>
      </c>
      <c r="AV1054">
        <v>0</v>
      </c>
      <c r="AW1054">
        <v>0</v>
      </c>
      <c r="AX1054">
        <v>0</v>
      </c>
      <c r="AY1054">
        <v>0</v>
      </c>
      <c r="AZ1054">
        <v>0</v>
      </c>
      <c r="BA1054">
        <v>0</v>
      </c>
    </row>
    <row r="1055" spans="1:53" hidden="1" x14ac:dyDescent="0.2">
      <c r="A1055" t="s">
        <v>8015</v>
      </c>
      <c r="B1055" t="s">
        <v>252</v>
      </c>
      <c r="AH1055">
        <v>0</v>
      </c>
      <c r="AI1055">
        <v>0</v>
      </c>
      <c r="AJ1055">
        <v>0</v>
      </c>
      <c r="AK1055">
        <v>0</v>
      </c>
      <c r="AL1055">
        <v>0</v>
      </c>
      <c r="AM1055">
        <v>0</v>
      </c>
      <c r="AN1055">
        <v>0</v>
      </c>
      <c r="AO1055">
        <v>0</v>
      </c>
      <c r="AP1055">
        <v>0</v>
      </c>
      <c r="AQ1055">
        <v>0</v>
      </c>
      <c r="AR1055">
        <v>0</v>
      </c>
      <c r="AS1055">
        <v>0</v>
      </c>
      <c r="AT1055">
        <v>0</v>
      </c>
      <c r="AU1055">
        <v>0</v>
      </c>
      <c r="AV1055">
        <v>0</v>
      </c>
      <c r="AW1055">
        <v>0</v>
      </c>
      <c r="AX1055">
        <v>0</v>
      </c>
      <c r="AY1055">
        <v>0</v>
      </c>
      <c r="AZ1055">
        <v>0</v>
      </c>
      <c r="BA1055">
        <v>0</v>
      </c>
    </row>
    <row r="1056" spans="1:53" hidden="1" x14ac:dyDescent="0.2">
      <c r="A1056" t="s">
        <v>8016</v>
      </c>
      <c r="B1056" t="s">
        <v>254</v>
      </c>
      <c r="AH1056">
        <v>0</v>
      </c>
      <c r="AI1056">
        <v>0</v>
      </c>
      <c r="AJ1056">
        <v>0</v>
      </c>
      <c r="AK1056">
        <v>0</v>
      </c>
      <c r="AL1056">
        <v>0</v>
      </c>
      <c r="AM1056">
        <v>0</v>
      </c>
      <c r="AN1056">
        <v>0</v>
      </c>
      <c r="AO1056">
        <v>0</v>
      </c>
      <c r="AP1056">
        <v>0</v>
      </c>
      <c r="AQ1056">
        <v>0</v>
      </c>
      <c r="AR1056">
        <v>0</v>
      </c>
      <c r="AS1056">
        <v>0</v>
      </c>
      <c r="AT1056">
        <v>0</v>
      </c>
      <c r="AU1056">
        <v>0</v>
      </c>
      <c r="AV1056">
        <v>0</v>
      </c>
      <c r="AW1056">
        <v>0</v>
      </c>
      <c r="AX1056">
        <v>0</v>
      </c>
      <c r="AY1056">
        <v>0</v>
      </c>
      <c r="AZ1056">
        <v>0</v>
      </c>
      <c r="BA1056">
        <v>0</v>
      </c>
    </row>
    <row r="1057" spans="1:53" hidden="1" x14ac:dyDescent="0.2">
      <c r="A1057" t="s">
        <v>8017</v>
      </c>
      <c r="B1057" t="s">
        <v>256</v>
      </c>
      <c r="AH1057">
        <v>0.2</v>
      </c>
      <c r="AI1057">
        <v>0.2</v>
      </c>
      <c r="AJ1057">
        <v>0.2</v>
      </c>
      <c r="AK1057">
        <v>0.2</v>
      </c>
      <c r="AL1057">
        <v>0.2</v>
      </c>
      <c r="AM1057">
        <v>0.2</v>
      </c>
      <c r="AN1057">
        <v>0.32700000000000001</v>
      </c>
      <c r="AO1057">
        <v>0.34499999999999997</v>
      </c>
      <c r="AP1057">
        <v>0.34499999999999997</v>
      </c>
      <c r="AQ1057">
        <v>0.34499999999999997</v>
      </c>
      <c r="AR1057">
        <v>0.34499999999999997</v>
      </c>
      <c r="AS1057">
        <v>0.43099999999999999</v>
      </c>
      <c r="AT1057">
        <v>0.51700000000000002</v>
      </c>
      <c r="AU1057">
        <v>0</v>
      </c>
      <c r="AV1057">
        <v>0</v>
      </c>
      <c r="AW1057">
        <v>0</v>
      </c>
      <c r="AX1057">
        <v>0</v>
      </c>
      <c r="AY1057">
        <v>0</v>
      </c>
      <c r="AZ1057">
        <v>0</v>
      </c>
      <c r="BA1057">
        <v>0</v>
      </c>
    </row>
    <row r="1058" spans="1:53" hidden="1" x14ac:dyDescent="0.2">
      <c r="A1058" t="s">
        <v>8018</v>
      </c>
      <c r="B1058" t="s">
        <v>258</v>
      </c>
      <c r="W1058" s="2" t="s">
        <v>8019</v>
      </c>
      <c r="X1058">
        <v>12</v>
      </c>
      <c r="Y1058">
        <v>12</v>
      </c>
      <c r="Z1058">
        <v>12</v>
      </c>
      <c r="AA1058" s="2" t="s">
        <v>6808</v>
      </c>
      <c r="AD1058" s="2" t="s">
        <v>8020</v>
      </c>
      <c r="AE1058">
        <v>12</v>
      </c>
      <c r="AF1058">
        <v>12</v>
      </c>
      <c r="AG1058" s="2" t="s">
        <v>8021</v>
      </c>
      <c r="AH1058">
        <v>14.7</v>
      </c>
      <c r="AI1058">
        <v>15</v>
      </c>
      <c r="AJ1058">
        <v>15</v>
      </c>
      <c r="AK1058">
        <v>15</v>
      </c>
      <c r="AL1058">
        <v>18.204999999999998</v>
      </c>
      <c r="AM1058">
        <v>19.256</v>
      </c>
      <c r="AN1058">
        <v>17.189</v>
      </c>
      <c r="AO1058">
        <v>19</v>
      </c>
      <c r="AP1058">
        <v>19.670000000000002</v>
      </c>
      <c r="AQ1058">
        <v>24</v>
      </c>
      <c r="AR1058">
        <v>23</v>
      </c>
      <c r="AS1058">
        <v>28</v>
      </c>
      <c r="AT1058">
        <v>25</v>
      </c>
      <c r="AU1058">
        <v>30</v>
      </c>
      <c r="AV1058">
        <v>34</v>
      </c>
      <c r="AW1058">
        <v>41</v>
      </c>
      <c r="AX1058">
        <v>37</v>
      </c>
      <c r="AY1058">
        <v>37</v>
      </c>
      <c r="AZ1058">
        <v>37</v>
      </c>
      <c r="BA1058">
        <v>37</v>
      </c>
    </row>
    <row r="1059" spans="1:53" hidden="1" x14ac:dyDescent="0.2">
      <c r="A1059" t="s">
        <v>8022</v>
      </c>
      <c r="B1059" t="s">
        <v>260</v>
      </c>
      <c r="AH1059">
        <v>0</v>
      </c>
      <c r="AI1059">
        <v>0</v>
      </c>
      <c r="AJ1059">
        <v>0</v>
      </c>
      <c r="AK1059">
        <v>0</v>
      </c>
      <c r="AL1059">
        <v>0</v>
      </c>
      <c r="AM1059">
        <v>0</v>
      </c>
      <c r="AN1059">
        <v>0</v>
      </c>
      <c r="AO1059">
        <v>0</v>
      </c>
      <c r="AP1059">
        <v>0</v>
      </c>
      <c r="AQ1059">
        <v>0</v>
      </c>
      <c r="AR1059">
        <v>0</v>
      </c>
      <c r="AS1059">
        <v>0</v>
      </c>
      <c r="AT1059">
        <v>0</v>
      </c>
      <c r="AU1059">
        <v>0</v>
      </c>
      <c r="AV1059">
        <v>0</v>
      </c>
      <c r="AW1059">
        <v>0</v>
      </c>
      <c r="AX1059">
        <v>0</v>
      </c>
      <c r="AY1059">
        <v>0</v>
      </c>
      <c r="AZ1059">
        <v>0</v>
      </c>
      <c r="BA1059">
        <v>0</v>
      </c>
    </row>
    <row r="1060" spans="1:53" hidden="1" x14ac:dyDescent="0.2">
      <c r="A1060" t="s">
        <v>8023</v>
      </c>
      <c r="B1060" t="s">
        <v>262</v>
      </c>
      <c r="AH1060">
        <v>0</v>
      </c>
      <c r="AI1060">
        <v>0</v>
      </c>
      <c r="AJ1060">
        <v>0</v>
      </c>
      <c r="AK1060">
        <v>0</v>
      </c>
      <c r="AL1060">
        <v>0</v>
      </c>
      <c r="AM1060">
        <v>0</v>
      </c>
      <c r="AN1060">
        <v>0</v>
      </c>
      <c r="AO1060">
        <v>0</v>
      </c>
      <c r="AP1060">
        <v>0</v>
      </c>
      <c r="AQ1060">
        <v>0</v>
      </c>
      <c r="AR1060">
        <v>0</v>
      </c>
      <c r="AS1060">
        <v>0</v>
      </c>
      <c r="AT1060">
        <v>0</v>
      </c>
      <c r="AU1060">
        <v>0</v>
      </c>
      <c r="AV1060">
        <v>0</v>
      </c>
      <c r="AW1060">
        <v>0</v>
      </c>
      <c r="AX1060">
        <v>0</v>
      </c>
      <c r="AY1060">
        <v>0</v>
      </c>
      <c r="AZ1060">
        <v>0</v>
      </c>
      <c r="BA1060">
        <v>0</v>
      </c>
    </row>
    <row r="1061" spans="1:53" hidden="1" x14ac:dyDescent="0.2">
      <c r="A1061" t="s">
        <v>8024</v>
      </c>
      <c r="B1061" t="s">
        <v>264</v>
      </c>
      <c r="AH1061">
        <v>0</v>
      </c>
      <c r="AI1061">
        <v>0.04</v>
      </c>
      <c r="AJ1061">
        <v>0.04</v>
      </c>
      <c r="AK1061">
        <v>0.02</v>
      </c>
      <c r="AL1061">
        <v>0.02</v>
      </c>
      <c r="AM1061">
        <v>0.02</v>
      </c>
      <c r="AN1061">
        <v>0</v>
      </c>
      <c r="AO1061">
        <v>0</v>
      </c>
      <c r="AP1061">
        <v>0</v>
      </c>
      <c r="AQ1061">
        <v>0</v>
      </c>
      <c r="AR1061">
        <v>0</v>
      </c>
      <c r="AS1061">
        <v>0</v>
      </c>
      <c r="AT1061">
        <v>0</v>
      </c>
      <c r="AU1061">
        <v>0</v>
      </c>
      <c r="AV1061">
        <v>0</v>
      </c>
      <c r="AW1061">
        <v>0</v>
      </c>
      <c r="AX1061">
        <v>0</v>
      </c>
      <c r="AY1061">
        <v>0</v>
      </c>
      <c r="AZ1061">
        <v>0</v>
      </c>
      <c r="BA1061">
        <v>0</v>
      </c>
    </row>
    <row r="1062" spans="1:53" hidden="1" x14ac:dyDescent="0.2">
      <c r="A1062" t="s">
        <v>8025</v>
      </c>
      <c r="B1062" t="s">
        <v>266</v>
      </c>
      <c r="AH1062">
        <v>0</v>
      </c>
      <c r="AI1062">
        <v>0</v>
      </c>
      <c r="AJ1062">
        <v>0</v>
      </c>
      <c r="AK1062">
        <v>0</v>
      </c>
      <c r="AL1062">
        <v>0</v>
      </c>
      <c r="AM1062">
        <v>0</v>
      </c>
      <c r="AN1062">
        <v>0</v>
      </c>
      <c r="AO1062">
        <v>0</v>
      </c>
      <c r="AP1062">
        <v>0</v>
      </c>
      <c r="AQ1062">
        <v>0</v>
      </c>
      <c r="AR1062">
        <v>0</v>
      </c>
      <c r="AS1062">
        <v>0</v>
      </c>
      <c r="AT1062">
        <v>0</v>
      </c>
      <c r="AU1062">
        <v>0</v>
      </c>
      <c r="AV1062">
        <v>0</v>
      </c>
      <c r="AW1062">
        <v>0</v>
      </c>
      <c r="AX1062">
        <v>0</v>
      </c>
      <c r="AY1062">
        <v>0</v>
      </c>
      <c r="AZ1062">
        <v>0</v>
      </c>
      <c r="BA1062">
        <v>0</v>
      </c>
    </row>
    <row r="1063" spans="1:53" hidden="1" x14ac:dyDescent="0.2">
      <c r="A1063" t="s">
        <v>8026</v>
      </c>
      <c r="B1063" t="s">
        <v>268</v>
      </c>
      <c r="AH1063">
        <v>0</v>
      </c>
      <c r="AI1063">
        <v>0</v>
      </c>
      <c r="AJ1063">
        <v>0</v>
      </c>
      <c r="AK1063">
        <v>0</v>
      </c>
      <c r="AL1063">
        <v>0</v>
      </c>
      <c r="AM1063">
        <v>0</v>
      </c>
      <c r="AN1063">
        <v>0</v>
      </c>
      <c r="AO1063">
        <v>0</v>
      </c>
      <c r="AP1063">
        <v>0</v>
      </c>
      <c r="AQ1063">
        <v>0</v>
      </c>
      <c r="AR1063">
        <v>0</v>
      </c>
      <c r="AS1063">
        <v>0</v>
      </c>
      <c r="AT1063">
        <v>0</v>
      </c>
      <c r="AU1063">
        <v>0</v>
      </c>
      <c r="AV1063">
        <v>0</v>
      </c>
      <c r="AW1063">
        <v>0</v>
      </c>
      <c r="AX1063">
        <v>0</v>
      </c>
      <c r="AY1063">
        <v>0</v>
      </c>
      <c r="AZ1063">
        <v>0</v>
      </c>
      <c r="BA1063">
        <v>0</v>
      </c>
    </row>
    <row r="1064" spans="1:53" hidden="1" x14ac:dyDescent="0.2">
      <c r="A1064" t="s">
        <v>8027</v>
      </c>
      <c r="B1064" t="s">
        <v>270</v>
      </c>
      <c r="AH1064">
        <v>0</v>
      </c>
      <c r="AI1064">
        <v>0</v>
      </c>
      <c r="AJ1064">
        <v>0</v>
      </c>
      <c r="AK1064">
        <v>0</v>
      </c>
      <c r="AL1064">
        <v>0</v>
      </c>
      <c r="AM1064">
        <v>0</v>
      </c>
      <c r="AN1064">
        <v>0.51700000000000002</v>
      </c>
      <c r="AO1064">
        <v>0.48199999999999998</v>
      </c>
      <c r="AP1064">
        <v>0.43099999999999999</v>
      </c>
      <c r="AQ1064">
        <v>0.41399999999999998</v>
      </c>
      <c r="AR1064">
        <v>0.60299999999999998</v>
      </c>
      <c r="AS1064">
        <v>0.51700000000000002</v>
      </c>
      <c r="AT1064">
        <v>0.51700000000000002</v>
      </c>
      <c r="AU1064">
        <v>0</v>
      </c>
      <c r="AV1064">
        <v>0</v>
      </c>
      <c r="AW1064">
        <v>0</v>
      </c>
      <c r="AX1064">
        <v>0</v>
      </c>
      <c r="AY1064">
        <v>0</v>
      </c>
      <c r="AZ1064">
        <v>0</v>
      </c>
      <c r="BA1064">
        <v>0</v>
      </c>
    </row>
    <row r="1065" spans="1:53" hidden="1" x14ac:dyDescent="0.2">
      <c r="A1065" t="s">
        <v>8028</v>
      </c>
      <c r="B1065" t="s">
        <v>272</v>
      </c>
      <c r="X1065" s="2" t="s">
        <v>8029</v>
      </c>
      <c r="Y1065" s="2" t="s">
        <v>8030</v>
      </c>
      <c r="Z1065" s="2" t="s">
        <v>8031</v>
      </c>
      <c r="AA1065" s="2" t="s">
        <v>8032</v>
      </c>
      <c r="AB1065" s="2" t="s">
        <v>8033</v>
      </c>
      <c r="AC1065" s="2" t="s">
        <v>8034</v>
      </c>
      <c r="AD1065" s="2" t="s">
        <v>8035</v>
      </c>
      <c r="AE1065" s="2" t="s">
        <v>8036</v>
      </c>
      <c r="AF1065">
        <v>7.5396849315068497</v>
      </c>
      <c r="AG1065" s="2" t="s">
        <v>8037</v>
      </c>
      <c r="AH1065" s="2" t="s">
        <v>8038</v>
      </c>
      <c r="AI1065" s="2" t="s">
        <v>8039</v>
      </c>
      <c r="AJ1065" s="2" t="s">
        <v>8040</v>
      </c>
      <c r="AK1065" s="2" t="s">
        <v>8041</v>
      </c>
      <c r="AL1065">
        <v>0.1</v>
      </c>
      <c r="AM1065">
        <v>0.10299999999999999</v>
      </c>
      <c r="AN1065">
        <v>0.4</v>
      </c>
      <c r="AO1065">
        <v>0.4</v>
      </c>
      <c r="AP1065">
        <v>0.5</v>
      </c>
      <c r="AQ1065">
        <v>0.5</v>
      </c>
      <c r="AR1065">
        <v>0.5</v>
      </c>
      <c r="AS1065">
        <v>1</v>
      </c>
      <c r="AT1065">
        <v>1</v>
      </c>
      <c r="AU1065">
        <v>0.5</v>
      </c>
      <c r="AV1065">
        <v>0.5</v>
      </c>
      <c r="AW1065">
        <v>0.5</v>
      </c>
      <c r="AX1065">
        <v>0.5</v>
      </c>
      <c r="AY1065">
        <v>0.5</v>
      </c>
      <c r="AZ1065">
        <v>0.5</v>
      </c>
      <c r="BA1065">
        <v>0.5</v>
      </c>
    </row>
    <row r="1066" spans="1:53" hidden="1" x14ac:dyDescent="0.2">
      <c r="A1066" t="s">
        <v>433</v>
      </c>
      <c r="B1066" t="s">
        <v>274</v>
      </c>
    </row>
    <row r="1067" spans="1:53" hidden="1" x14ac:dyDescent="0.2">
      <c r="A1067" t="s">
        <v>8042</v>
      </c>
      <c r="B1067" t="s">
        <v>276</v>
      </c>
      <c r="J1067" t="s">
        <v>23</v>
      </c>
      <c r="K1067" t="s">
        <v>23</v>
      </c>
      <c r="L1067" t="s">
        <v>23</v>
      </c>
      <c r="M1067" t="s">
        <v>23</v>
      </c>
      <c r="N1067" t="s">
        <v>23</v>
      </c>
      <c r="O1067" t="s">
        <v>23</v>
      </c>
      <c r="P1067" t="s">
        <v>23</v>
      </c>
      <c r="Q1067" t="s">
        <v>23</v>
      </c>
      <c r="R1067" t="s">
        <v>23</v>
      </c>
      <c r="S1067" t="s">
        <v>23</v>
      </c>
      <c r="T1067" t="s">
        <v>23</v>
      </c>
      <c r="U1067" t="s">
        <v>23</v>
      </c>
      <c r="AH1067">
        <v>0</v>
      </c>
      <c r="AI1067">
        <v>0</v>
      </c>
      <c r="AJ1067">
        <v>0</v>
      </c>
      <c r="AK1067">
        <v>0</v>
      </c>
      <c r="AL1067">
        <v>0</v>
      </c>
      <c r="AM1067">
        <v>0</v>
      </c>
      <c r="AN1067">
        <v>0</v>
      </c>
      <c r="AO1067">
        <v>0</v>
      </c>
      <c r="AP1067">
        <v>0</v>
      </c>
      <c r="AQ1067">
        <v>0</v>
      </c>
      <c r="AR1067">
        <v>0</v>
      </c>
      <c r="AS1067">
        <v>0</v>
      </c>
      <c r="AT1067">
        <v>0</v>
      </c>
      <c r="AU1067">
        <v>0</v>
      </c>
      <c r="AV1067">
        <v>0</v>
      </c>
      <c r="AW1067">
        <v>0</v>
      </c>
      <c r="AX1067">
        <v>0</v>
      </c>
      <c r="AY1067">
        <v>0</v>
      </c>
      <c r="AZ1067">
        <v>0</v>
      </c>
      <c r="BA1067">
        <v>0</v>
      </c>
    </row>
    <row r="1068" spans="1:53" hidden="1" x14ac:dyDescent="0.2">
      <c r="A1068" t="s">
        <v>8043</v>
      </c>
      <c r="B1068" t="s">
        <v>278</v>
      </c>
      <c r="AH1068">
        <v>0</v>
      </c>
      <c r="AI1068">
        <v>0</v>
      </c>
      <c r="AJ1068">
        <v>0</v>
      </c>
      <c r="AK1068">
        <v>0</v>
      </c>
      <c r="AL1068">
        <v>0</v>
      </c>
      <c r="AM1068">
        <v>0</v>
      </c>
      <c r="AN1068">
        <v>0</v>
      </c>
      <c r="AO1068">
        <v>0</v>
      </c>
      <c r="AP1068">
        <v>0</v>
      </c>
      <c r="AQ1068">
        <v>0</v>
      </c>
      <c r="AR1068">
        <v>0</v>
      </c>
      <c r="AS1068">
        <v>0</v>
      </c>
      <c r="AT1068">
        <v>0</v>
      </c>
      <c r="AU1068">
        <v>0</v>
      </c>
      <c r="AV1068">
        <v>0</v>
      </c>
      <c r="AW1068">
        <v>0</v>
      </c>
      <c r="AX1068">
        <v>0</v>
      </c>
      <c r="AY1068">
        <v>0</v>
      </c>
      <c r="AZ1068">
        <v>0</v>
      </c>
      <c r="BA1068">
        <v>0</v>
      </c>
    </row>
    <row r="1069" spans="1:53" hidden="1" x14ac:dyDescent="0.2">
      <c r="A1069" t="s">
        <v>8044</v>
      </c>
      <c r="B1069" t="s">
        <v>280</v>
      </c>
      <c r="J1069" t="s">
        <v>23</v>
      </c>
      <c r="K1069" t="s">
        <v>23</v>
      </c>
      <c r="L1069" t="s">
        <v>23</v>
      </c>
      <c r="M1069" t="s">
        <v>23</v>
      </c>
      <c r="N1069" t="s">
        <v>23</v>
      </c>
      <c r="O1069" t="s">
        <v>23</v>
      </c>
      <c r="P1069" t="s">
        <v>23</v>
      </c>
      <c r="Q1069" t="s">
        <v>23</v>
      </c>
      <c r="R1069" t="s">
        <v>23</v>
      </c>
      <c r="S1069" t="s">
        <v>23</v>
      </c>
      <c r="T1069" t="s">
        <v>23</v>
      </c>
      <c r="U1069" t="s">
        <v>23</v>
      </c>
      <c r="V1069" t="s">
        <v>23</v>
      </c>
      <c r="AH1069" t="s">
        <v>23</v>
      </c>
      <c r="AI1069" t="s">
        <v>23</v>
      </c>
      <c r="AJ1069">
        <v>0</v>
      </c>
      <c r="AK1069">
        <v>0</v>
      </c>
      <c r="AL1069">
        <v>0</v>
      </c>
      <c r="AM1069">
        <v>0</v>
      </c>
      <c r="AN1069">
        <v>0</v>
      </c>
      <c r="AO1069">
        <v>0</v>
      </c>
      <c r="AP1069">
        <v>0</v>
      </c>
      <c r="AQ1069">
        <v>0</v>
      </c>
      <c r="AR1069">
        <v>0</v>
      </c>
      <c r="AS1069">
        <v>0</v>
      </c>
      <c r="AT1069">
        <v>0</v>
      </c>
      <c r="AU1069">
        <v>0</v>
      </c>
      <c r="AV1069">
        <v>0</v>
      </c>
      <c r="AW1069">
        <v>0</v>
      </c>
      <c r="AX1069">
        <v>0</v>
      </c>
      <c r="AY1069">
        <v>0</v>
      </c>
      <c r="AZ1069">
        <v>0</v>
      </c>
      <c r="BA1069">
        <v>0</v>
      </c>
    </row>
    <row r="1070" spans="1:53" hidden="1" x14ac:dyDescent="0.2">
      <c r="A1070" t="s">
        <v>8045</v>
      </c>
      <c r="B1070" t="s">
        <v>282</v>
      </c>
      <c r="AH1070">
        <v>0</v>
      </c>
      <c r="AI1070">
        <v>0</v>
      </c>
      <c r="AJ1070">
        <v>0</v>
      </c>
      <c r="AK1070">
        <v>0</v>
      </c>
      <c r="AL1070">
        <v>0</v>
      </c>
      <c r="AM1070">
        <v>0</v>
      </c>
      <c r="AN1070">
        <v>0</v>
      </c>
      <c r="AO1070">
        <v>0</v>
      </c>
      <c r="AP1070">
        <v>0</v>
      </c>
      <c r="AQ1070">
        <v>0</v>
      </c>
      <c r="AR1070">
        <v>0</v>
      </c>
      <c r="AS1070">
        <v>0</v>
      </c>
      <c r="AT1070">
        <v>0</v>
      </c>
      <c r="AU1070">
        <v>0</v>
      </c>
      <c r="AV1070">
        <v>0</v>
      </c>
      <c r="AW1070">
        <v>0</v>
      </c>
      <c r="AX1070">
        <v>0</v>
      </c>
      <c r="AY1070">
        <v>0</v>
      </c>
      <c r="AZ1070">
        <v>0</v>
      </c>
      <c r="BA1070">
        <v>0</v>
      </c>
    </row>
    <row r="1071" spans="1:53" hidden="1" x14ac:dyDescent="0.2">
      <c r="A1071" t="s">
        <v>8046</v>
      </c>
      <c r="B1071" t="s">
        <v>284</v>
      </c>
      <c r="AH1071">
        <v>5</v>
      </c>
      <c r="AI1071">
        <v>0</v>
      </c>
      <c r="AJ1071">
        <v>0</v>
      </c>
      <c r="AK1071">
        <v>0</v>
      </c>
      <c r="AL1071">
        <v>0</v>
      </c>
      <c r="AM1071">
        <v>0</v>
      </c>
      <c r="AN1071">
        <v>0</v>
      </c>
      <c r="AO1071">
        <v>0</v>
      </c>
      <c r="AP1071">
        <v>0</v>
      </c>
      <c r="AQ1071">
        <v>0</v>
      </c>
      <c r="AR1071">
        <v>0</v>
      </c>
      <c r="AS1071">
        <v>0</v>
      </c>
      <c r="AT1071">
        <v>0</v>
      </c>
      <c r="AU1071">
        <v>0</v>
      </c>
      <c r="AV1071">
        <v>0</v>
      </c>
      <c r="AW1071">
        <v>0</v>
      </c>
      <c r="AX1071">
        <v>0</v>
      </c>
      <c r="AY1071">
        <v>0</v>
      </c>
      <c r="AZ1071">
        <v>0</v>
      </c>
      <c r="BA1071">
        <v>0</v>
      </c>
    </row>
    <row r="1072" spans="1:53" hidden="1" x14ac:dyDescent="0.2">
      <c r="A1072" t="s">
        <v>8047</v>
      </c>
      <c r="B1072" t="s">
        <v>286</v>
      </c>
      <c r="AH1072">
        <v>0</v>
      </c>
      <c r="AI1072">
        <v>0</v>
      </c>
      <c r="AJ1072">
        <v>0</v>
      </c>
      <c r="AK1072">
        <v>0</v>
      </c>
      <c r="AL1072">
        <v>0</v>
      </c>
      <c r="AM1072">
        <v>0.02</v>
      </c>
      <c r="AN1072">
        <v>0</v>
      </c>
      <c r="AO1072">
        <v>0</v>
      </c>
      <c r="AP1072">
        <v>0.02</v>
      </c>
      <c r="AQ1072">
        <v>0.03</v>
      </c>
      <c r="AR1072">
        <v>0.04</v>
      </c>
      <c r="AS1072">
        <v>0.16</v>
      </c>
      <c r="AT1072">
        <v>0.28199999999999997</v>
      </c>
      <c r="AU1072">
        <v>0</v>
      </c>
      <c r="AV1072">
        <v>0</v>
      </c>
      <c r="AW1072">
        <v>0</v>
      </c>
      <c r="AX1072">
        <v>0</v>
      </c>
      <c r="AY1072">
        <v>0</v>
      </c>
      <c r="AZ1072">
        <v>0</v>
      </c>
      <c r="BA1072">
        <v>0</v>
      </c>
    </row>
    <row r="1073" spans="1:53" hidden="1" x14ac:dyDescent="0.2">
      <c r="A1073" t="s">
        <v>8048</v>
      </c>
      <c r="B1073" t="s">
        <v>288</v>
      </c>
      <c r="J1073" t="s">
        <v>23</v>
      </c>
      <c r="K1073" t="s">
        <v>23</v>
      </c>
      <c r="L1073" t="s">
        <v>23</v>
      </c>
      <c r="M1073" t="s">
        <v>23</v>
      </c>
      <c r="N1073" t="s">
        <v>23</v>
      </c>
      <c r="O1073" t="s">
        <v>23</v>
      </c>
      <c r="P1073" t="s">
        <v>23</v>
      </c>
      <c r="Q1073" t="s">
        <v>23</v>
      </c>
      <c r="R1073" t="s">
        <v>23</v>
      </c>
      <c r="S1073" t="s">
        <v>23</v>
      </c>
      <c r="AH1073">
        <v>0</v>
      </c>
      <c r="AI1073">
        <v>0</v>
      </c>
      <c r="AJ1073">
        <v>0</v>
      </c>
      <c r="AK1073">
        <v>0</v>
      </c>
      <c r="AL1073">
        <v>0</v>
      </c>
      <c r="AM1073">
        <v>0</v>
      </c>
      <c r="AN1073">
        <v>0</v>
      </c>
      <c r="AO1073">
        <v>0</v>
      </c>
      <c r="AP1073">
        <v>0</v>
      </c>
      <c r="AQ1073">
        <v>0</v>
      </c>
      <c r="AR1073">
        <v>0</v>
      </c>
      <c r="AS1073">
        <v>0</v>
      </c>
      <c r="AT1073">
        <v>0</v>
      </c>
      <c r="AU1073">
        <v>0</v>
      </c>
      <c r="AV1073">
        <v>0</v>
      </c>
      <c r="AW1073">
        <v>0</v>
      </c>
      <c r="AX1073">
        <v>0</v>
      </c>
      <c r="AY1073">
        <v>0</v>
      </c>
      <c r="AZ1073">
        <v>0</v>
      </c>
      <c r="BA1073">
        <v>0</v>
      </c>
    </row>
    <row r="1074" spans="1:53" hidden="1" x14ac:dyDescent="0.2">
      <c r="A1074" t="s">
        <v>8049</v>
      </c>
      <c r="B1074" t="s">
        <v>290</v>
      </c>
      <c r="AH1074">
        <v>0</v>
      </c>
      <c r="AI1074">
        <v>0</v>
      </c>
      <c r="AJ1074">
        <v>0</v>
      </c>
      <c r="AK1074">
        <v>0</v>
      </c>
      <c r="AL1074">
        <v>0</v>
      </c>
      <c r="AM1074">
        <v>0</v>
      </c>
      <c r="AN1074">
        <v>0</v>
      </c>
      <c r="AO1074">
        <v>0</v>
      </c>
      <c r="AP1074">
        <v>0</v>
      </c>
      <c r="AQ1074">
        <v>0</v>
      </c>
      <c r="AR1074">
        <v>0</v>
      </c>
      <c r="AS1074">
        <v>0</v>
      </c>
      <c r="AT1074">
        <v>0</v>
      </c>
      <c r="AU1074">
        <v>0</v>
      </c>
      <c r="AV1074">
        <v>0</v>
      </c>
      <c r="AW1074">
        <v>0</v>
      </c>
      <c r="AX1074">
        <v>0</v>
      </c>
      <c r="AY1074">
        <v>0</v>
      </c>
      <c r="AZ1074">
        <v>0</v>
      </c>
      <c r="BA1074">
        <v>0</v>
      </c>
    </row>
    <row r="1075" spans="1:53" hidden="1" x14ac:dyDescent="0.2">
      <c r="A1075" t="s">
        <v>8050</v>
      </c>
      <c r="B1075" t="s">
        <v>292</v>
      </c>
      <c r="AH1075">
        <v>0</v>
      </c>
      <c r="AI1075">
        <v>0</v>
      </c>
      <c r="AJ1075">
        <v>0</v>
      </c>
      <c r="AK1075">
        <v>0</v>
      </c>
      <c r="AL1075">
        <v>0</v>
      </c>
      <c r="AM1075">
        <v>0</v>
      </c>
      <c r="AN1075">
        <v>0</v>
      </c>
      <c r="AO1075">
        <v>0</v>
      </c>
      <c r="AP1075">
        <v>0</v>
      </c>
      <c r="AQ1075">
        <v>0</v>
      </c>
      <c r="AR1075">
        <v>0</v>
      </c>
      <c r="AS1075">
        <v>0</v>
      </c>
      <c r="AT1075">
        <v>0</v>
      </c>
      <c r="AU1075">
        <v>0</v>
      </c>
      <c r="AV1075">
        <v>0</v>
      </c>
      <c r="AW1075">
        <v>0</v>
      </c>
      <c r="AX1075">
        <v>0</v>
      </c>
      <c r="AY1075">
        <v>0</v>
      </c>
      <c r="AZ1075">
        <v>0</v>
      </c>
      <c r="BA1075">
        <v>0</v>
      </c>
    </row>
    <row r="1076" spans="1:53" hidden="1" x14ac:dyDescent="0.2">
      <c r="A1076" t="s">
        <v>8051</v>
      </c>
      <c r="B1076" t="s">
        <v>294</v>
      </c>
      <c r="AH1076">
        <v>0.2</v>
      </c>
      <c r="AI1076">
        <v>0.1</v>
      </c>
      <c r="AJ1076">
        <v>0.65</v>
      </c>
      <c r="AK1076" s="2" t="s">
        <v>8052</v>
      </c>
      <c r="AL1076">
        <v>9</v>
      </c>
      <c r="AM1076" s="2" t="s">
        <v>8053</v>
      </c>
      <c r="AN1076">
        <v>15.382</v>
      </c>
      <c r="AO1076">
        <v>20.116</v>
      </c>
      <c r="AP1076">
        <v>38.402999999999999</v>
      </c>
      <c r="AQ1076">
        <v>33.164000000000001</v>
      </c>
      <c r="AR1076">
        <v>37.485999999999997</v>
      </c>
      <c r="AS1076">
        <v>33.540999999999997</v>
      </c>
      <c r="AT1076">
        <v>28.759342466</v>
      </c>
      <c r="AU1076">
        <v>37.945808219</v>
      </c>
      <c r="AV1076">
        <v>36.175200547999999</v>
      </c>
      <c r="AW1076">
        <v>35.082658000000002</v>
      </c>
      <c r="AX1076">
        <v>41.082999999999998</v>
      </c>
      <c r="AY1076">
        <v>41.082999999999998</v>
      </c>
      <c r="AZ1076">
        <v>41.082999999999998</v>
      </c>
      <c r="BA1076">
        <v>41.082999999999998</v>
      </c>
    </row>
    <row r="1077" spans="1:53" hidden="1" x14ac:dyDescent="0.2">
      <c r="A1077" t="s">
        <v>8054</v>
      </c>
      <c r="B1077" t="s">
        <v>296</v>
      </c>
      <c r="AH1077">
        <v>0</v>
      </c>
      <c r="AI1077">
        <v>0</v>
      </c>
      <c r="AJ1077">
        <v>0</v>
      </c>
      <c r="AK1077">
        <v>0</v>
      </c>
      <c r="AL1077">
        <v>0</v>
      </c>
      <c r="AM1077">
        <v>0</v>
      </c>
      <c r="AN1077">
        <v>0</v>
      </c>
      <c r="AO1077">
        <v>0</v>
      </c>
      <c r="AP1077">
        <v>0</v>
      </c>
      <c r="AQ1077">
        <v>0</v>
      </c>
      <c r="AR1077">
        <v>0</v>
      </c>
      <c r="AS1077">
        <v>0</v>
      </c>
      <c r="AT1077">
        <v>0</v>
      </c>
      <c r="AU1077">
        <v>0</v>
      </c>
      <c r="AV1077">
        <v>0</v>
      </c>
      <c r="AW1077">
        <v>0</v>
      </c>
      <c r="AX1077">
        <v>0</v>
      </c>
      <c r="AY1077">
        <v>0</v>
      </c>
      <c r="AZ1077">
        <v>0</v>
      </c>
      <c r="BA1077">
        <v>0</v>
      </c>
    </row>
    <row r="1078" spans="1:53" hidden="1" x14ac:dyDescent="0.2">
      <c r="A1078" t="s">
        <v>8055</v>
      </c>
      <c r="B1078" t="s">
        <v>298</v>
      </c>
      <c r="AH1078">
        <v>0</v>
      </c>
      <c r="AI1078">
        <v>0</v>
      </c>
      <c r="AJ1078">
        <v>0</v>
      </c>
      <c r="AK1078">
        <v>0</v>
      </c>
      <c r="AL1078">
        <v>0</v>
      </c>
      <c r="AM1078">
        <v>0</v>
      </c>
      <c r="AN1078">
        <v>0</v>
      </c>
      <c r="AO1078">
        <v>0</v>
      </c>
      <c r="AP1078">
        <v>0</v>
      </c>
      <c r="AQ1078">
        <v>0</v>
      </c>
      <c r="AR1078">
        <v>0</v>
      </c>
      <c r="AS1078">
        <v>0</v>
      </c>
      <c r="AT1078">
        <v>0</v>
      </c>
      <c r="AU1078">
        <v>0</v>
      </c>
      <c r="AV1078">
        <v>0</v>
      </c>
      <c r="AW1078">
        <v>0</v>
      </c>
      <c r="AX1078">
        <v>0</v>
      </c>
      <c r="AY1078">
        <v>0</v>
      </c>
      <c r="AZ1078">
        <v>0</v>
      </c>
      <c r="BA1078">
        <v>0</v>
      </c>
    </row>
    <row r="1079" spans="1:53" hidden="1" x14ac:dyDescent="0.2">
      <c r="A1079" t="s">
        <v>8056</v>
      </c>
      <c r="B1079" t="s">
        <v>300</v>
      </c>
      <c r="O1079" s="2" t="s">
        <v>8057</v>
      </c>
      <c r="P1079">
        <v>14</v>
      </c>
      <c r="Q1079" s="2" t="s">
        <v>8058</v>
      </c>
      <c r="R1079" s="2" t="s">
        <v>8059</v>
      </c>
      <c r="S1079" s="2" t="s">
        <v>8060</v>
      </c>
      <c r="T1079">
        <v>14.6</v>
      </c>
      <c r="U1079" s="2" t="s">
        <v>8061</v>
      </c>
      <c r="V1079" s="2" t="s">
        <v>8062</v>
      </c>
      <c r="W1079" s="2" t="s">
        <v>8063</v>
      </c>
      <c r="X1079" s="2" t="s">
        <v>8064</v>
      </c>
      <c r="Y1079" s="2" t="s">
        <v>8065</v>
      </c>
      <c r="Z1079" s="2" t="s">
        <v>8066</v>
      </c>
      <c r="AA1079">
        <v>1</v>
      </c>
      <c r="AB1079" s="2" t="s">
        <v>6729</v>
      </c>
      <c r="AC1079">
        <v>1</v>
      </c>
      <c r="AD1079" s="2" t="s">
        <v>8067</v>
      </c>
      <c r="AH1079">
        <v>0</v>
      </c>
      <c r="AI1079">
        <v>0</v>
      </c>
      <c r="AJ1079">
        <v>0</v>
      </c>
      <c r="AK1079">
        <v>0.02</v>
      </c>
      <c r="AL1079">
        <v>0.06</v>
      </c>
      <c r="AM1079">
        <v>0.12</v>
      </c>
      <c r="AN1079">
        <v>0.09</v>
      </c>
      <c r="AO1079">
        <v>0.13300000000000001</v>
      </c>
      <c r="AP1079">
        <v>0.24299999999999999</v>
      </c>
      <c r="AQ1079">
        <v>0.27300000000000002</v>
      </c>
      <c r="AR1079">
        <v>0.32</v>
      </c>
      <c r="AS1079">
        <v>8.5000000000000006E-2</v>
      </c>
      <c r="AT1079">
        <v>0.08</v>
      </c>
      <c r="AU1079">
        <v>0.04</v>
      </c>
      <c r="AV1079">
        <v>0.04</v>
      </c>
      <c r="AW1079">
        <v>0.04</v>
      </c>
      <c r="AX1079">
        <v>0.04</v>
      </c>
      <c r="AY1079">
        <v>0.04</v>
      </c>
      <c r="AZ1079">
        <v>0.04</v>
      </c>
      <c r="BA1079">
        <v>0.04</v>
      </c>
    </row>
    <row r="1080" spans="1:53" hidden="1" x14ac:dyDescent="0.2">
      <c r="A1080" t="s">
        <v>8068</v>
      </c>
      <c r="B1080" t="s">
        <v>302</v>
      </c>
      <c r="AH1080">
        <v>0</v>
      </c>
      <c r="AI1080">
        <v>0</v>
      </c>
      <c r="AJ1080">
        <v>0</v>
      </c>
      <c r="AK1080">
        <v>0</v>
      </c>
      <c r="AL1080">
        <v>0.9</v>
      </c>
      <c r="AM1080">
        <v>1</v>
      </c>
      <c r="AN1080">
        <v>0.13800000000000001</v>
      </c>
      <c r="AO1080">
        <v>0.2</v>
      </c>
      <c r="AP1080">
        <v>0.2</v>
      </c>
      <c r="AQ1080">
        <v>0.2</v>
      </c>
      <c r="AR1080">
        <v>0.2</v>
      </c>
      <c r="AS1080">
        <v>0</v>
      </c>
      <c r="AT1080">
        <v>0.17199999999999999</v>
      </c>
      <c r="AU1080">
        <v>0</v>
      </c>
      <c r="AV1080">
        <v>0.2</v>
      </c>
      <c r="AW1080">
        <v>0.2</v>
      </c>
      <c r="AX1080">
        <v>0.2</v>
      </c>
      <c r="AY1080">
        <v>0.2</v>
      </c>
      <c r="AZ1080">
        <v>0.2</v>
      </c>
      <c r="BA1080">
        <v>0.2</v>
      </c>
    </row>
    <row r="1081" spans="1:53" hidden="1" x14ac:dyDescent="0.2">
      <c r="A1081" t="s">
        <v>8069</v>
      </c>
      <c r="B1081" t="s">
        <v>304</v>
      </c>
      <c r="AH1081">
        <v>0</v>
      </c>
      <c r="AI1081">
        <v>0</v>
      </c>
      <c r="AJ1081">
        <v>0</v>
      </c>
      <c r="AK1081">
        <v>0</v>
      </c>
      <c r="AL1081">
        <v>0</v>
      </c>
      <c r="AM1081">
        <v>0</v>
      </c>
      <c r="AN1081">
        <v>0</v>
      </c>
      <c r="AO1081">
        <v>0</v>
      </c>
      <c r="AP1081">
        <v>0</v>
      </c>
      <c r="AQ1081">
        <v>0</v>
      </c>
      <c r="AR1081">
        <v>0</v>
      </c>
      <c r="AS1081">
        <v>0</v>
      </c>
      <c r="AT1081">
        <v>0</v>
      </c>
      <c r="AU1081">
        <v>0</v>
      </c>
      <c r="AV1081">
        <v>0</v>
      </c>
      <c r="AW1081">
        <v>0</v>
      </c>
      <c r="AX1081">
        <v>0</v>
      </c>
      <c r="AY1081">
        <v>0</v>
      </c>
      <c r="AZ1081">
        <v>0</v>
      </c>
      <c r="BA1081">
        <v>0</v>
      </c>
    </row>
    <row r="1082" spans="1:53" hidden="1" x14ac:dyDescent="0.2">
      <c r="A1082" t="s">
        <v>8070</v>
      </c>
      <c r="B1082" t="s">
        <v>306</v>
      </c>
      <c r="AH1082">
        <v>0</v>
      </c>
      <c r="AI1082">
        <v>0</v>
      </c>
      <c r="AJ1082">
        <v>0</v>
      </c>
      <c r="AK1082">
        <v>0</v>
      </c>
      <c r="AL1082">
        <v>0</v>
      </c>
      <c r="AM1082">
        <v>0</v>
      </c>
      <c r="AN1082">
        <v>0</v>
      </c>
      <c r="AO1082">
        <v>0</v>
      </c>
      <c r="AP1082">
        <v>0</v>
      </c>
      <c r="AQ1082">
        <v>0</v>
      </c>
      <c r="AR1082">
        <v>5</v>
      </c>
      <c r="AS1082">
        <v>15</v>
      </c>
      <c r="AT1082">
        <v>15</v>
      </c>
      <c r="AU1082">
        <v>20</v>
      </c>
      <c r="AV1082">
        <v>10</v>
      </c>
      <c r="AW1082">
        <v>10</v>
      </c>
      <c r="AX1082">
        <v>10</v>
      </c>
      <c r="AY1082">
        <v>10</v>
      </c>
      <c r="AZ1082">
        <v>10</v>
      </c>
      <c r="BA1082">
        <v>10</v>
      </c>
    </row>
    <row r="1083" spans="1:53" hidden="1" x14ac:dyDescent="0.2">
      <c r="A1083" t="s">
        <v>8071</v>
      </c>
      <c r="B1083" t="s">
        <v>308</v>
      </c>
      <c r="AH1083">
        <v>0</v>
      </c>
      <c r="AI1083">
        <v>0</v>
      </c>
      <c r="AJ1083">
        <v>0</v>
      </c>
      <c r="AK1083">
        <v>0</v>
      </c>
      <c r="AL1083">
        <v>0</v>
      </c>
      <c r="AM1083">
        <v>0</v>
      </c>
      <c r="AN1083">
        <v>0</v>
      </c>
      <c r="AO1083">
        <v>0</v>
      </c>
      <c r="AP1083">
        <v>0</v>
      </c>
      <c r="AQ1083">
        <v>0</v>
      </c>
      <c r="AR1083">
        <v>0</v>
      </c>
      <c r="AS1083">
        <v>0</v>
      </c>
      <c r="AT1083">
        <v>0</v>
      </c>
      <c r="AU1083">
        <v>0</v>
      </c>
      <c r="AV1083">
        <v>0</v>
      </c>
      <c r="AW1083">
        <v>0</v>
      </c>
      <c r="AX1083">
        <v>0</v>
      </c>
      <c r="AY1083">
        <v>0</v>
      </c>
      <c r="AZ1083">
        <v>0</v>
      </c>
      <c r="BA1083">
        <v>0</v>
      </c>
    </row>
    <row r="1084" spans="1:53" hidden="1" x14ac:dyDescent="0.2">
      <c r="A1084" t="s">
        <v>8072</v>
      </c>
      <c r="B1084" t="s">
        <v>310</v>
      </c>
      <c r="AH1084">
        <v>0</v>
      </c>
      <c r="AI1084">
        <v>0</v>
      </c>
      <c r="AJ1084">
        <v>0</v>
      </c>
      <c r="AK1084">
        <v>0</v>
      </c>
      <c r="AL1084">
        <v>0</v>
      </c>
      <c r="AM1084">
        <v>0</v>
      </c>
      <c r="AN1084">
        <v>0</v>
      </c>
      <c r="AO1084">
        <v>0</v>
      </c>
      <c r="AP1084">
        <v>0</v>
      </c>
      <c r="AQ1084">
        <v>0</v>
      </c>
      <c r="AR1084">
        <v>0</v>
      </c>
      <c r="AS1084">
        <v>0</v>
      </c>
      <c r="AT1084">
        <v>0</v>
      </c>
      <c r="AU1084">
        <v>0</v>
      </c>
      <c r="AV1084">
        <v>0</v>
      </c>
      <c r="AW1084">
        <v>0</v>
      </c>
      <c r="AX1084">
        <v>0</v>
      </c>
      <c r="AY1084">
        <v>0</v>
      </c>
      <c r="AZ1084">
        <v>0</v>
      </c>
      <c r="BA1084">
        <v>0</v>
      </c>
    </row>
    <row r="1085" spans="1:53" hidden="1" x14ac:dyDescent="0.2">
      <c r="A1085" t="s">
        <v>8073</v>
      </c>
      <c r="B1085" t="s">
        <v>312</v>
      </c>
      <c r="J1085" t="s">
        <v>23</v>
      </c>
      <c r="K1085" t="s">
        <v>23</v>
      </c>
      <c r="L1085" t="s">
        <v>23</v>
      </c>
      <c r="M1085" t="s">
        <v>23</v>
      </c>
      <c r="N1085" t="s">
        <v>23</v>
      </c>
      <c r="O1085" t="s">
        <v>23</v>
      </c>
      <c r="P1085" t="s">
        <v>23</v>
      </c>
      <c r="Q1085" t="s">
        <v>23</v>
      </c>
      <c r="R1085" t="s">
        <v>23</v>
      </c>
      <c r="S1085" t="s">
        <v>23</v>
      </c>
      <c r="T1085" t="s">
        <v>23</v>
      </c>
      <c r="U1085" t="s">
        <v>23</v>
      </c>
      <c r="AH1085">
        <v>0</v>
      </c>
      <c r="AI1085">
        <v>0</v>
      </c>
      <c r="AJ1085">
        <v>0</v>
      </c>
      <c r="AK1085">
        <v>0.05</v>
      </c>
      <c r="AL1085">
        <v>0.01</v>
      </c>
      <c r="AM1085">
        <v>0.01</v>
      </c>
      <c r="AN1085">
        <v>0.04</v>
      </c>
      <c r="AO1085">
        <v>0.1</v>
      </c>
      <c r="AP1085">
        <v>0.11</v>
      </c>
      <c r="AQ1085">
        <v>0.1</v>
      </c>
      <c r="AR1085">
        <v>0.14000000000000001</v>
      </c>
      <c r="AS1085">
        <v>0.23100000000000001</v>
      </c>
      <c r="AT1085">
        <v>0.23599999999999999</v>
      </c>
      <c r="AU1085">
        <v>0</v>
      </c>
      <c r="AV1085">
        <v>0</v>
      </c>
      <c r="AW1085">
        <v>0</v>
      </c>
      <c r="AX1085">
        <v>0</v>
      </c>
      <c r="AY1085">
        <v>0</v>
      </c>
      <c r="AZ1085">
        <v>0</v>
      </c>
      <c r="BA1085">
        <v>0</v>
      </c>
    </row>
    <row r="1086" spans="1:53" hidden="1" x14ac:dyDescent="0.2">
      <c r="A1086" t="s">
        <v>433</v>
      </c>
      <c r="B1086" t="s">
        <v>314</v>
      </c>
    </row>
    <row r="1087" spans="1:53" hidden="1" x14ac:dyDescent="0.2">
      <c r="A1087" t="s">
        <v>8074</v>
      </c>
      <c r="B1087" t="s">
        <v>316</v>
      </c>
      <c r="AH1087">
        <v>0.1</v>
      </c>
      <c r="AI1087">
        <v>0.1</v>
      </c>
      <c r="AJ1087">
        <v>0.1</v>
      </c>
      <c r="AK1087">
        <v>0.1</v>
      </c>
      <c r="AL1087">
        <v>1</v>
      </c>
      <c r="AM1087">
        <v>1</v>
      </c>
      <c r="AN1087">
        <v>1E-3</v>
      </c>
      <c r="AO1087">
        <v>1.82</v>
      </c>
      <c r="AP1087">
        <v>0.71</v>
      </c>
      <c r="AQ1087">
        <v>0.33</v>
      </c>
      <c r="AR1087">
        <v>0.19</v>
      </c>
      <c r="AS1087">
        <v>0</v>
      </c>
      <c r="AT1087">
        <v>1.07</v>
      </c>
      <c r="AU1087">
        <v>1.538</v>
      </c>
      <c r="AV1087">
        <v>1.538</v>
      </c>
      <c r="AW1087">
        <v>1.538</v>
      </c>
      <c r="AX1087">
        <v>1.538</v>
      </c>
      <c r="AY1087">
        <v>1.538</v>
      </c>
      <c r="AZ1087">
        <v>1.538</v>
      </c>
      <c r="BA1087">
        <v>1.538</v>
      </c>
    </row>
    <row r="1088" spans="1:53" hidden="1" x14ac:dyDescent="0.2">
      <c r="A1088" t="s">
        <v>8075</v>
      </c>
      <c r="B1088" t="s">
        <v>318</v>
      </c>
      <c r="AH1088">
        <v>0</v>
      </c>
      <c r="AI1088">
        <v>0</v>
      </c>
      <c r="AJ1088">
        <v>0</v>
      </c>
      <c r="AK1088">
        <v>0</v>
      </c>
      <c r="AL1088">
        <v>0</v>
      </c>
      <c r="AM1088">
        <v>0</v>
      </c>
      <c r="AN1088">
        <v>0</v>
      </c>
      <c r="AO1088">
        <v>0</v>
      </c>
      <c r="AP1088">
        <v>0</v>
      </c>
      <c r="AQ1088">
        <v>0</v>
      </c>
      <c r="AR1088">
        <v>0</v>
      </c>
      <c r="AS1088">
        <v>0</v>
      </c>
      <c r="AT1088">
        <v>0</v>
      </c>
      <c r="AU1088">
        <v>0</v>
      </c>
      <c r="AV1088">
        <v>0</v>
      </c>
      <c r="AW1088">
        <v>0</v>
      </c>
      <c r="AX1088">
        <v>0</v>
      </c>
      <c r="AY1088">
        <v>0</v>
      </c>
      <c r="AZ1088">
        <v>0</v>
      </c>
      <c r="BA1088">
        <v>0</v>
      </c>
    </row>
    <row r="1089" spans="1:53" hidden="1" x14ac:dyDescent="0.2">
      <c r="A1089" t="s">
        <v>8076</v>
      </c>
      <c r="B1089" t="s">
        <v>320</v>
      </c>
      <c r="AH1089">
        <v>0</v>
      </c>
      <c r="AI1089">
        <v>0</v>
      </c>
      <c r="AJ1089">
        <v>0.8</v>
      </c>
      <c r="AK1089">
        <v>1</v>
      </c>
      <c r="AL1089">
        <v>1</v>
      </c>
      <c r="AM1089">
        <v>0.3</v>
      </c>
      <c r="AN1089">
        <v>0.17199999999999999</v>
      </c>
      <c r="AO1089">
        <v>0.17199999999999999</v>
      </c>
      <c r="AP1089">
        <v>0.17199999999999999</v>
      </c>
      <c r="AQ1089">
        <v>0.17199999999999999</v>
      </c>
      <c r="AR1089">
        <v>0.17199999999999999</v>
      </c>
      <c r="AS1089">
        <v>0.17899999999999999</v>
      </c>
      <c r="AT1089">
        <v>0.16600000000000001</v>
      </c>
      <c r="AU1089">
        <v>0.2</v>
      </c>
      <c r="AV1089">
        <v>0.2</v>
      </c>
      <c r="AW1089">
        <v>0.2</v>
      </c>
      <c r="AX1089">
        <v>0.2</v>
      </c>
      <c r="AY1089">
        <v>0.2</v>
      </c>
      <c r="AZ1089">
        <v>0.2</v>
      </c>
      <c r="BA1089">
        <v>0.2</v>
      </c>
    </row>
    <row r="1090" spans="1:53" hidden="1" x14ac:dyDescent="0.2">
      <c r="A1090" t="s">
        <v>8077</v>
      </c>
      <c r="B1090" t="s">
        <v>322</v>
      </c>
      <c r="J1090" t="s">
        <v>23</v>
      </c>
      <c r="K1090" t="s">
        <v>23</v>
      </c>
      <c r="L1090" t="s">
        <v>23</v>
      </c>
      <c r="M1090" t="s">
        <v>23</v>
      </c>
      <c r="N1090" t="s">
        <v>23</v>
      </c>
      <c r="O1090" t="s">
        <v>23</v>
      </c>
      <c r="P1090" t="s">
        <v>23</v>
      </c>
      <c r="Q1090" t="s">
        <v>23</v>
      </c>
      <c r="R1090" t="s">
        <v>23</v>
      </c>
      <c r="S1090" t="s">
        <v>23</v>
      </c>
      <c r="T1090" t="s">
        <v>23</v>
      </c>
      <c r="U1090" t="s">
        <v>23</v>
      </c>
      <c r="V1090" t="s">
        <v>23</v>
      </c>
      <c r="AH1090">
        <v>0</v>
      </c>
      <c r="AI1090">
        <v>0</v>
      </c>
      <c r="AJ1090">
        <v>0</v>
      </c>
      <c r="AK1090">
        <v>0</v>
      </c>
      <c r="AL1090">
        <v>0</v>
      </c>
      <c r="AM1090">
        <v>0</v>
      </c>
      <c r="AN1090">
        <v>0</v>
      </c>
      <c r="AO1090">
        <v>0</v>
      </c>
      <c r="AP1090">
        <v>0</v>
      </c>
      <c r="AQ1090">
        <v>0</v>
      </c>
      <c r="AR1090">
        <v>0</v>
      </c>
      <c r="AS1090">
        <v>0</v>
      </c>
      <c r="AT1090">
        <v>0</v>
      </c>
      <c r="AU1090">
        <v>0</v>
      </c>
      <c r="AV1090">
        <v>0</v>
      </c>
      <c r="AW1090">
        <v>0</v>
      </c>
      <c r="AX1090">
        <v>0</v>
      </c>
      <c r="AY1090">
        <v>0</v>
      </c>
      <c r="AZ1090">
        <v>0</v>
      </c>
      <c r="BA1090">
        <v>0</v>
      </c>
    </row>
    <row r="1091" spans="1:53" hidden="1" x14ac:dyDescent="0.2">
      <c r="A1091" t="s">
        <v>8078</v>
      </c>
      <c r="B1091" t="s">
        <v>324</v>
      </c>
      <c r="AH1091">
        <v>0</v>
      </c>
      <c r="AI1091">
        <v>0</v>
      </c>
      <c r="AJ1091">
        <v>0</v>
      </c>
      <c r="AK1091">
        <v>0</v>
      </c>
      <c r="AL1091">
        <v>0</v>
      </c>
      <c r="AM1091">
        <v>0</v>
      </c>
      <c r="AN1091">
        <v>0</v>
      </c>
      <c r="AO1091">
        <v>0</v>
      </c>
      <c r="AP1091">
        <v>0</v>
      </c>
      <c r="AQ1091">
        <v>0.30499999999999999</v>
      </c>
      <c r="AR1091">
        <v>0.68500000000000005</v>
      </c>
      <c r="AS1091">
        <v>0.26200000000000001</v>
      </c>
      <c r="AT1091">
        <v>0.44600000000000001</v>
      </c>
      <c r="AU1091">
        <v>0</v>
      </c>
      <c r="AV1091">
        <v>0</v>
      </c>
      <c r="AW1091">
        <v>0</v>
      </c>
      <c r="AX1091">
        <v>0</v>
      </c>
      <c r="AY1091">
        <v>0</v>
      </c>
      <c r="AZ1091">
        <v>0</v>
      </c>
      <c r="BA1091">
        <v>0</v>
      </c>
    </row>
    <row r="1092" spans="1:53" hidden="1" x14ac:dyDescent="0.2">
      <c r="A1092" t="s">
        <v>8079</v>
      </c>
      <c r="B1092" t="s">
        <v>326</v>
      </c>
      <c r="AH1092">
        <v>0</v>
      </c>
      <c r="AI1092">
        <v>0</v>
      </c>
      <c r="AJ1092">
        <v>0</v>
      </c>
      <c r="AK1092">
        <v>0</v>
      </c>
      <c r="AL1092">
        <v>0</v>
      </c>
      <c r="AM1092">
        <v>0</v>
      </c>
      <c r="AN1092">
        <v>0</v>
      </c>
      <c r="AO1092">
        <v>0</v>
      </c>
      <c r="AP1092">
        <v>0</v>
      </c>
      <c r="AQ1092">
        <v>0</v>
      </c>
      <c r="AR1092">
        <v>0</v>
      </c>
      <c r="AS1092">
        <v>0</v>
      </c>
      <c r="AT1092">
        <v>0</v>
      </c>
      <c r="AU1092">
        <v>0</v>
      </c>
      <c r="AV1092">
        <v>0</v>
      </c>
      <c r="AW1092">
        <v>0</v>
      </c>
      <c r="AX1092">
        <v>0</v>
      </c>
      <c r="AY1092">
        <v>0</v>
      </c>
      <c r="AZ1092">
        <v>0</v>
      </c>
      <c r="BA1092">
        <v>0</v>
      </c>
    </row>
    <row r="1093" spans="1:53" hidden="1" x14ac:dyDescent="0.2">
      <c r="A1093" t="s">
        <v>8080</v>
      </c>
      <c r="B1093" t="s">
        <v>328</v>
      </c>
      <c r="AH1093">
        <v>0.1</v>
      </c>
      <c r="AI1093">
        <v>0.6</v>
      </c>
      <c r="AJ1093">
        <v>0.8</v>
      </c>
      <c r="AK1093">
        <v>1.1000000000000001</v>
      </c>
      <c r="AL1093">
        <v>1.7</v>
      </c>
      <c r="AM1093">
        <v>2.2000000000000002</v>
      </c>
      <c r="AN1093">
        <v>2.4500000000000002</v>
      </c>
      <c r="AO1093">
        <v>2.6389999999999998</v>
      </c>
      <c r="AP1093">
        <v>2.9449999999999998</v>
      </c>
      <c r="AQ1093">
        <v>3.3130000000000002</v>
      </c>
      <c r="AR1093">
        <v>3.5710000000000002</v>
      </c>
      <c r="AS1093">
        <v>4.8369999999999997</v>
      </c>
      <c r="AT1093">
        <v>4.6870000000000003</v>
      </c>
      <c r="AU1093">
        <v>5.6970000000000001</v>
      </c>
      <c r="AV1093">
        <v>6.8929999999999998</v>
      </c>
      <c r="AW1093">
        <v>8.9700000000000006</v>
      </c>
      <c r="AX1093">
        <v>8.9700000000000006</v>
      </c>
      <c r="AY1093">
        <v>2</v>
      </c>
      <c r="AZ1093">
        <v>2</v>
      </c>
      <c r="BA1093">
        <v>2</v>
      </c>
    </row>
    <row r="1094" spans="1:53" hidden="1" x14ac:dyDescent="0.2">
      <c r="A1094" t="s">
        <v>8081</v>
      </c>
      <c r="B1094" t="s">
        <v>330</v>
      </c>
      <c r="AH1094">
        <v>0.3</v>
      </c>
      <c r="AI1094">
        <v>0.3</v>
      </c>
      <c r="AJ1094">
        <v>0.4</v>
      </c>
      <c r="AK1094">
        <v>0.9</v>
      </c>
      <c r="AL1094">
        <v>0.7</v>
      </c>
      <c r="AM1094">
        <v>1.2</v>
      </c>
      <c r="AN1094">
        <v>0.48199999999999998</v>
      </c>
      <c r="AO1094">
        <v>1.835</v>
      </c>
      <c r="AP1094">
        <v>3.0339999999999998</v>
      </c>
      <c r="AQ1094">
        <v>3.1880000000000002</v>
      </c>
      <c r="AR1094">
        <v>2.8210000000000002</v>
      </c>
      <c r="AS1094">
        <v>2.6190000000000002</v>
      </c>
      <c r="AT1094">
        <v>3.5329999999999999</v>
      </c>
      <c r="AU1094">
        <v>3.4809999999999999</v>
      </c>
      <c r="AV1094">
        <v>3</v>
      </c>
      <c r="AW1094">
        <v>3</v>
      </c>
      <c r="AX1094">
        <v>3</v>
      </c>
      <c r="AY1094">
        <v>3</v>
      </c>
      <c r="AZ1094">
        <v>3</v>
      </c>
      <c r="BA1094">
        <v>3</v>
      </c>
    </row>
    <row r="1095" spans="1:53" hidden="1" x14ac:dyDescent="0.2">
      <c r="A1095" t="s">
        <v>8082</v>
      </c>
      <c r="B1095" t="s">
        <v>332</v>
      </c>
      <c r="AH1095">
        <v>0</v>
      </c>
      <c r="AI1095">
        <v>0.2</v>
      </c>
      <c r="AJ1095">
        <v>0.4</v>
      </c>
      <c r="AK1095">
        <v>0.6</v>
      </c>
      <c r="AL1095">
        <v>1.1100000000000001</v>
      </c>
      <c r="AM1095">
        <v>2.5</v>
      </c>
      <c r="AN1095">
        <v>2.3119999999999998</v>
      </c>
      <c r="AO1095">
        <v>2.359</v>
      </c>
      <c r="AP1095">
        <v>2.9809999999999999</v>
      </c>
      <c r="AQ1095">
        <v>3.907</v>
      </c>
      <c r="AR1095">
        <v>4.9359999999999999</v>
      </c>
      <c r="AS1095">
        <v>6.41</v>
      </c>
      <c r="AT1095">
        <v>7.875</v>
      </c>
      <c r="AU1095">
        <v>9.3049999999999997</v>
      </c>
      <c r="AV1095">
        <v>9.3049999999999997</v>
      </c>
      <c r="AW1095">
        <v>9.3049999999999997</v>
      </c>
      <c r="AX1095">
        <v>9.3049999999999997</v>
      </c>
      <c r="AY1095">
        <v>9.3049999999999997</v>
      </c>
      <c r="AZ1095">
        <v>9.3049999999999997</v>
      </c>
      <c r="BA1095">
        <v>9.3049999999999997</v>
      </c>
    </row>
    <row r="1096" spans="1:53" hidden="1" x14ac:dyDescent="0.2">
      <c r="A1096" t="s">
        <v>8083</v>
      </c>
      <c r="B1096" t="s">
        <v>334</v>
      </c>
      <c r="X1096">
        <v>0.84358630136986301</v>
      </c>
      <c r="Y1096" s="2" t="s">
        <v>8084</v>
      </c>
      <c r="Z1096" s="2" t="s">
        <v>8085</v>
      </c>
      <c r="AA1096" s="2" t="s">
        <v>8086</v>
      </c>
      <c r="AB1096" s="2" t="s">
        <v>8087</v>
      </c>
      <c r="AC1096" s="2" t="s">
        <v>8088</v>
      </c>
      <c r="AD1096" s="2" t="s">
        <v>8089</v>
      </c>
      <c r="AE1096" s="2" t="s">
        <v>8090</v>
      </c>
      <c r="AF1096" s="2" t="s">
        <v>8091</v>
      </c>
      <c r="AG1096" s="2" t="s">
        <v>8092</v>
      </c>
      <c r="AH1096" s="2" t="s">
        <v>8093</v>
      </c>
      <c r="AI1096" s="2" t="s">
        <v>8094</v>
      </c>
      <c r="AJ1096" s="2" t="s">
        <v>8095</v>
      </c>
      <c r="AK1096" s="2" t="s">
        <v>8096</v>
      </c>
      <c r="AL1096" s="2" t="s">
        <v>8097</v>
      </c>
      <c r="AM1096" s="2" t="s">
        <v>8098</v>
      </c>
      <c r="AN1096">
        <v>17.39</v>
      </c>
      <c r="AO1096">
        <v>16.541</v>
      </c>
      <c r="AP1096">
        <v>22.305</v>
      </c>
      <c r="AQ1096">
        <v>27.097000000000001</v>
      </c>
      <c r="AR1096">
        <v>28.170999999999999</v>
      </c>
      <c r="AS1096">
        <v>26.56</v>
      </c>
      <c r="AT1096">
        <v>23.939</v>
      </c>
      <c r="AU1096" s="2" t="s">
        <v>9676</v>
      </c>
      <c r="AV1096" s="2" t="s">
        <v>8099</v>
      </c>
      <c r="AW1096" s="2" t="s">
        <v>8100</v>
      </c>
      <c r="AX1096">
        <v>10.640095628415301</v>
      </c>
      <c r="AY1096" s="2" t="s">
        <v>8101</v>
      </c>
      <c r="AZ1096" s="2" t="s">
        <v>8102</v>
      </c>
      <c r="BA1096" s="2" t="s">
        <v>9677</v>
      </c>
    </row>
    <row r="1097" spans="1:53" hidden="1" x14ac:dyDescent="0.2">
      <c r="A1097" t="s">
        <v>8103</v>
      </c>
      <c r="B1097" t="s">
        <v>336</v>
      </c>
      <c r="AH1097">
        <v>0</v>
      </c>
      <c r="AI1097">
        <v>0.02</v>
      </c>
      <c r="AJ1097" s="2" t="s">
        <v>4141</v>
      </c>
      <c r="AK1097" s="2" t="s">
        <v>4142</v>
      </c>
      <c r="AL1097" s="2" t="s">
        <v>4143</v>
      </c>
      <c r="AM1097">
        <v>1</v>
      </c>
      <c r="AN1097">
        <v>6.26</v>
      </c>
      <c r="AO1097">
        <v>8.23</v>
      </c>
      <c r="AP1097">
        <v>6</v>
      </c>
      <c r="AQ1097">
        <v>7.04</v>
      </c>
      <c r="AR1097">
        <v>7.63</v>
      </c>
      <c r="AS1097">
        <v>6.5039999999999996</v>
      </c>
      <c r="AT1097">
        <v>6.5701917810000001</v>
      </c>
      <c r="AU1097">
        <v>7.0355147950000001</v>
      </c>
      <c r="AV1097">
        <v>7.148604712</v>
      </c>
      <c r="AW1097">
        <v>7.0426010000000003</v>
      </c>
      <c r="AX1097">
        <v>8.0429999999999993</v>
      </c>
      <c r="AY1097">
        <v>8.0429999999999993</v>
      </c>
      <c r="AZ1097">
        <v>8.0429999999999993</v>
      </c>
      <c r="BA1097">
        <v>8.0429999999999993</v>
      </c>
    </row>
    <row r="1098" spans="1:53" hidden="1" x14ac:dyDescent="0.2">
      <c r="A1098" t="s">
        <v>8104</v>
      </c>
      <c r="B1098" t="s">
        <v>338</v>
      </c>
      <c r="AH1098">
        <v>0</v>
      </c>
      <c r="AI1098">
        <v>0</v>
      </c>
      <c r="AJ1098">
        <v>0</v>
      </c>
      <c r="AK1098">
        <v>0</v>
      </c>
      <c r="AL1098">
        <v>0</v>
      </c>
      <c r="AM1098">
        <v>0</v>
      </c>
      <c r="AN1098">
        <v>0</v>
      </c>
      <c r="AO1098">
        <v>0</v>
      </c>
      <c r="AP1098">
        <v>0</v>
      </c>
      <c r="AQ1098">
        <v>0</v>
      </c>
      <c r="AR1098">
        <v>0</v>
      </c>
      <c r="AS1098">
        <v>0</v>
      </c>
      <c r="AT1098">
        <v>0</v>
      </c>
      <c r="AU1098">
        <v>0</v>
      </c>
      <c r="AV1098">
        <v>0</v>
      </c>
      <c r="AW1098">
        <v>0</v>
      </c>
      <c r="AX1098">
        <v>0</v>
      </c>
      <c r="AY1098">
        <v>0</v>
      </c>
      <c r="AZ1098">
        <v>0</v>
      </c>
      <c r="BA1098">
        <v>0</v>
      </c>
    </row>
    <row r="1099" spans="1:53" hidden="1" x14ac:dyDescent="0.2">
      <c r="A1099" t="s">
        <v>8105</v>
      </c>
      <c r="B1099" t="s">
        <v>340</v>
      </c>
      <c r="AH1099">
        <v>0</v>
      </c>
      <c r="AI1099">
        <v>0</v>
      </c>
      <c r="AJ1099" s="2" t="s">
        <v>8106</v>
      </c>
      <c r="AK1099" s="2" t="s">
        <v>8107</v>
      </c>
      <c r="AL1099" s="2" t="s">
        <v>8108</v>
      </c>
      <c r="AM1099">
        <v>25</v>
      </c>
      <c r="AN1099">
        <v>32</v>
      </c>
      <c r="AO1099" s="2" t="s">
        <v>8109</v>
      </c>
      <c r="AP1099" s="2" t="s">
        <v>8110</v>
      </c>
      <c r="AQ1099">
        <v>152</v>
      </c>
      <c r="AR1099">
        <v>152</v>
      </c>
      <c r="AS1099" s="2" t="s">
        <v>8111</v>
      </c>
      <c r="AT1099" s="2" t="s">
        <v>8112</v>
      </c>
      <c r="AU1099" s="2" t="s">
        <v>8113</v>
      </c>
      <c r="AV1099">
        <v>155</v>
      </c>
      <c r="AW1099">
        <v>155</v>
      </c>
      <c r="AX1099" s="2" t="s">
        <v>8114</v>
      </c>
      <c r="AY1099" s="2" t="s">
        <v>8115</v>
      </c>
      <c r="AZ1099">
        <v>155</v>
      </c>
      <c r="BA1099">
        <v>155</v>
      </c>
    </row>
    <row r="1100" spans="1:53" hidden="1" x14ac:dyDescent="0.2">
      <c r="A1100" t="s">
        <v>8116</v>
      </c>
      <c r="B1100" t="s">
        <v>342</v>
      </c>
      <c r="AH1100">
        <v>0</v>
      </c>
      <c r="AI1100">
        <v>0</v>
      </c>
      <c r="AJ1100">
        <v>0</v>
      </c>
      <c r="AK1100">
        <v>0</v>
      </c>
      <c r="AL1100">
        <v>0</v>
      </c>
      <c r="AM1100">
        <v>0</v>
      </c>
      <c r="AN1100">
        <v>0</v>
      </c>
      <c r="AO1100">
        <v>0</v>
      </c>
      <c r="AP1100">
        <v>0</v>
      </c>
      <c r="AQ1100">
        <v>0</v>
      </c>
      <c r="AR1100">
        <v>0</v>
      </c>
      <c r="AS1100">
        <v>0</v>
      </c>
      <c r="AT1100">
        <v>0</v>
      </c>
      <c r="AU1100">
        <v>0</v>
      </c>
      <c r="AV1100">
        <v>0</v>
      </c>
      <c r="AW1100">
        <v>0</v>
      </c>
      <c r="AX1100">
        <v>0</v>
      </c>
      <c r="AY1100">
        <v>0</v>
      </c>
      <c r="AZ1100">
        <v>0</v>
      </c>
      <c r="BA1100">
        <v>0</v>
      </c>
    </row>
    <row r="1101" spans="1:53" hidden="1" x14ac:dyDescent="0.2">
      <c r="A1101" t="s">
        <v>8117</v>
      </c>
      <c r="B1101" t="s">
        <v>344</v>
      </c>
      <c r="AH1101">
        <v>0</v>
      </c>
      <c r="AI1101">
        <v>0</v>
      </c>
      <c r="AJ1101">
        <v>0.2</v>
      </c>
      <c r="AK1101">
        <v>0.7</v>
      </c>
      <c r="AL1101">
        <v>1.3</v>
      </c>
      <c r="AM1101">
        <v>0.7</v>
      </c>
      <c r="AN1101">
        <v>1.0069999999999999</v>
      </c>
      <c r="AO1101">
        <v>3.0390000000000001</v>
      </c>
      <c r="AP1101">
        <v>2.8580000000000001</v>
      </c>
      <c r="AQ1101">
        <v>3.4969999999999999</v>
      </c>
      <c r="AR1101">
        <v>2.8090000000000002</v>
      </c>
      <c r="AS1101">
        <v>3.4460000000000002</v>
      </c>
      <c r="AT1101">
        <v>4.1669999999999998</v>
      </c>
      <c r="AU1101">
        <v>5.5010000000000003</v>
      </c>
      <c r="AV1101">
        <v>5.5010000000000003</v>
      </c>
      <c r="AW1101">
        <v>5.5010000000000003</v>
      </c>
      <c r="AX1101">
        <v>5.5010000000000003</v>
      </c>
      <c r="AY1101">
        <v>5.5010000000000003</v>
      </c>
      <c r="AZ1101">
        <v>5.5010000000000003</v>
      </c>
      <c r="BA1101">
        <v>5.5010000000000003</v>
      </c>
    </row>
    <row r="1102" spans="1:53" hidden="1" x14ac:dyDescent="0.2">
      <c r="A1102" t="s">
        <v>8118</v>
      </c>
      <c r="B1102" t="s">
        <v>346</v>
      </c>
      <c r="J1102" t="s">
        <v>23</v>
      </c>
      <c r="K1102" t="s">
        <v>23</v>
      </c>
      <c r="L1102" t="s">
        <v>23</v>
      </c>
      <c r="M1102" t="s">
        <v>23</v>
      </c>
      <c r="N1102" t="s">
        <v>23</v>
      </c>
      <c r="O1102" t="s">
        <v>23</v>
      </c>
      <c r="P1102" t="s">
        <v>23</v>
      </c>
      <c r="Q1102" t="s">
        <v>23</v>
      </c>
      <c r="R1102" t="s">
        <v>23</v>
      </c>
      <c r="S1102" t="s">
        <v>23</v>
      </c>
      <c r="T1102" t="s">
        <v>23</v>
      </c>
      <c r="U1102" t="s">
        <v>23</v>
      </c>
      <c r="AH1102">
        <v>0</v>
      </c>
      <c r="AI1102">
        <v>0</v>
      </c>
      <c r="AJ1102">
        <v>0</v>
      </c>
      <c r="AK1102">
        <v>0</v>
      </c>
      <c r="AL1102">
        <v>0</v>
      </c>
      <c r="AM1102">
        <v>0</v>
      </c>
      <c r="AN1102">
        <v>10.563000000000001</v>
      </c>
      <c r="AO1102">
        <v>10.442</v>
      </c>
      <c r="AP1102">
        <v>11.079000000000001</v>
      </c>
      <c r="AQ1102">
        <v>10.510999999999999</v>
      </c>
      <c r="AR1102">
        <v>9.2530000000000001</v>
      </c>
      <c r="AS1102">
        <v>0</v>
      </c>
      <c r="AT1102">
        <v>0</v>
      </c>
      <c r="AU1102">
        <v>0</v>
      </c>
      <c r="AV1102">
        <v>0</v>
      </c>
      <c r="AW1102">
        <v>0</v>
      </c>
      <c r="AX1102">
        <v>0</v>
      </c>
      <c r="AY1102">
        <v>0</v>
      </c>
      <c r="AZ1102">
        <v>0</v>
      </c>
      <c r="BA1102">
        <v>0</v>
      </c>
    </row>
    <row r="1103" spans="1:53" hidden="1" x14ac:dyDescent="0.2">
      <c r="A1103" t="s">
        <v>8119</v>
      </c>
      <c r="B1103" t="s">
        <v>348</v>
      </c>
      <c r="AH1103">
        <v>0</v>
      </c>
      <c r="AI1103">
        <v>0</v>
      </c>
      <c r="AJ1103">
        <v>0</v>
      </c>
      <c r="AK1103">
        <v>0</v>
      </c>
      <c r="AL1103">
        <v>0</v>
      </c>
      <c r="AM1103">
        <v>0.01</v>
      </c>
      <c r="AN1103">
        <v>0</v>
      </c>
      <c r="AO1103">
        <v>0</v>
      </c>
      <c r="AP1103">
        <v>0</v>
      </c>
      <c r="AQ1103">
        <v>0</v>
      </c>
      <c r="AR1103">
        <v>0</v>
      </c>
      <c r="AS1103">
        <v>0</v>
      </c>
      <c r="AT1103">
        <v>0</v>
      </c>
      <c r="AU1103">
        <v>0</v>
      </c>
      <c r="AV1103">
        <v>0</v>
      </c>
      <c r="AW1103">
        <v>0</v>
      </c>
      <c r="AX1103">
        <v>0</v>
      </c>
      <c r="AY1103">
        <v>0</v>
      </c>
      <c r="AZ1103">
        <v>0</v>
      </c>
      <c r="BA1103">
        <v>0</v>
      </c>
    </row>
    <row r="1104" spans="1:53" hidden="1" x14ac:dyDescent="0.2">
      <c r="A1104" t="s">
        <v>8120</v>
      </c>
      <c r="B1104" t="s">
        <v>350</v>
      </c>
      <c r="AH1104">
        <v>0</v>
      </c>
      <c r="AI1104">
        <v>0</v>
      </c>
      <c r="AJ1104">
        <v>0</v>
      </c>
      <c r="AK1104">
        <v>0</v>
      </c>
      <c r="AL1104">
        <v>0</v>
      </c>
      <c r="AM1104">
        <v>0</v>
      </c>
      <c r="AN1104">
        <v>0</v>
      </c>
      <c r="AO1104">
        <v>0</v>
      </c>
      <c r="AP1104">
        <v>0</v>
      </c>
      <c r="AQ1104">
        <v>0</v>
      </c>
      <c r="AR1104">
        <v>0</v>
      </c>
      <c r="AS1104">
        <v>0</v>
      </c>
      <c r="AT1104">
        <v>0</v>
      </c>
      <c r="AU1104">
        <v>0</v>
      </c>
      <c r="AV1104">
        <v>0</v>
      </c>
      <c r="AW1104">
        <v>0</v>
      </c>
      <c r="AX1104">
        <v>0</v>
      </c>
      <c r="AY1104">
        <v>0</v>
      </c>
      <c r="AZ1104">
        <v>0</v>
      </c>
      <c r="BA1104">
        <v>0</v>
      </c>
    </row>
    <row r="1105" spans="1:53" hidden="1" x14ac:dyDescent="0.2">
      <c r="A1105" t="s">
        <v>8121</v>
      </c>
      <c r="B1105" t="s">
        <v>352</v>
      </c>
      <c r="AH1105">
        <v>0</v>
      </c>
      <c r="AI1105">
        <v>0</v>
      </c>
      <c r="AJ1105">
        <v>0</v>
      </c>
      <c r="AK1105">
        <v>0</v>
      </c>
      <c r="AL1105">
        <v>0</v>
      </c>
      <c r="AM1105">
        <v>0</v>
      </c>
      <c r="AN1105">
        <v>0</v>
      </c>
      <c r="AO1105">
        <v>0</v>
      </c>
      <c r="AP1105">
        <v>0</v>
      </c>
      <c r="AQ1105">
        <v>0</v>
      </c>
      <c r="AR1105">
        <v>0</v>
      </c>
      <c r="AS1105">
        <v>0</v>
      </c>
      <c r="AT1105">
        <v>0</v>
      </c>
      <c r="AU1105">
        <v>0</v>
      </c>
      <c r="AV1105">
        <v>0</v>
      </c>
      <c r="AW1105">
        <v>0</v>
      </c>
      <c r="AX1105">
        <v>0</v>
      </c>
      <c r="AY1105">
        <v>0</v>
      </c>
      <c r="AZ1105">
        <v>0</v>
      </c>
      <c r="BA1105">
        <v>0</v>
      </c>
    </row>
    <row r="1106" spans="1:53" hidden="1" x14ac:dyDescent="0.2">
      <c r="A1106" t="s">
        <v>8122</v>
      </c>
      <c r="B1106" t="s">
        <v>354</v>
      </c>
      <c r="AH1106">
        <v>0</v>
      </c>
      <c r="AI1106">
        <v>0</v>
      </c>
      <c r="AJ1106">
        <v>0</v>
      </c>
      <c r="AK1106">
        <v>0</v>
      </c>
      <c r="AL1106">
        <v>0</v>
      </c>
      <c r="AM1106">
        <v>0</v>
      </c>
      <c r="AN1106">
        <v>0</v>
      </c>
      <c r="AO1106">
        <v>0</v>
      </c>
      <c r="AP1106">
        <v>0</v>
      </c>
      <c r="AQ1106">
        <v>0</v>
      </c>
      <c r="AR1106">
        <v>0</v>
      </c>
      <c r="AS1106">
        <v>0</v>
      </c>
      <c r="AT1106">
        <v>0</v>
      </c>
      <c r="AU1106">
        <v>0</v>
      </c>
      <c r="AV1106">
        <v>0</v>
      </c>
      <c r="AW1106">
        <v>0</v>
      </c>
      <c r="AX1106">
        <v>0</v>
      </c>
      <c r="AY1106">
        <v>0</v>
      </c>
      <c r="AZ1106">
        <v>0</v>
      </c>
      <c r="BA1106">
        <v>0</v>
      </c>
    </row>
    <row r="1107" spans="1:53" hidden="1" x14ac:dyDescent="0.2">
      <c r="A1107" t="s">
        <v>8123</v>
      </c>
      <c r="B1107" t="s">
        <v>356</v>
      </c>
      <c r="AH1107">
        <v>0</v>
      </c>
      <c r="AI1107">
        <v>0</v>
      </c>
      <c r="AJ1107">
        <v>0</v>
      </c>
      <c r="AK1107">
        <v>0</v>
      </c>
      <c r="AL1107">
        <v>0</v>
      </c>
      <c r="AM1107">
        <v>0</v>
      </c>
      <c r="AN1107">
        <v>0</v>
      </c>
      <c r="AO1107">
        <v>0</v>
      </c>
      <c r="AP1107">
        <v>0</v>
      </c>
      <c r="AQ1107">
        <v>0</v>
      </c>
      <c r="AR1107">
        <v>0</v>
      </c>
      <c r="AS1107">
        <v>0</v>
      </c>
      <c r="AT1107">
        <v>0</v>
      </c>
      <c r="AU1107">
        <v>0</v>
      </c>
      <c r="AV1107">
        <v>0</v>
      </c>
      <c r="AW1107">
        <v>0</v>
      </c>
      <c r="AX1107">
        <v>0</v>
      </c>
      <c r="AY1107">
        <v>0</v>
      </c>
      <c r="AZ1107">
        <v>0</v>
      </c>
      <c r="BA1107">
        <v>0</v>
      </c>
    </row>
    <row r="1108" spans="1:53" hidden="1" x14ac:dyDescent="0.2">
      <c r="A1108" t="s">
        <v>8124</v>
      </c>
      <c r="B1108" t="s">
        <v>358</v>
      </c>
      <c r="AH1108">
        <v>0</v>
      </c>
      <c r="AI1108">
        <v>0</v>
      </c>
      <c r="AJ1108">
        <v>0</v>
      </c>
      <c r="AK1108">
        <v>0</v>
      </c>
      <c r="AL1108">
        <v>0</v>
      </c>
      <c r="AM1108">
        <v>0</v>
      </c>
      <c r="AN1108">
        <v>0</v>
      </c>
      <c r="AO1108">
        <v>0</v>
      </c>
      <c r="AP1108">
        <v>0</v>
      </c>
      <c r="AQ1108">
        <v>0</v>
      </c>
      <c r="AR1108">
        <v>0</v>
      </c>
      <c r="AS1108">
        <v>0</v>
      </c>
      <c r="AT1108">
        <v>0</v>
      </c>
      <c r="AU1108">
        <v>0</v>
      </c>
      <c r="AV1108">
        <v>0</v>
      </c>
      <c r="AW1108">
        <v>0</v>
      </c>
      <c r="AX1108">
        <v>0</v>
      </c>
      <c r="AY1108">
        <v>0</v>
      </c>
      <c r="AZ1108">
        <v>0</v>
      </c>
      <c r="BA1108">
        <v>0</v>
      </c>
    </row>
    <row r="1109" spans="1:53" hidden="1" x14ac:dyDescent="0.2">
      <c r="A1109" t="s">
        <v>8125</v>
      </c>
      <c r="B1109" t="s">
        <v>360</v>
      </c>
      <c r="AH1109">
        <v>0</v>
      </c>
      <c r="AI1109">
        <v>0</v>
      </c>
      <c r="AJ1109">
        <v>0</v>
      </c>
      <c r="AK1109">
        <v>0</v>
      </c>
      <c r="AL1109">
        <v>0</v>
      </c>
      <c r="AM1109">
        <v>0</v>
      </c>
      <c r="AN1109">
        <v>0</v>
      </c>
      <c r="AO1109">
        <v>0</v>
      </c>
      <c r="AP1109">
        <v>0</v>
      </c>
      <c r="AQ1109">
        <v>0</v>
      </c>
      <c r="AR1109">
        <v>0</v>
      </c>
      <c r="AS1109">
        <v>0</v>
      </c>
      <c r="AT1109">
        <v>0</v>
      </c>
      <c r="AU1109">
        <v>0</v>
      </c>
      <c r="AV1109">
        <v>0</v>
      </c>
      <c r="AW1109">
        <v>0</v>
      </c>
      <c r="AX1109">
        <v>0</v>
      </c>
      <c r="AY1109">
        <v>0</v>
      </c>
      <c r="AZ1109">
        <v>0</v>
      </c>
      <c r="BA1109">
        <v>0</v>
      </c>
    </row>
    <row r="1110" spans="1:53" hidden="1" x14ac:dyDescent="0.2">
      <c r="A1110" t="s">
        <v>8126</v>
      </c>
      <c r="B1110" t="s">
        <v>362</v>
      </c>
      <c r="AH1110">
        <v>0</v>
      </c>
      <c r="AI1110">
        <v>0</v>
      </c>
      <c r="AJ1110">
        <v>0</v>
      </c>
      <c r="AK1110">
        <v>0</v>
      </c>
      <c r="AL1110">
        <v>0</v>
      </c>
      <c r="AM1110">
        <v>0</v>
      </c>
      <c r="AN1110">
        <v>0</v>
      </c>
      <c r="AO1110">
        <v>0</v>
      </c>
      <c r="AP1110">
        <v>0</v>
      </c>
      <c r="AQ1110">
        <v>0</v>
      </c>
      <c r="AR1110">
        <v>0</v>
      </c>
      <c r="AS1110">
        <v>0</v>
      </c>
      <c r="AT1110">
        <v>0</v>
      </c>
      <c r="AU1110">
        <v>0</v>
      </c>
      <c r="AV1110">
        <v>0</v>
      </c>
      <c r="AW1110">
        <v>0</v>
      </c>
      <c r="AX1110">
        <v>0</v>
      </c>
      <c r="AY1110">
        <v>0</v>
      </c>
      <c r="AZ1110">
        <v>0</v>
      </c>
      <c r="BA1110">
        <v>0</v>
      </c>
    </row>
    <row r="1111" spans="1:53" hidden="1" x14ac:dyDescent="0.2">
      <c r="A1111" t="s">
        <v>8127</v>
      </c>
      <c r="B1111" t="s">
        <v>364</v>
      </c>
      <c r="X1111">
        <v>35</v>
      </c>
      <c r="Y1111">
        <v>44</v>
      </c>
      <c r="Z1111">
        <v>50</v>
      </c>
      <c r="AA1111">
        <v>55</v>
      </c>
      <c r="AB1111">
        <v>60</v>
      </c>
      <c r="AC1111">
        <v>60</v>
      </c>
      <c r="AD1111">
        <v>60</v>
      </c>
      <c r="AE1111" s="2" t="s">
        <v>8128</v>
      </c>
      <c r="AF1111">
        <v>80</v>
      </c>
      <c r="AG1111">
        <v>80</v>
      </c>
      <c r="AH1111">
        <v>80</v>
      </c>
      <c r="AI1111">
        <v>80</v>
      </c>
      <c r="AJ1111">
        <v>80</v>
      </c>
      <c r="AK1111">
        <v>80</v>
      </c>
      <c r="AL1111" s="2" t="s">
        <v>8129</v>
      </c>
      <c r="AM1111">
        <v>80</v>
      </c>
      <c r="AN1111">
        <v>80</v>
      </c>
      <c r="AO1111">
        <v>80</v>
      </c>
      <c r="AP1111">
        <v>80</v>
      </c>
      <c r="AQ1111">
        <v>80</v>
      </c>
      <c r="AR1111">
        <v>80</v>
      </c>
      <c r="AS1111">
        <v>80</v>
      </c>
      <c r="AT1111">
        <v>80</v>
      </c>
      <c r="AU1111">
        <v>80</v>
      </c>
      <c r="AV1111">
        <v>80</v>
      </c>
      <c r="AW1111" s="2" t="s">
        <v>8130</v>
      </c>
      <c r="AX1111">
        <v>80</v>
      </c>
      <c r="AY1111">
        <v>80</v>
      </c>
      <c r="AZ1111">
        <v>80</v>
      </c>
      <c r="BA1111">
        <v>80</v>
      </c>
    </row>
    <row r="1112" spans="1:53" hidden="1" x14ac:dyDescent="0.2">
      <c r="A1112" t="s">
        <v>8131</v>
      </c>
      <c r="B1112" t="s">
        <v>366</v>
      </c>
      <c r="AH1112">
        <v>0</v>
      </c>
      <c r="AI1112">
        <v>0</v>
      </c>
      <c r="AJ1112">
        <v>0</v>
      </c>
      <c r="AK1112">
        <v>0</v>
      </c>
      <c r="AL1112">
        <v>0</v>
      </c>
      <c r="AM1112">
        <v>0</v>
      </c>
      <c r="AN1112">
        <v>0</v>
      </c>
      <c r="AO1112">
        <v>0</v>
      </c>
      <c r="AP1112">
        <v>0</v>
      </c>
      <c r="AQ1112">
        <v>0</v>
      </c>
      <c r="AR1112">
        <v>0</v>
      </c>
      <c r="AS1112">
        <v>0</v>
      </c>
      <c r="AT1112">
        <v>0</v>
      </c>
      <c r="AU1112">
        <v>0</v>
      </c>
      <c r="AV1112">
        <v>0</v>
      </c>
      <c r="AW1112">
        <v>0</v>
      </c>
      <c r="AX1112">
        <v>0</v>
      </c>
      <c r="AY1112">
        <v>0</v>
      </c>
      <c r="AZ1112">
        <v>0</v>
      </c>
      <c r="BA1112">
        <v>0</v>
      </c>
    </row>
    <row r="1113" spans="1:53" hidden="1" x14ac:dyDescent="0.2">
      <c r="A1113" t="s">
        <v>8132</v>
      </c>
      <c r="B1113" t="s">
        <v>368</v>
      </c>
      <c r="J1113" t="s">
        <v>23</v>
      </c>
      <c r="K1113" t="s">
        <v>23</v>
      </c>
      <c r="L1113" t="s">
        <v>23</v>
      </c>
      <c r="M1113" t="s">
        <v>23</v>
      </c>
      <c r="N1113" t="s">
        <v>23</v>
      </c>
      <c r="O1113" t="s">
        <v>23</v>
      </c>
      <c r="P1113" t="s">
        <v>23</v>
      </c>
      <c r="Q1113" t="s">
        <v>23</v>
      </c>
      <c r="R1113" t="s">
        <v>23</v>
      </c>
      <c r="S1113" t="s">
        <v>23</v>
      </c>
      <c r="T1113" t="s">
        <v>23</v>
      </c>
      <c r="U1113" t="s">
        <v>23</v>
      </c>
      <c r="V1113" t="s">
        <v>23</v>
      </c>
      <c r="AH1113" t="s">
        <v>23</v>
      </c>
      <c r="AI1113" t="s">
        <v>23</v>
      </c>
      <c r="AJ1113">
        <v>0</v>
      </c>
      <c r="AK1113">
        <v>0.5</v>
      </c>
      <c r="AL1113">
        <v>1</v>
      </c>
      <c r="AM1113">
        <v>1.5</v>
      </c>
      <c r="AN1113">
        <v>0</v>
      </c>
      <c r="AO1113">
        <v>0</v>
      </c>
      <c r="AP1113">
        <v>0</v>
      </c>
      <c r="AQ1113">
        <v>0</v>
      </c>
      <c r="AR1113">
        <v>0</v>
      </c>
      <c r="AS1113">
        <v>0</v>
      </c>
      <c r="AT1113">
        <v>0</v>
      </c>
      <c r="AU1113">
        <v>0</v>
      </c>
      <c r="AV1113">
        <v>0</v>
      </c>
      <c r="AW1113">
        <v>0</v>
      </c>
      <c r="AX1113">
        <v>0</v>
      </c>
      <c r="AY1113">
        <v>0</v>
      </c>
      <c r="AZ1113">
        <v>0</v>
      </c>
      <c r="BA1113">
        <v>0</v>
      </c>
    </row>
    <row r="1114" spans="1:53" hidden="1" x14ac:dyDescent="0.2">
      <c r="A1114" t="s">
        <v>8133</v>
      </c>
      <c r="B1114" t="s">
        <v>370</v>
      </c>
      <c r="AH1114">
        <v>0</v>
      </c>
      <c r="AI1114">
        <v>0</v>
      </c>
      <c r="AJ1114">
        <v>0</v>
      </c>
      <c r="AK1114">
        <v>0</v>
      </c>
      <c r="AL1114">
        <v>0</v>
      </c>
      <c r="AM1114">
        <v>0</v>
      </c>
      <c r="AN1114">
        <v>0</v>
      </c>
      <c r="AO1114">
        <v>0</v>
      </c>
      <c r="AP1114">
        <v>0</v>
      </c>
      <c r="AQ1114">
        <v>0</v>
      </c>
      <c r="AR1114">
        <v>0</v>
      </c>
      <c r="AS1114">
        <v>0</v>
      </c>
      <c r="AT1114">
        <v>0</v>
      </c>
      <c r="AU1114">
        <v>0</v>
      </c>
      <c r="AV1114">
        <v>0</v>
      </c>
      <c r="AW1114">
        <v>0</v>
      </c>
      <c r="AX1114">
        <v>0</v>
      </c>
      <c r="AY1114">
        <v>0</v>
      </c>
      <c r="AZ1114">
        <v>0</v>
      </c>
      <c r="BA1114">
        <v>0</v>
      </c>
    </row>
    <row r="1115" spans="1:53" hidden="1" x14ac:dyDescent="0.2">
      <c r="A1115" t="s">
        <v>8134</v>
      </c>
      <c r="B1115" t="s">
        <v>372</v>
      </c>
      <c r="AH1115">
        <v>0</v>
      </c>
      <c r="AI1115">
        <v>0</v>
      </c>
      <c r="AJ1115">
        <v>0</v>
      </c>
      <c r="AK1115">
        <v>0</v>
      </c>
      <c r="AL1115">
        <v>0</v>
      </c>
      <c r="AM1115">
        <v>0</v>
      </c>
      <c r="AN1115">
        <v>0</v>
      </c>
      <c r="AO1115">
        <v>0</v>
      </c>
      <c r="AP1115">
        <v>0</v>
      </c>
      <c r="AQ1115">
        <v>0</v>
      </c>
      <c r="AR1115">
        <v>0</v>
      </c>
      <c r="AS1115">
        <v>0</v>
      </c>
      <c r="AT1115">
        <v>0</v>
      </c>
      <c r="AU1115">
        <v>0</v>
      </c>
      <c r="AV1115">
        <v>0</v>
      </c>
      <c r="AW1115">
        <v>0</v>
      </c>
      <c r="AX1115">
        <v>0</v>
      </c>
      <c r="AY1115">
        <v>0</v>
      </c>
      <c r="AZ1115">
        <v>0</v>
      </c>
      <c r="BA1115">
        <v>0</v>
      </c>
    </row>
    <row r="1116" spans="1:53" hidden="1" x14ac:dyDescent="0.2">
      <c r="A1116" t="s">
        <v>8135</v>
      </c>
      <c r="B1116" t="s">
        <v>374</v>
      </c>
      <c r="AH1116">
        <v>0</v>
      </c>
      <c r="AI1116">
        <v>0.02</v>
      </c>
      <c r="AJ1116">
        <v>0.3</v>
      </c>
      <c r="AK1116">
        <v>0.7</v>
      </c>
      <c r="AL1116">
        <v>2</v>
      </c>
      <c r="AM1116">
        <v>1</v>
      </c>
      <c r="AN1116">
        <v>5</v>
      </c>
      <c r="AO1116">
        <v>15</v>
      </c>
      <c r="AP1116">
        <v>16</v>
      </c>
      <c r="AQ1116">
        <v>15</v>
      </c>
      <c r="AR1116">
        <v>15</v>
      </c>
      <c r="AS1116">
        <v>12.170999999999999</v>
      </c>
      <c r="AT1116">
        <v>13.356</v>
      </c>
      <c r="AU1116">
        <v>0</v>
      </c>
      <c r="AV1116">
        <v>0</v>
      </c>
      <c r="AW1116">
        <v>0</v>
      </c>
      <c r="AX1116">
        <v>0</v>
      </c>
      <c r="AY1116">
        <v>0</v>
      </c>
      <c r="AZ1116">
        <v>0</v>
      </c>
      <c r="BA1116">
        <v>0</v>
      </c>
    </row>
    <row r="1117" spans="1:53" hidden="1" x14ac:dyDescent="0.2">
      <c r="A1117" t="s">
        <v>8136</v>
      </c>
      <c r="B1117" t="s">
        <v>376</v>
      </c>
      <c r="J1117" t="s">
        <v>23</v>
      </c>
      <c r="K1117" t="s">
        <v>23</v>
      </c>
      <c r="L1117" t="s">
        <v>23</v>
      </c>
      <c r="M1117" t="s">
        <v>23</v>
      </c>
      <c r="N1117" t="s">
        <v>23</v>
      </c>
      <c r="O1117" t="s">
        <v>23</v>
      </c>
      <c r="P1117" t="s">
        <v>23</v>
      </c>
      <c r="Q1117" t="s">
        <v>23</v>
      </c>
      <c r="R1117" t="s">
        <v>23</v>
      </c>
      <c r="S1117" t="s">
        <v>23</v>
      </c>
      <c r="T1117" t="s">
        <v>23</v>
      </c>
      <c r="U1117" t="s">
        <v>23</v>
      </c>
      <c r="V1117" t="s">
        <v>23</v>
      </c>
      <c r="AE1117" s="2" t="s">
        <v>8137</v>
      </c>
      <c r="AF1117" s="2" t="s">
        <v>8138</v>
      </c>
      <c r="AG1117" s="2" t="s">
        <v>8139</v>
      </c>
      <c r="AH1117" s="2" t="s">
        <v>8140</v>
      </c>
      <c r="AI1117" s="2" t="s">
        <v>8141</v>
      </c>
      <c r="AJ1117" s="2" t="s">
        <v>8142</v>
      </c>
      <c r="AK1117" s="2" t="s">
        <v>8143</v>
      </c>
      <c r="AL1117" s="2" t="s">
        <v>8144</v>
      </c>
      <c r="AM1117" s="2" t="s">
        <v>8145</v>
      </c>
      <c r="AN1117">
        <v>9.1549999999999994</v>
      </c>
      <c r="AO1117">
        <v>6.49</v>
      </c>
      <c r="AP1117">
        <v>5.8780000000000001</v>
      </c>
      <c r="AQ1117">
        <v>7.7910000000000004</v>
      </c>
      <c r="AR1117">
        <v>7.6879999999999997</v>
      </c>
      <c r="AS1117">
        <v>8.3350000000000009</v>
      </c>
      <c r="AT1117">
        <v>8.7279999999999998</v>
      </c>
      <c r="AU1117" s="2" t="s">
        <v>8146</v>
      </c>
      <c r="AV1117" s="2" t="s">
        <v>8147</v>
      </c>
      <c r="AW1117" s="2" t="s">
        <v>8148</v>
      </c>
      <c r="AX1117" s="2" t="s">
        <v>8149</v>
      </c>
      <c r="AY1117" s="2" t="s">
        <v>9678</v>
      </c>
      <c r="AZ1117" s="2" t="s">
        <v>9679</v>
      </c>
      <c r="BA1117" s="2" t="s">
        <v>9680</v>
      </c>
    </row>
    <row r="1118" spans="1:53" hidden="1" x14ac:dyDescent="0.2">
      <c r="A1118" t="s">
        <v>8150</v>
      </c>
      <c r="B1118" t="s">
        <v>378</v>
      </c>
      <c r="J1118" t="s">
        <v>23</v>
      </c>
      <c r="K1118" t="s">
        <v>23</v>
      </c>
      <c r="L1118" t="s">
        <v>23</v>
      </c>
      <c r="M1118" t="s">
        <v>23</v>
      </c>
      <c r="N1118" t="s">
        <v>23</v>
      </c>
      <c r="O1118" t="s">
        <v>23</v>
      </c>
      <c r="P1118" t="s">
        <v>23</v>
      </c>
      <c r="Q1118" t="s">
        <v>23</v>
      </c>
      <c r="R1118" t="s">
        <v>23</v>
      </c>
      <c r="S1118" t="s">
        <v>23</v>
      </c>
      <c r="T1118" t="s">
        <v>23</v>
      </c>
      <c r="U1118" t="s">
        <v>23</v>
      </c>
      <c r="AH1118">
        <v>0</v>
      </c>
      <c r="AI1118">
        <v>0.1</v>
      </c>
      <c r="AJ1118">
        <v>0.1</v>
      </c>
      <c r="AK1118">
        <v>0.1</v>
      </c>
      <c r="AL1118">
        <v>0.16</v>
      </c>
      <c r="AM1118">
        <v>0.14000000000000001</v>
      </c>
      <c r="AN1118">
        <v>0.37</v>
      </c>
      <c r="AO1118">
        <v>0.01</v>
      </c>
      <c r="AP1118">
        <v>0.02</v>
      </c>
      <c r="AQ1118">
        <v>0.03</v>
      </c>
      <c r="AR1118">
        <v>0</v>
      </c>
      <c r="AS1118">
        <v>0</v>
      </c>
      <c r="AT1118">
        <v>0</v>
      </c>
      <c r="AU1118">
        <v>0</v>
      </c>
      <c r="AV1118">
        <v>0</v>
      </c>
      <c r="AW1118">
        <v>0</v>
      </c>
      <c r="AX1118">
        <v>0</v>
      </c>
      <c r="AY1118">
        <v>0</v>
      </c>
      <c r="AZ1118">
        <v>0</v>
      </c>
      <c r="BA1118">
        <v>0</v>
      </c>
    </row>
    <row r="1119" spans="1:53" hidden="1" x14ac:dyDescent="0.2">
      <c r="A1119" t="s">
        <v>8151</v>
      </c>
      <c r="B1119" t="s">
        <v>380</v>
      </c>
      <c r="AH1119">
        <v>0</v>
      </c>
      <c r="AI1119">
        <v>0</v>
      </c>
      <c r="AJ1119">
        <v>0</v>
      </c>
      <c r="AK1119">
        <v>0</v>
      </c>
      <c r="AL1119">
        <v>0</v>
      </c>
      <c r="AM1119">
        <v>0</v>
      </c>
      <c r="AN1119">
        <v>0</v>
      </c>
      <c r="AO1119">
        <v>0</v>
      </c>
      <c r="AP1119">
        <v>0</v>
      </c>
      <c r="AQ1119">
        <v>0</v>
      </c>
      <c r="AR1119">
        <v>0</v>
      </c>
      <c r="AS1119">
        <v>0</v>
      </c>
      <c r="AT1119">
        <v>0</v>
      </c>
      <c r="AU1119">
        <v>0</v>
      </c>
      <c r="AV1119">
        <v>0</v>
      </c>
      <c r="AW1119">
        <v>0</v>
      </c>
      <c r="AX1119">
        <v>0</v>
      </c>
      <c r="AY1119">
        <v>0</v>
      </c>
      <c r="AZ1119">
        <v>0</v>
      </c>
      <c r="BA1119">
        <v>0</v>
      </c>
    </row>
    <row r="1120" spans="1:53" hidden="1" x14ac:dyDescent="0.2">
      <c r="A1120" t="s">
        <v>8152</v>
      </c>
      <c r="B1120" t="s">
        <v>382</v>
      </c>
      <c r="AH1120">
        <v>0</v>
      </c>
      <c r="AI1120">
        <v>0</v>
      </c>
      <c r="AJ1120">
        <v>0</v>
      </c>
      <c r="AK1120">
        <v>0</v>
      </c>
      <c r="AL1120">
        <v>0</v>
      </c>
      <c r="AM1120">
        <v>0</v>
      </c>
      <c r="AN1120">
        <v>0</v>
      </c>
      <c r="AO1120">
        <v>0</v>
      </c>
      <c r="AP1120">
        <v>0</v>
      </c>
      <c r="AQ1120">
        <v>0</v>
      </c>
      <c r="AR1120">
        <v>0</v>
      </c>
      <c r="AS1120">
        <v>0</v>
      </c>
      <c r="AT1120">
        <v>0</v>
      </c>
      <c r="AU1120">
        <v>0</v>
      </c>
      <c r="AV1120">
        <v>0</v>
      </c>
      <c r="AW1120">
        <v>0</v>
      </c>
      <c r="AX1120">
        <v>0</v>
      </c>
      <c r="AY1120">
        <v>0</v>
      </c>
      <c r="AZ1120">
        <v>0</v>
      </c>
      <c r="BA1120">
        <v>0</v>
      </c>
    </row>
    <row r="1121" spans="1:53" hidden="1" x14ac:dyDescent="0.2">
      <c r="A1121" t="s">
        <v>8153</v>
      </c>
      <c r="B1121" t="s">
        <v>384</v>
      </c>
      <c r="N1121">
        <v>72</v>
      </c>
      <c r="O1121">
        <v>78</v>
      </c>
      <c r="P1121">
        <v>82</v>
      </c>
      <c r="Q1121">
        <v>83</v>
      </c>
      <c r="R1121">
        <v>85</v>
      </c>
      <c r="S1121">
        <v>93</v>
      </c>
      <c r="T1121">
        <v>101</v>
      </c>
      <c r="U1121">
        <v>101</v>
      </c>
      <c r="V1121" s="2" t="s">
        <v>8154</v>
      </c>
      <c r="W1121">
        <v>128</v>
      </c>
      <c r="X1121">
        <v>167</v>
      </c>
      <c r="Y1121">
        <v>177</v>
      </c>
      <c r="Z1121" s="2" t="s">
        <v>8155</v>
      </c>
      <c r="AA1121">
        <v>179</v>
      </c>
      <c r="AB1121">
        <v>172</v>
      </c>
      <c r="AC1121">
        <v>180</v>
      </c>
      <c r="AD1121">
        <v>177</v>
      </c>
      <c r="AE1121">
        <v>177</v>
      </c>
      <c r="AF1121">
        <v>183</v>
      </c>
      <c r="AG1121">
        <v>177</v>
      </c>
      <c r="AH1121">
        <v>178</v>
      </c>
      <c r="AI1121">
        <v>190</v>
      </c>
      <c r="AJ1121">
        <v>187</v>
      </c>
      <c r="AK1121" s="2" t="s">
        <v>8156</v>
      </c>
      <c r="AL1121">
        <v>160.005</v>
      </c>
      <c r="AM1121">
        <v>160.04</v>
      </c>
      <c r="AN1121">
        <v>160.06</v>
      </c>
      <c r="AO1121">
        <v>160.13</v>
      </c>
      <c r="AP1121">
        <v>160.13</v>
      </c>
      <c r="AQ1121">
        <v>160.13</v>
      </c>
      <c r="AR1121">
        <v>140</v>
      </c>
      <c r="AS1121">
        <v>100.086</v>
      </c>
      <c r="AT1121">
        <v>98.085999999999999</v>
      </c>
      <c r="AU1121" s="2" t="s">
        <v>8157</v>
      </c>
      <c r="AV1121">
        <v>97.965479452054794</v>
      </c>
      <c r="AW1121" s="2" t="s">
        <v>8158</v>
      </c>
      <c r="AX1121" s="2" t="s">
        <v>8159</v>
      </c>
      <c r="AY1121">
        <v>101</v>
      </c>
      <c r="AZ1121">
        <v>94</v>
      </c>
      <c r="BA1121" s="2" t="s">
        <v>8160</v>
      </c>
    </row>
    <row r="1122" spans="1:53" hidden="1" x14ac:dyDescent="0.2">
      <c r="A1122" t="s">
        <v>8161</v>
      </c>
      <c r="B1122" t="s">
        <v>386</v>
      </c>
      <c r="AA1122" s="2" t="s">
        <v>2591</v>
      </c>
      <c r="AB1122" s="2" t="s">
        <v>2592</v>
      </c>
      <c r="AC1122">
        <v>8.6603890410958897</v>
      </c>
      <c r="AD1122" s="2" t="s">
        <v>2593</v>
      </c>
      <c r="AE1122" s="2" t="s">
        <v>2594</v>
      </c>
      <c r="AF1122" s="2" t="s">
        <v>2595</v>
      </c>
      <c r="AG1122" s="2" t="s">
        <v>2596</v>
      </c>
      <c r="AH1122" s="2" t="s">
        <v>4261</v>
      </c>
      <c r="AI1122" s="2" t="s">
        <v>4262</v>
      </c>
      <c r="AJ1122" s="2" t="s">
        <v>4263</v>
      </c>
      <c r="AK1122" s="2" t="s">
        <v>4264</v>
      </c>
      <c r="AL1122" s="2" t="s">
        <v>4265</v>
      </c>
      <c r="AM1122" s="2" t="s">
        <v>4266</v>
      </c>
      <c r="AN1122">
        <v>27.48</v>
      </c>
      <c r="AO1122">
        <v>26.11</v>
      </c>
      <c r="AP1122">
        <v>27.606000000000002</v>
      </c>
      <c r="AQ1122">
        <v>25.893000000000001</v>
      </c>
      <c r="AR1122">
        <v>27.312999999999999</v>
      </c>
      <c r="AS1122">
        <v>31.355</v>
      </c>
      <c r="AT1122">
        <v>33.619</v>
      </c>
      <c r="AU1122" s="2" t="s">
        <v>9536</v>
      </c>
      <c r="AV1122" s="2" t="s">
        <v>4267</v>
      </c>
      <c r="AW1122" s="2" t="s">
        <v>4268</v>
      </c>
      <c r="AX1122" s="2" t="s">
        <v>9537</v>
      </c>
      <c r="AY1122" s="2" t="s">
        <v>9538</v>
      </c>
      <c r="AZ1122" s="2" t="s">
        <v>4269</v>
      </c>
      <c r="BA1122" s="2" t="s">
        <v>9539</v>
      </c>
    </row>
    <row r="1123" spans="1:53" hidden="1" x14ac:dyDescent="0.2">
      <c r="A1123" t="s">
        <v>8162</v>
      </c>
      <c r="B1123" t="s">
        <v>388</v>
      </c>
      <c r="J1123" t="s">
        <v>23</v>
      </c>
      <c r="K1123" t="s">
        <v>23</v>
      </c>
      <c r="L1123" t="s">
        <v>23</v>
      </c>
      <c r="M1123" t="s">
        <v>23</v>
      </c>
      <c r="N1123" t="s">
        <v>23</v>
      </c>
      <c r="O1123" t="s">
        <v>23</v>
      </c>
      <c r="P1123" t="s">
        <v>23</v>
      </c>
      <c r="Q1123" t="s">
        <v>23</v>
      </c>
      <c r="R1123" t="s">
        <v>23</v>
      </c>
      <c r="S1123" t="s">
        <v>23</v>
      </c>
      <c r="T1123" t="s">
        <v>23</v>
      </c>
      <c r="U1123" t="s">
        <v>23</v>
      </c>
      <c r="V1123" t="s">
        <v>23</v>
      </c>
      <c r="AH1123" t="s">
        <v>23</v>
      </c>
      <c r="AI1123" t="s">
        <v>23</v>
      </c>
      <c r="AJ1123" t="s">
        <v>23</v>
      </c>
      <c r="AK1123" t="s">
        <v>23</v>
      </c>
      <c r="AL1123" t="s">
        <v>23</v>
      </c>
      <c r="AM1123" t="s">
        <v>23</v>
      </c>
      <c r="AN1123" t="s">
        <v>23</v>
      </c>
      <c r="AO1123" t="s">
        <v>23</v>
      </c>
      <c r="AP1123">
        <v>0</v>
      </c>
      <c r="AQ1123">
        <v>0</v>
      </c>
      <c r="AR1123">
        <v>0</v>
      </c>
      <c r="AS1123">
        <v>0</v>
      </c>
      <c r="AT1123">
        <v>0</v>
      </c>
      <c r="AU1123">
        <v>0</v>
      </c>
      <c r="AV1123">
        <v>0</v>
      </c>
      <c r="AW1123">
        <v>0</v>
      </c>
      <c r="AX1123">
        <v>0</v>
      </c>
      <c r="AY1123">
        <v>0</v>
      </c>
      <c r="AZ1123">
        <v>0</v>
      </c>
      <c r="BA1123">
        <v>0</v>
      </c>
    </row>
    <row r="1124" spans="1:53" hidden="1" x14ac:dyDescent="0.2">
      <c r="A1124" t="s">
        <v>8163</v>
      </c>
      <c r="B1124" t="s">
        <v>390</v>
      </c>
      <c r="AH1124">
        <v>6.2</v>
      </c>
      <c r="AI1124">
        <v>8.1999999999999993</v>
      </c>
      <c r="AJ1124">
        <v>8.1999999999999993</v>
      </c>
      <c r="AK1124">
        <v>0</v>
      </c>
      <c r="AL1124">
        <v>0</v>
      </c>
      <c r="AM1124">
        <v>2</v>
      </c>
      <c r="AN1124">
        <v>26.49</v>
      </c>
      <c r="AO1124">
        <v>24.593</v>
      </c>
      <c r="AP1124">
        <v>20.486999999999998</v>
      </c>
      <c r="AQ1124">
        <v>32.152000000000001</v>
      </c>
      <c r="AR1124">
        <v>31.504999999999999</v>
      </c>
      <c r="AS1124">
        <v>28.216999999999999</v>
      </c>
      <c r="AT1124">
        <v>30.765999999999998</v>
      </c>
      <c r="AU1124">
        <v>45.069000000000003</v>
      </c>
      <c r="AV1124">
        <v>45.069000000000003</v>
      </c>
      <c r="AW1124">
        <v>45.069000000000003</v>
      </c>
      <c r="AX1124">
        <v>45.069000000000003</v>
      </c>
      <c r="AY1124">
        <v>45.069000000000003</v>
      </c>
      <c r="AZ1124">
        <v>45.069000000000003</v>
      </c>
      <c r="BA1124">
        <v>45.069000000000003</v>
      </c>
    </row>
    <row r="1125" spans="1:53" hidden="1" x14ac:dyDescent="0.2">
      <c r="A1125" t="s">
        <v>8164</v>
      </c>
      <c r="B1125" t="s">
        <v>392</v>
      </c>
      <c r="AH1125">
        <v>0</v>
      </c>
      <c r="AI1125">
        <v>0</v>
      </c>
      <c r="AJ1125">
        <v>0</v>
      </c>
      <c r="AK1125">
        <v>0</v>
      </c>
      <c r="AL1125">
        <v>0</v>
      </c>
      <c r="AM1125">
        <v>0</v>
      </c>
      <c r="AN1125">
        <v>0</v>
      </c>
      <c r="AO1125">
        <v>0</v>
      </c>
      <c r="AP1125">
        <v>0</v>
      </c>
      <c r="AQ1125">
        <v>0</v>
      </c>
      <c r="AR1125">
        <v>0</v>
      </c>
      <c r="AS1125">
        <v>0</v>
      </c>
      <c r="AT1125">
        <v>0</v>
      </c>
      <c r="AU1125">
        <v>0</v>
      </c>
      <c r="AV1125">
        <v>0</v>
      </c>
      <c r="AW1125">
        <v>0</v>
      </c>
      <c r="AX1125">
        <v>0</v>
      </c>
      <c r="AY1125">
        <v>0</v>
      </c>
      <c r="AZ1125">
        <v>0</v>
      </c>
      <c r="BA1125">
        <v>0</v>
      </c>
    </row>
    <row r="1126" spans="1:53" hidden="1" x14ac:dyDescent="0.2">
      <c r="A1126" t="s">
        <v>8165</v>
      </c>
      <c r="B1126" t="s">
        <v>394</v>
      </c>
      <c r="AH1126">
        <v>0</v>
      </c>
      <c r="AI1126">
        <v>0</v>
      </c>
      <c r="AJ1126">
        <v>0</v>
      </c>
      <c r="AK1126">
        <v>0</v>
      </c>
      <c r="AL1126">
        <v>0</v>
      </c>
      <c r="AM1126">
        <v>0.1</v>
      </c>
      <c r="AN1126">
        <v>0</v>
      </c>
      <c r="AO1126">
        <v>0</v>
      </c>
      <c r="AP1126">
        <v>0.68899999999999995</v>
      </c>
      <c r="AQ1126">
        <v>0.86199999999999999</v>
      </c>
      <c r="AR1126">
        <v>0.67200000000000004</v>
      </c>
      <c r="AS1126">
        <v>0.43099999999999999</v>
      </c>
      <c r="AT1126">
        <v>0.77500000000000002</v>
      </c>
      <c r="AU1126">
        <v>0</v>
      </c>
      <c r="AV1126">
        <v>0</v>
      </c>
      <c r="AW1126">
        <v>0</v>
      </c>
      <c r="AX1126">
        <v>0</v>
      </c>
      <c r="AY1126">
        <v>0</v>
      </c>
      <c r="AZ1126">
        <v>0</v>
      </c>
      <c r="BA1126">
        <v>0</v>
      </c>
    </row>
    <row r="1127" spans="1:53" hidden="1" x14ac:dyDescent="0.2">
      <c r="A1127" t="s">
        <v>8166</v>
      </c>
      <c r="B1127" t="s">
        <v>396</v>
      </c>
      <c r="AH1127">
        <v>0</v>
      </c>
      <c r="AI1127">
        <v>0</v>
      </c>
      <c r="AJ1127">
        <v>0</v>
      </c>
      <c r="AK1127">
        <v>0</v>
      </c>
      <c r="AL1127">
        <v>0</v>
      </c>
      <c r="AM1127">
        <v>0</v>
      </c>
      <c r="AN1127">
        <v>0</v>
      </c>
      <c r="AO1127">
        <v>0</v>
      </c>
      <c r="AP1127">
        <v>0</v>
      </c>
      <c r="AQ1127">
        <v>0</v>
      </c>
      <c r="AR1127">
        <v>0</v>
      </c>
      <c r="AS1127">
        <v>0</v>
      </c>
      <c r="AT1127">
        <v>0</v>
      </c>
      <c r="AU1127">
        <v>0</v>
      </c>
      <c r="AV1127">
        <v>0</v>
      </c>
      <c r="AW1127">
        <v>0</v>
      </c>
      <c r="AX1127">
        <v>0</v>
      </c>
      <c r="AY1127">
        <v>0</v>
      </c>
      <c r="AZ1127">
        <v>0</v>
      </c>
      <c r="BA1127">
        <v>0</v>
      </c>
    </row>
    <row r="1128" spans="1:53" hidden="1" x14ac:dyDescent="0.2">
      <c r="A1128" t="s">
        <v>8167</v>
      </c>
      <c r="B1128" t="s">
        <v>398</v>
      </c>
      <c r="AH1128">
        <v>1.4</v>
      </c>
      <c r="AI1128">
        <v>1.6</v>
      </c>
      <c r="AJ1128">
        <v>2.2999999999999998</v>
      </c>
      <c r="AK1128">
        <v>3.7</v>
      </c>
      <c r="AL1128">
        <v>4.5</v>
      </c>
      <c r="AM1128">
        <v>6.5</v>
      </c>
      <c r="AN1128">
        <v>7.8339999999999996</v>
      </c>
      <c r="AO1128">
        <v>7.9850000000000003</v>
      </c>
      <c r="AP1128">
        <v>7.0990000000000002</v>
      </c>
      <c r="AQ1128">
        <v>6.2469999999999999</v>
      </c>
      <c r="AR1128">
        <v>5.7249999999999996</v>
      </c>
      <c r="AS1128">
        <v>6.4269999999999996</v>
      </c>
      <c r="AT1128">
        <v>6.8220000000000001</v>
      </c>
      <c r="AU1128">
        <v>10.596</v>
      </c>
      <c r="AV1128">
        <v>10.596</v>
      </c>
      <c r="AW1128">
        <v>10.596</v>
      </c>
      <c r="AX1128">
        <v>10.596</v>
      </c>
      <c r="AY1128">
        <v>10.596</v>
      </c>
      <c r="AZ1128">
        <v>10.596</v>
      </c>
      <c r="BA1128">
        <v>10.596</v>
      </c>
    </row>
    <row r="1129" spans="1:53" hidden="1" x14ac:dyDescent="0.2">
      <c r="A1129" t="s">
        <v>8168</v>
      </c>
      <c r="B1129" t="s">
        <v>400</v>
      </c>
      <c r="AH1129">
        <v>0.1</v>
      </c>
      <c r="AI1129">
        <v>0.12</v>
      </c>
      <c r="AJ1129">
        <v>0.22</v>
      </c>
      <c r="AK1129">
        <v>0.26</v>
      </c>
      <c r="AL1129">
        <v>0.26</v>
      </c>
      <c r="AM1129">
        <v>0.1</v>
      </c>
      <c r="AN1129">
        <v>0.14000000000000001</v>
      </c>
      <c r="AO1129">
        <v>0.12</v>
      </c>
      <c r="AP1129">
        <v>0.14000000000000001</v>
      </c>
      <c r="AQ1129">
        <v>0.1</v>
      </c>
      <c r="AR1129">
        <v>0.1</v>
      </c>
      <c r="AS1129">
        <v>0.115</v>
      </c>
      <c r="AT1129">
        <v>0.13800000000000001</v>
      </c>
      <c r="AU1129">
        <v>0.251</v>
      </c>
      <c r="AV1129">
        <v>0.251</v>
      </c>
      <c r="AW1129">
        <v>0.251</v>
      </c>
      <c r="AX1129">
        <v>0.251</v>
      </c>
      <c r="AY1129">
        <v>0.251</v>
      </c>
      <c r="AZ1129">
        <v>0.251</v>
      </c>
      <c r="BA1129">
        <v>0.251</v>
      </c>
    </row>
    <row r="1130" spans="1:53" hidden="1" x14ac:dyDescent="0.2">
      <c r="A1130" t="s">
        <v>8169</v>
      </c>
      <c r="B1130" t="s">
        <v>402</v>
      </c>
      <c r="AH1130">
        <v>0</v>
      </c>
      <c r="AI1130">
        <v>0</v>
      </c>
      <c r="AJ1130">
        <v>0</v>
      </c>
      <c r="AK1130">
        <v>0</v>
      </c>
      <c r="AL1130">
        <v>0</v>
      </c>
      <c r="AM1130">
        <v>0</v>
      </c>
      <c r="AN1130">
        <v>0</v>
      </c>
      <c r="AO1130">
        <v>0</v>
      </c>
      <c r="AP1130">
        <v>0</v>
      </c>
      <c r="AQ1130">
        <v>0</v>
      </c>
      <c r="AR1130">
        <v>0</v>
      </c>
      <c r="AS1130">
        <v>0</v>
      </c>
      <c r="AT1130">
        <v>0</v>
      </c>
      <c r="AU1130">
        <v>0</v>
      </c>
      <c r="AV1130">
        <v>0</v>
      </c>
      <c r="AW1130">
        <v>0</v>
      </c>
      <c r="AX1130">
        <v>0</v>
      </c>
      <c r="AY1130">
        <v>0</v>
      </c>
      <c r="AZ1130">
        <v>0</v>
      </c>
      <c r="BA1130">
        <v>0</v>
      </c>
    </row>
    <row r="1131" spans="1:53" hidden="1" x14ac:dyDescent="0.2">
      <c r="A1131" t="s">
        <v>8170</v>
      </c>
      <c r="B1131" t="s">
        <v>404</v>
      </c>
      <c r="AH1131">
        <v>0</v>
      </c>
      <c r="AI1131">
        <v>0</v>
      </c>
      <c r="AJ1131">
        <v>0</v>
      </c>
      <c r="AK1131">
        <v>0.1</v>
      </c>
      <c r="AL1131">
        <v>0.4</v>
      </c>
      <c r="AM1131">
        <v>0.7</v>
      </c>
      <c r="AN1131">
        <v>0</v>
      </c>
      <c r="AO1131">
        <v>0</v>
      </c>
      <c r="AP1131">
        <v>1.1399999999999999</v>
      </c>
      <c r="AQ1131">
        <v>1.1060000000000001</v>
      </c>
      <c r="AR1131">
        <v>1.0760000000000001</v>
      </c>
      <c r="AS1131">
        <v>0.67900000000000005</v>
      </c>
      <c r="AT1131">
        <v>2.1999999999999999E-2</v>
      </c>
      <c r="AU1131">
        <v>0</v>
      </c>
      <c r="AV1131">
        <v>0</v>
      </c>
      <c r="AW1131">
        <v>0</v>
      </c>
      <c r="AX1131">
        <v>0</v>
      </c>
      <c r="AY1131">
        <v>0</v>
      </c>
      <c r="AZ1131">
        <v>0</v>
      </c>
      <c r="BA1131">
        <v>0</v>
      </c>
    </row>
    <row r="1132" spans="1:53" hidden="1" x14ac:dyDescent="0.2">
      <c r="A1132" t="s">
        <v>8171</v>
      </c>
      <c r="B1132" t="s">
        <v>406</v>
      </c>
      <c r="J1132" t="s">
        <v>23</v>
      </c>
      <c r="K1132" t="s">
        <v>23</v>
      </c>
      <c r="L1132" t="s">
        <v>23</v>
      </c>
      <c r="M1132" t="s">
        <v>23</v>
      </c>
      <c r="N1132" t="s">
        <v>23</v>
      </c>
      <c r="O1132" t="s">
        <v>23</v>
      </c>
      <c r="P1132" t="s">
        <v>23</v>
      </c>
      <c r="Q1132" t="s">
        <v>23</v>
      </c>
      <c r="R1132" t="s">
        <v>23</v>
      </c>
      <c r="S1132" t="s">
        <v>23</v>
      </c>
      <c r="T1132" t="s">
        <v>23</v>
      </c>
      <c r="U1132" t="s">
        <v>23</v>
      </c>
      <c r="AH1132">
        <v>0</v>
      </c>
      <c r="AI1132">
        <v>0</v>
      </c>
      <c r="AJ1132">
        <v>0</v>
      </c>
      <c r="AK1132">
        <v>0</v>
      </c>
      <c r="AL1132">
        <v>0</v>
      </c>
      <c r="AM1132">
        <v>0</v>
      </c>
      <c r="AN1132">
        <v>0</v>
      </c>
      <c r="AO1132">
        <v>0</v>
      </c>
      <c r="AP1132">
        <v>0</v>
      </c>
      <c r="AQ1132">
        <v>0</v>
      </c>
      <c r="AR1132">
        <v>0</v>
      </c>
      <c r="AS1132">
        <v>0</v>
      </c>
      <c r="AT1132">
        <v>0</v>
      </c>
      <c r="AU1132">
        <v>0</v>
      </c>
      <c r="AV1132">
        <v>0</v>
      </c>
      <c r="AW1132">
        <v>0</v>
      </c>
      <c r="AX1132">
        <v>0</v>
      </c>
      <c r="AY1132">
        <v>0</v>
      </c>
      <c r="AZ1132">
        <v>0</v>
      </c>
      <c r="BA1132">
        <v>0</v>
      </c>
    </row>
    <row r="1133" spans="1:53" hidden="1" x14ac:dyDescent="0.2">
      <c r="A1133" t="s">
        <v>8172</v>
      </c>
      <c r="B1133" t="s">
        <v>408</v>
      </c>
      <c r="AH1133">
        <v>0</v>
      </c>
      <c r="AI1133">
        <v>0</v>
      </c>
      <c r="AJ1133">
        <v>0</v>
      </c>
      <c r="AK1133">
        <v>0</v>
      </c>
      <c r="AL1133">
        <v>0</v>
      </c>
      <c r="AM1133">
        <v>0.01</v>
      </c>
      <c r="AN1133">
        <v>0</v>
      </c>
      <c r="AO1133">
        <v>0</v>
      </c>
      <c r="AP1133">
        <v>0</v>
      </c>
      <c r="AQ1133">
        <v>0</v>
      </c>
      <c r="AR1133">
        <v>0</v>
      </c>
      <c r="AS1133">
        <v>0</v>
      </c>
      <c r="AT1133">
        <v>0</v>
      </c>
      <c r="AU1133">
        <v>0</v>
      </c>
      <c r="AV1133">
        <v>0</v>
      </c>
      <c r="AW1133">
        <v>0</v>
      </c>
      <c r="AX1133">
        <v>0</v>
      </c>
      <c r="AY1133">
        <v>0</v>
      </c>
      <c r="AZ1133">
        <v>0</v>
      </c>
      <c r="BA1133">
        <v>0</v>
      </c>
    </row>
    <row r="1134" spans="1:53" hidden="1" x14ac:dyDescent="0.2">
      <c r="A1134" t="s">
        <v>8173</v>
      </c>
      <c r="B1134" t="s">
        <v>410</v>
      </c>
      <c r="AH1134">
        <v>0.1</v>
      </c>
      <c r="AI1134">
        <v>1.6</v>
      </c>
      <c r="AJ1134">
        <v>2.3679999999999999</v>
      </c>
      <c r="AK1134">
        <v>4.4770000000000003</v>
      </c>
      <c r="AL1134">
        <v>13.477</v>
      </c>
      <c r="AM1134">
        <v>17.731999999999999</v>
      </c>
      <c r="AN1134">
        <v>19.145</v>
      </c>
      <c r="AO1134">
        <v>19.231000000000002</v>
      </c>
      <c r="AP1134">
        <v>23.797999999999998</v>
      </c>
      <c r="AQ1134">
        <v>34.981999999999999</v>
      </c>
      <c r="AR1134">
        <v>38.393999999999998</v>
      </c>
      <c r="AS1134">
        <v>41.427</v>
      </c>
      <c r="AT1134">
        <v>43</v>
      </c>
      <c r="AU1134">
        <v>58.678080000000001</v>
      </c>
      <c r="AV1134">
        <v>52</v>
      </c>
      <c r="AW1134">
        <v>60</v>
      </c>
      <c r="AX1134">
        <v>57</v>
      </c>
      <c r="AY1134">
        <v>58.678080000000001</v>
      </c>
      <c r="AZ1134">
        <v>58.678080000000001</v>
      </c>
      <c r="BA1134">
        <v>58.678080000000001</v>
      </c>
    </row>
    <row r="1135" spans="1:53" hidden="1" x14ac:dyDescent="0.2">
      <c r="A1135" t="s">
        <v>8174</v>
      </c>
      <c r="B1135" t="s">
        <v>412</v>
      </c>
      <c r="AH1135">
        <v>0</v>
      </c>
      <c r="AI1135">
        <v>0</v>
      </c>
      <c r="AJ1135">
        <v>0</v>
      </c>
      <c r="AK1135">
        <v>0</v>
      </c>
      <c r="AL1135">
        <v>0</v>
      </c>
      <c r="AM1135">
        <v>0</v>
      </c>
      <c r="AN1135">
        <v>0</v>
      </c>
      <c r="AO1135">
        <v>0</v>
      </c>
      <c r="AP1135">
        <v>0</v>
      </c>
      <c r="AQ1135">
        <v>0</v>
      </c>
      <c r="AR1135">
        <v>0</v>
      </c>
      <c r="AS1135">
        <v>0</v>
      </c>
      <c r="AT1135">
        <v>0</v>
      </c>
      <c r="AU1135">
        <v>0</v>
      </c>
      <c r="AV1135">
        <v>0</v>
      </c>
      <c r="AW1135">
        <v>0</v>
      </c>
      <c r="AX1135">
        <v>0</v>
      </c>
      <c r="AY1135">
        <v>0</v>
      </c>
      <c r="AZ1135">
        <v>0</v>
      </c>
      <c r="BA1135">
        <v>0</v>
      </c>
    </row>
    <row r="1136" spans="1:53" hidden="1" x14ac:dyDescent="0.2">
      <c r="A1136" t="s">
        <v>8175</v>
      </c>
      <c r="B1136" t="s">
        <v>414</v>
      </c>
      <c r="J1136" t="s">
        <v>23</v>
      </c>
      <c r="K1136" t="s">
        <v>23</v>
      </c>
      <c r="L1136" t="s">
        <v>23</v>
      </c>
      <c r="M1136" t="s">
        <v>23</v>
      </c>
      <c r="N1136" t="s">
        <v>23</v>
      </c>
      <c r="O1136" t="s">
        <v>23</v>
      </c>
      <c r="P1136" t="s">
        <v>23</v>
      </c>
      <c r="Q1136" t="s">
        <v>23</v>
      </c>
      <c r="R1136" t="s">
        <v>23</v>
      </c>
      <c r="S1136" t="s">
        <v>23</v>
      </c>
      <c r="T1136" t="s">
        <v>23</v>
      </c>
      <c r="U1136" t="s">
        <v>23</v>
      </c>
      <c r="V1136" t="s">
        <v>23</v>
      </c>
      <c r="AH1136">
        <v>0</v>
      </c>
      <c r="AI1136">
        <v>0</v>
      </c>
      <c r="AJ1136">
        <v>0</v>
      </c>
      <c r="AK1136">
        <v>0</v>
      </c>
      <c r="AL1136">
        <v>0</v>
      </c>
      <c r="AM1136">
        <v>0</v>
      </c>
      <c r="AN1136">
        <v>0</v>
      </c>
      <c r="AO1136">
        <v>0</v>
      </c>
      <c r="AP1136">
        <v>0</v>
      </c>
      <c r="AQ1136">
        <v>0</v>
      </c>
      <c r="AR1136">
        <v>0</v>
      </c>
      <c r="AS1136">
        <v>0</v>
      </c>
      <c r="AT1136">
        <v>0</v>
      </c>
      <c r="AU1136">
        <v>0</v>
      </c>
      <c r="AV1136">
        <v>0</v>
      </c>
      <c r="AW1136">
        <v>0</v>
      </c>
      <c r="AX1136">
        <v>0</v>
      </c>
      <c r="AY1136">
        <v>0</v>
      </c>
      <c r="AZ1136">
        <v>0</v>
      </c>
      <c r="BA1136">
        <v>0</v>
      </c>
    </row>
    <row r="1137" spans="1:53" hidden="1" x14ac:dyDescent="0.2">
      <c r="A1137" t="s">
        <v>8176</v>
      </c>
      <c r="B1137" t="s">
        <v>416</v>
      </c>
      <c r="AH1137">
        <v>0</v>
      </c>
      <c r="AI1137">
        <v>0</v>
      </c>
      <c r="AJ1137">
        <v>0</v>
      </c>
      <c r="AK1137">
        <v>0</v>
      </c>
      <c r="AL1137">
        <v>0</v>
      </c>
      <c r="AM1137">
        <v>0</v>
      </c>
      <c r="AN1137">
        <v>0</v>
      </c>
      <c r="AO1137">
        <v>0</v>
      </c>
      <c r="AP1137">
        <v>0</v>
      </c>
      <c r="AQ1137">
        <v>0</v>
      </c>
      <c r="AR1137">
        <v>0</v>
      </c>
      <c r="AS1137">
        <v>0</v>
      </c>
      <c r="AT1137">
        <v>0</v>
      </c>
      <c r="AU1137">
        <v>0</v>
      </c>
      <c r="AV1137">
        <v>0</v>
      </c>
      <c r="AW1137">
        <v>0</v>
      </c>
      <c r="AX1137">
        <v>0</v>
      </c>
      <c r="AY1137">
        <v>0</v>
      </c>
      <c r="AZ1137">
        <v>0</v>
      </c>
      <c r="BA1137">
        <v>0</v>
      </c>
    </row>
    <row r="1138" spans="1:53" hidden="1" x14ac:dyDescent="0.2">
      <c r="A1138" t="s">
        <v>8177</v>
      </c>
      <c r="B1138" t="s">
        <v>418</v>
      </c>
      <c r="AH1138">
        <v>0</v>
      </c>
      <c r="AI1138">
        <v>0</v>
      </c>
      <c r="AJ1138">
        <v>0</v>
      </c>
      <c r="AK1138">
        <v>0</v>
      </c>
      <c r="AL1138">
        <v>0</v>
      </c>
      <c r="AM1138">
        <v>0</v>
      </c>
      <c r="AN1138">
        <v>0</v>
      </c>
      <c r="AO1138">
        <v>0</v>
      </c>
      <c r="AP1138">
        <v>0</v>
      </c>
      <c r="AQ1138">
        <v>0</v>
      </c>
      <c r="AR1138">
        <v>0</v>
      </c>
      <c r="AS1138">
        <v>0</v>
      </c>
      <c r="AT1138">
        <v>0</v>
      </c>
      <c r="AU1138">
        <v>0</v>
      </c>
      <c r="AV1138">
        <v>0</v>
      </c>
      <c r="AW1138">
        <v>0</v>
      </c>
      <c r="AX1138">
        <v>0</v>
      </c>
      <c r="AY1138">
        <v>0</v>
      </c>
      <c r="AZ1138">
        <v>0</v>
      </c>
      <c r="BA1138">
        <v>0</v>
      </c>
    </row>
    <row r="1139" spans="1:53" hidden="1" x14ac:dyDescent="0.2">
      <c r="A1139" t="s">
        <v>8178</v>
      </c>
      <c r="B1139" t="s">
        <v>420</v>
      </c>
      <c r="AH1139">
        <v>0</v>
      </c>
      <c r="AI1139">
        <v>0.57299999999999995</v>
      </c>
      <c r="AJ1139">
        <v>1.78</v>
      </c>
      <c r="AK1139">
        <v>3.1669999999999998</v>
      </c>
      <c r="AL1139">
        <v>4.26</v>
      </c>
      <c r="AM1139">
        <v>2.7970000000000002</v>
      </c>
      <c r="AN1139">
        <v>0</v>
      </c>
      <c r="AO1139">
        <v>2.2000000000000002</v>
      </c>
      <c r="AP1139">
        <v>2</v>
      </c>
      <c r="AQ1139">
        <v>2</v>
      </c>
      <c r="AR1139">
        <v>2</v>
      </c>
      <c r="AS1139">
        <v>0</v>
      </c>
      <c r="AT1139">
        <v>0</v>
      </c>
      <c r="AU1139">
        <v>0</v>
      </c>
      <c r="AV1139">
        <v>0</v>
      </c>
      <c r="AW1139">
        <v>0</v>
      </c>
      <c r="AX1139">
        <v>0</v>
      </c>
      <c r="AY1139">
        <v>4.4000000000000004</v>
      </c>
      <c r="AZ1139">
        <v>4.4000000000000004</v>
      </c>
      <c r="BA1139">
        <v>4.4000000000000004</v>
      </c>
    </row>
    <row r="1140" spans="1:53" hidden="1" x14ac:dyDescent="0.2">
      <c r="A1140" t="s">
        <v>8179</v>
      </c>
      <c r="B1140" t="s">
        <v>422</v>
      </c>
      <c r="AH1140">
        <v>0</v>
      </c>
      <c r="AI1140">
        <v>0</v>
      </c>
      <c r="AJ1140">
        <v>0</v>
      </c>
      <c r="AK1140">
        <v>0</v>
      </c>
      <c r="AL1140">
        <v>0</v>
      </c>
      <c r="AM1140">
        <v>0</v>
      </c>
      <c r="AN1140">
        <v>0</v>
      </c>
      <c r="AO1140">
        <v>0</v>
      </c>
      <c r="AP1140">
        <v>0</v>
      </c>
      <c r="AQ1140">
        <v>0</v>
      </c>
      <c r="AR1140">
        <v>0</v>
      </c>
      <c r="AS1140">
        <v>0</v>
      </c>
      <c r="AT1140">
        <v>0</v>
      </c>
      <c r="AU1140">
        <v>0</v>
      </c>
      <c r="AV1140">
        <v>0</v>
      </c>
      <c r="AW1140">
        <v>0</v>
      </c>
      <c r="AX1140">
        <v>0</v>
      </c>
      <c r="AY1140">
        <v>0</v>
      </c>
      <c r="AZ1140">
        <v>0</v>
      </c>
      <c r="BA1140">
        <v>0</v>
      </c>
    </row>
    <row r="1141" spans="1:53" hidden="1" x14ac:dyDescent="0.2">
      <c r="A1141" t="s">
        <v>8180</v>
      </c>
      <c r="B1141" t="s">
        <v>424</v>
      </c>
      <c r="AH1141">
        <v>0</v>
      </c>
      <c r="AI1141">
        <v>0.5</v>
      </c>
      <c r="AJ1141">
        <v>1.1000000000000001</v>
      </c>
      <c r="AK1141">
        <v>1</v>
      </c>
      <c r="AL1141">
        <v>1.1000000000000001</v>
      </c>
      <c r="AM1141">
        <v>1</v>
      </c>
      <c r="AN1141">
        <v>0.14000000000000001</v>
      </c>
      <c r="AO1141">
        <v>0.32700000000000001</v>
      </c>
      <c r="AP1141">
        <v>0.84499999999999997</v>
      </c>
      <c r="AQ1141">
        <v>1.3260000000000001</v>
      </c>
      <c r="AR1141">
        <v>2.0059999999999998</v>
      </c>
      <c r="AS1141">
        <v>2.7890000000000001</v>
      </c>
      <c r="AT1141">
        <v>2.8170000000000002</v>
      </c>
      <c r="AU1141">
        <v>4.0389999999999997</v>
      </c>
      <c r="AV1141">
        <v>4.0389999999999997</v>
      </c>
      <c r="AW1141">
        <v>4</v>
      </c>
      <c r="AX1141">
        <v>4.0389999999999997</v>
      </c>
      <c r="AY1141">
        <v>4.0389999999999997</v>
      </c>
      <c r="AZ1141">
        <v>4.0389999999999997</v>
      </c>
      <c r="BA1141">
        <v>4.0389999999999997</v>
      </c>
    </row>
    <row r="1142" spans="1:53" hidden="1" x14ac:dyDescent="0.2">
      <c r="A1142" t="s">
        <v>8181</v>
      </c>
      <c r="B1142" t="s">
        <v>426</v>
      </c>
      <c r="J1142" t="s">
        <v>23</v>
      </c>
      <c r="K1142" t="s">
        <v>23</v>
      </c>
      <c r="L1142" t="s">
        <v>23</v>
      </c>
      <c r="M1142" t="s">
        <v>23</v>
      </c>
      <c r="N1142" t="s">
        <v>23</v>
      </c>
      <c r="O1142" t="s">
        <v>23</v>
      </c>
      <c r="P1142" t="s">
        <v>23</v>
      </c>
      <c r="Q1142" t="s">
        <v>23</v>
      </c>
      <c r="R1142" t="s">
        <v>23</v>
      </c>
      <c r="S1142" t="s">
        <v>23</v>
      </c>
      <c r="T1142" t="s">
        <v>23</v>
      </c>
      <c r="U1142" t="s">
        <v>23</v>
      </c>
      <c r="AH1142">
        <v>0</v>
      </c>
      <c r="AI1142">
        <v>0</v>
      </c>
      <c r="AJ1142">
        <v>0</v>
      </c>
      <c r="AK1142">
        <v>0</v>
      </c>
      <c r="AL1142">
        <v>0</v>
      </c>
      <c r="AM1142">
        <v>0</v>
      </c>
      <c r="AN1142">
        <v>0</v>
      </c>
      <c r="AO1142">
        <v>0</v>
      </c>
      <c r="AP1142">
        <v>0</v>
      </c>
      <c r="AQ1142">
        <v>0</v>
      </c>
      <c r="AR1142">
        <v>0</v>
      </c>
      <c r="AS1142">
        <v>0</v>
      </c>
      <c r="AT1142">
        <v>0</v>
      </c>
      <c r="AU1142">
        <v>0</v>
      </c>
      <c r="AV1142">
        <v>0</v>
      </c>
      <c r="AW1142">
        <v>3.900782779</v>
      </c>
      <c r="AX1142">
        <v>15.5</v>
      </c>
      <c r="AY1142">
        <v>15.5</v>
      </c>
      <c r="AZ1142">
        <v>15.965</v>
      </c>
      <c r="BA1142">
        <v>36.636466128000002</v>
      </c>
    </row>
    <row r="1143" spans="1:53" hidden="1" x14ac:dyDescent="0.2">
      <c r="A1143" t="s">
        <v>8182</v>
      </c>
      <c r="B1143" t="s">
        <v>428</v>
      </c>
      <c r="AH1143">
        <v>0</v>
      </c>
      <c r="AI1143">
        <v>0</v>
      </c>
      <c r="AJ1143">
        <v>0</v>
      </c>
      <c r="AK1143">
        <v>0</v>
      </c>
      <c r="AL1143">
        <v>0</v>
      </c>
      <c r="AM1143">
        <v>0</v>
      </c>
      <c r="AN1143">
        <v>0</v>
      </c>
      <c r="AO1143">
        <v>0</v>
      </c>
      <c r="AP1143">
        <v>0</v>
      </c>
      <c r="AQ1143">
        <v>0</v>
      </c>
      <c r="AR1143">
        <v>0</v>
      </c>
      <c r="AS1143">
        <v>0</v>
      </c>
      <c r="AT1143">
        <v>0</v>
      </c>
      <c r="AU1143">
        <v>0</v>
      </c>
      <c r="AV1143">
        <v>0</v>
      </c>
      <c r="AW1143">
        <v>0</v>
      </c>
      <c r="AX1143">
        <v>0</v>
      </c>
      <c r="AY1143">
        <v>0</v>
      </c>
      <c r="AZ1143">
        <v>0</v>
      </c>
      <c r="BA1143">
        <v>0</v>
      </c>
    </row>
    <row r="1144" spans="1:53" hidden="1" x14ac:dyDescent="0.2">
      <c r="A1144" t="s">
        <v>433</v>
      </c>
      <c r="B1144" t="s">
        <v>430</v>
      </c>
    </row>
    <row r="1145" spans="1:53" hidden="1" x14ac:dyDescent="0.2">
      <c r="A1145" t="s">
        <v>8183</v>
      </c>
      <c r="B1145" t="s">
        <v>432</v>
      </c>
      <c r="AH1145">
        <v>0</v>
      </c>
      <c r="AI1145">
        <v>0</v>
      </c>
      <c r="AJ1145">
        <v>0</v>
      </c>
      <c r="AK1145">
        <v>0</v>
      </c>
      <c r="AL1145">
        <v>0</v>
      </c>
      <c r="AM1145">
        <v>0</v>
      </c>
      <c r="AN1145">
        <v>0</v>
      </c>
      <c r="AO1145">
        <v>0</v>
      </c>
      <c r="AP1145">
        <v>0</v>
      </c>
      <c r="AQ1145">
        <v>0</v>
      </c>
      <c r="AR1145">
        <v>0</v>
      </c>
      <c r="AS1145">
        <v>0</v>
      </c>
      <c r="AT1145">
        <v>0</v>
      </c>
      <c r="AU1145">
        <v>0</v>
      </c>
      <c r="AV1145">
        <v>0</v>
      </c>
      <c r="AW1145">
        <v>0</v>
      </c>
      <c r="AX1145">
        <v>0</v>
      </c>
      <c r="AY1145">
        <v>0</v>
      </c>
      <c r="AZ1145">
        <v>0</v>
      </c>
      <c r="BA1145">
        <v>0</v>
      </c>
    </row>
    <row r="1146" spans="1:53" hidden="1" x14ac:dyDescent="0.2">
      <c r="A1146" t="s">
        <v>433</v>
      </c>
      <c r="B1146" t="s">
        <v>434</v>
      </c>
    </row>
    <row r="1147" spans="1:53" hidden="1" x14ac:dyDescent="0.2">
      <c r="A1147" t="s">
        <v>8184</v>
      </c>
      <c r="B1147" t="s">
        <v>436</v>
      </c>
      <c r="AH1147">
        <v>0</v>
      </c>
      <c r="AI1147">
        <v>0</v>
      </c>
      <c r="AJ1147">
        <v>0</v>
      </c>
      <c r="AK1147">
        <v>0</v>
      </c>
      <c r="AL1147">
        <v>0</v>
      </c>
      <c r="AM1147">
        <v>0</v>
      </c>
      <c r="AN1147">
        <v>0</v>
      </c>
      <c r="AO1147">
        <v>0</v>
      </c>
      <c r="AP1147">
        <v>0</v>
      </c>
      <c r="AQ1147">
        <v>0</v>
      </c>
      <c r="AR1147">
        <v>0</v>
      </c>
      <c r="AS1147">
        <v>0</v>
      </c>
      <c r="AT1147">
        <v>0</v>
      </c>
      <c r="AU1147">
        <v>0</v>
      </c>
      <c r="AV1147">
        <v>0</v>
      </c>
      <c r="AW1147">
        <v>0</v>
      </c>
      <c r="AX1147">
        <v>0</v>
      </c>
      <c r="AY1147">
        <v>0</v>
      </c>
      <c r="AZ1147">
        <v>0</v>
      </c>
      <c r="BA1147">
        <v>0</v>
      </c>
    </row>
    <row r="1148" spans="1:53" hidden="1" x14ac:dyDescent="0.2">
      <c r="A1148" t="s">
        <v>8185</v>
      </c>
      <c r="B1148" t="s">
        <v>438</v>
      </c>
      <c r="AH1148">
        <v>0</v>
      </c>
      <c r="AI1148">
        <v>0</v>
      </c>
      <c r="AJ1148">
        <v>0</v>
      </c>
      <c r="AK1148">
        <v>0</v>
      </c>
      <c r="AL1148">
        <v>0</v>
      </c>
      <c r="AM1148">
        <v>0</v>
      </c>
      <c r="AN1148">
        <v>0</v>
      </c>
      <c r="AO1148">
        <v>0</v>
      </c>
      <c r="AP1148">
        <v>0</v>
      </c>
      <c r="AQ1148">
        <v>0</v>
      </c>
      <c r="AR1148">
        <v>0</v>
      </c>
      <c r="AS1148">
        <v>0</v>
      </c>
      <c r="AT1148">
        <v>0</v>
      </c>
      <c r="AU1148">
        <v>0</v>
      </c>
      <c r="AV1148">
        <v>0</v>
      </c>
      <c r="AW1148">
        <v>0</v>
      </c>
      <c r="AX1148">
        <v>0</v>
      </c>
      <c r="AY1148">
        <v>0</v>
      </c>
      <c r="AZ1148">
        <v>0</v>
      </c>
      <c r="BA1148">
        <v>0</v>
      </c>
    </row>
    <row r="1149" spans="1:53" hidden="1" x14ac:dyDescent="0.2">
      <c r="A1149" t="s">
        <v>8186</v>
      </c>
      <c r="B1149" t="s">
        <v>440</v>
      </c>
      <c r="J1149" t="s">
        <v>23</v>
      </c>
      <c r="K1149" t="s">
        <v>23</v>
      </c>
      <c r="L1149" t="s">
        <v>23</v>
      </c>
      <c r="M1149" t="s">
        <v>23</v>
      </c>
      <c r="N1149" t="s">
        <v>23</v>
      </c>
      <c r="O1149" t="s">
        <v>23</v>
      </c>
      <c r="P1149" t="s">
        <v>23</v>
      </c>
      <c r="Q1149" t="s">
        <v>23</v>
      </c>
      <c r="R1149" t="s">
        <v>23</v>
      </c>
      <c r="S1149" t="s">
        <v>23</v>
      </c>
      <c r="T1149" t="s">
        <v>23</v>
      </c>
      <c r="U1149" t="s">
        <v>23</v>
      </c>
      <c r="AH1149">
        <v>0</v>
      </c>
      <c r="AI1149">
        <v>0</v>
      </c>
      <c r="AJ1149">
        <v>0</v>
      </c>
      <c r="AK1149">
        <v>0</v>
      </c>
      <c r="AL1149">
        <v>0</v>
      </c>
      <c r="AM1149">
        <v>0</v>
      </c>
      <c r="AN1149">
        <v>0</v>
      </c>
      <c r="AO1149">
        <v>0</v>
      </c>
      <c r="AP1149">
        <v>0</v>
      </c>
      <c r="AQ1149">
        <v>0.73499999999999999</v>
      </c>
      <c r="AR1149">
        <v>0.76200000000000001</v>
      </c>
      <c r="AS1149">
        <v>2.6709999999999998</v>
      </c>
      <c r="AT1149">
        <v>2.843</v>
      </c>
      <c r="AU1149">
        <v>3.36</v>
      </c>
      <c r="AV1149">
        <v>3.36</v>
      </c>
      <c r="AW1149">
        <v>3.36</v>
      </c>
      <c r="AX1149">
        <v>3.36</v>
      </c>
      <c r="AY1149">
        <v>3.36</v>
      </c>
      <c r="AZ1149">
        <v>3.36</v>
      </c>
      <c r="BA1149">
        <v>3.36</v>
      </c>
    </row>
    <row r="1150" spans="1:53" hidden="1" x14ac:dyDescent="0.2">
      <c r="A1150" t="s">
        <v>8187</v>
      </c>
      <c r="B1150" t="s">
        <v>442</v>
      </c>
      <c r="AH1150">
        <v>0</v>
      </c>
      <c r="AI1150">
        <v>0</v>
      </c>
      <c r="AJ1150">
        <v>0</v>
      </c>
      <c r="AK1150">
        <v>0</v>
      </c>
      <c r="AL1150">
        <v>0</v>
      </c>
      <c r="AM1150">
        <v>0</v>
      </c>
      <c r="AN1150">
        <v>0</v>
      </c>
      <c r="AO1150">
        <v>0</v>
      </c>
      <c r="AP1150">
        <v>0</v>
      </c>
      <c r="AQ1150">
        <v>0</v>
      </c>
      <c r="AR1150">
        <v>0</v>
      </c>
      <c r="AS1150">
        <v>0</v>
      </c>
      <c r="AT1150">
        <v>0</v>
      </c>
      <c r="AU1150">
        <v>0</v>
      </c>
      <c r="AV1150">
        <v>0</v>
      </c>
      <c r="AW1150">
        <v>0</v>
      </c>
      <c r="AX1150">
        <v>0</v>
      </c>
      <c r="AY1150">
        <v>0</v>
      </c>
      <c r="AZ1150">
        <v>0</v>
      </c>
      <c r="BA1150">
        <v>0</v>
      </c>
    </row>
    <row r="1151" spans="1:53" hidden="1" x14ac:dyDescent="0.2">
      <c r="A1151" t="s">
        <v>8188</v>
      </c>
      <c r="B1151" t="s">
        <v>444</v>
      </c>
      <c r="AH1151">
        <v>0.2</v>
      </c>
      <c r="AI1151">
        <v>0.9</v>
      </c>
      <c r="AJ1151">
        <v>5</v>
      </c>
      <c r="AK1151">
        <v>8.3000000000000007</v>
      </c>
      <c r="AL1151">
        <v>6.7</v>
      </c>
      <c r="AM1151">
        <v>5.3</v>
      </c>
      <c r="AN1151">
        <v>15.959</v>
      </c>
      <c r="AO1151">
        <v>12.532</v>
      </c>
      <c r="AP1151">
        <v>13.773</v>
      </c>
      <c r="AQ1151">
        <v>30.937999999999999</v>
      </c>
      <c r="AR1151">
        <v>30.015000000000001</v>
      </c>
      <c r="AS1151">
        <v>24.852</v>
      </c>
      <c r="AT1151">
        <v>24.881</v>
      </c>
      <c r="AU1151" s="2" t="s">
        <v>9681</v>
      </c>
      <c r="AV1151" s="2" t="s">
        <v>8189</v>
      </c>
      <c r="AW1151" s="2" t="s">
        <v>9682</v>
      </c>
      <c r="AX1151" s="2" t="s">
        <v>8190</v>
      </c>
      <c r="AY1151" s="2" t="s">
        <v>8191</v>
      </c>
      <c r="AZ1151" s="2" t="s">
        <v>8192</v>
      </c>
      <c r="BA1151">
        <v>33.522690410958901</v>
      </c>
    </row>
    <row r="1152" spans="1:53" hidden="1" x14ac:dyDescent="0.2">
      <c r="A1152" t="s">
        <v>8193</v>
      </c>
      <c r="B1152" t="s">
        <v>446</v>
      </c>
      <c r="J1152">
        <v>44</v>
      </c>
      <c r="K1152">
        <v>50</v>
      </c>
      <c r="L1152">
        <v>53</v>
      </c>
      <c r="M1152">
        <v>53</v>
      </c>
      <c r="N1152">
        <v>45</v>
      </c>
      <c r="O1152">
        <v>55</v>
      </c>
      <c r="P1152">
        <v>58</v>
      </c>
      <c r="Q1152">
        <v>64</v>
      </c>
      <c r="R1152">
        <v>53</v>
      </c>
      <c r="S1152">
        <v>60</v>
      </c>
      <c r="T1152">
        <v>80</v>
      </c>
      <c r="U1152">
        <v>92</v>
      </c>
      <c r="V1152">
        <v>128</v>
      </c>
      <c r="W1152" s="2" t="s">
        <v>8194</v>
      </c>
      <c r="X1152" s="2" t="s">
        <v>8195</v>
      </c>
      <c r="Y1152" s="2" t="s">
        <v>8196</v>
      </c>
      <c r="Z1152" s="2" t="s">
        <v>8197</v>
      </c>
      <c r="AA1152" s="2" t="s">
        <v>8198</v>
      </c>
      <c r="AB1152" s="2" t="s">
        <v>8199</v>
      </c>
      <c r="AC1152" s="2" t="s">
        <v>8200</v>
      </c>
      <c r="AD1152" s="2" t="s">
        <v>8201</v>
      </c>
      <c r="AE1152" s="2" t="s">
        <v>8202</v>
      </c>
      <c r="AF1152" s="2" t="s">
        <v>8203</v>
      </c>
      <c r="AG1152" s="2" t="s">
        <v>8204</v>
      </c>
      <c r="AH1152" s="2" t="s">
        <v>8205</v>
      </c>
      <c r="AI1152" s="2" t="s">
        <v>8206</v>
      </c>
      <c r="AJ1152" s="2" t="s">
        <v>8207</v>
      </c>
      <c r="AK1152" s="2" t="s">
        <v>8208</v>
      </c>
      <c r="AL1152" s="2" t="s">
        <v>8209</v>
      </c>
      <c r="AM1152" s="2" t="s">
        <v>8210</v>
      </c>
      <c r="AN1152" s="2" t="s">
        <v>8211</v>
      </c>
      <c r="AO1152" s="2" t="s">
        <v>8212</v>
      </c>
      <c r="AP1152" s="2" t="s">
        <v>8213</v>
      </c>
      <c r="AQ1152">
        <v>1209.0083863013699</v>
      </c>
      <c r="AR1152" s="2" t="s">
        <v>8214</v>
      </c>
      <c r="AS1152" s="2" t="s">
        <v>8215</v>
      </c>
      <c r="AT1152" s="2" t="s">
        <v>8216</v>
      </c>
      <c r="AU1152" s="2" t="s">
        <v>8217</v>
      </c>
      <c r="AV1152" s="2" t="s">
        <v>8218</v>
      </c>
      <c r="AW1152" s="2" t="s">
        <v>8219</v>
      </c>
      <c r="AX1152" s="2" t="s">
        <v>8220</v>
      </c>
      <c r="AY1152" s="2" t="s">
        <v>8221</v>
      </c>
      <c r="AZ1152" s="2" t="s">
        <v>8222</v>
      </c>
      <c r="BA1152" s="2" t="s">
        <v>8223</v>
      </c>
    </row>
    <row r="1153" spans="1:53" hidden="1" x14ac:dyDescent="0.2">
      <c r="A1153" t="s">
        <v>8224</v>
      </c>
      <c r="B1153" t="s">
        <v>448</v>
      </c>
      <c r="AH1153">
        <v>0</v>
      </c>
      <c r="AI1153">
        <v>0.03</v>
      </c>
      <c r="AJ1153">
        <v>0.04</v>
      </c>
      <c r="AK1153">
        <v>0.06</v>
      </c>
      <c r="AL1153">
        <v>0.05</v>
      </c>
      <c r="AM1153">
        <v>0.14000000000000001</v>
      </c>
      <c r="AN1153">
        <v>0.436</v>
      </c>
      <c r="AO1153">
        <v>0.63100000000000001</v>
      </c>
      <c r="AP1153">
        <v>0.69099999999999995</v>
      </c>
      <c r="AQ1153">
        <v>0.92300000000000004</v>
      </c>
      <c r="AR1153">
        <v>1.1819999999999999</v>
      </c>
      <c r="AS1153">
        <v>0.90300000000000002</v>
      </c>
      <c r="AT1153">
        <v>0.93799999999999994</v>
      </c>
      <c r="AU1153">
        <v>0.94499999999999995</v>
      </c>
      <c r="AV1153">
        <v>0.95199999999999996</v>
      </c>
      <c r="AW1153">
        <v>1</v>
      </c>
      <c r="AX1153">
        <v>1</v>
      </c>
      <c r="AY1153">
        <v>0.4</v>
      </c>
      <c r="AZ1153">
        <v>0.4</v>
      </c>
      <c r="BA1153">
        <v>0.4</v>
      </c>
    </row>
    <row r="1154" spans="1:53" hidden="1" x14ac:dyDescent="0.2">
      <c r="A1154" t="s">
        <v>8225</v>
      </c>
      <c r="B1154" t="s">
        <v>450</v>
      </c>
      <c r="J1154" t="s">
        <v>23</v>
      </c>
      <c r="K1154" t="s">
        <v>23</v>
      </c>
      <c r="L1154" t="s">
        <v>23</v>
      </c>
      <c r="M1154" t="s">
        <v>23</v>
      </c>
      <c r="N1154" t="s">
        <v>23</v>
      </c>
      <c r="O1154" t="s">
        <v>23</v>
      </c>
      <c r="P1154" t="s">
        <v>23</v>
      </c>
      <c r="Q1154" t="s">
        <v>23</v>
      </c>
      <c r="R1154" t="s">
        <v>23</v>
      </c>
      <c r="S1154" t="s">
        <v>23</v>
      </c>
      <c r="T1154" t="s">
        <v>23</v>
      </c>
      <c r="U1154" t="s">
        <v>23</v>
      </c>
      <c r="AH1154">
        <v>0</v>
      </c>
      <c r="AI1154">
        <v>0</v>
      </c>
      <c r="AJ1154">
        <v>0</v>
      </c>
      <c r="AK1154">
        <v>0</v>
      </c>
      <c r="AL1154">
        <v>0</v>
      </c>
      <c r="AM1154">
        <v>0</v>
      </c>
      <c r="AN1154">
        <v>0</v>
      </c>
      <c r="AO1154">
        <v>0</v>
      </c>
      <c r="AP1154">
        <v>0</v>
      </c>
      <c r="AQ1154">
        <v>0</v>
      </c>
      <c r="AR1154">
        <v>0</v>
      </c>
      <c r="AS1154">
        <v>0</v>
      </c>
      <c r="AT1154">
        <v>0</v>
      </c>
      <c r="AU1154">
        <v>0</v>
      </c>
      <c r="AV1154">
        <v>0</v>
      </c>
      <c r="AW1154">
        <v>0</v>
      </c>
      <c r="AX1154">
        <v>0</v>
      </c>
      <c r="AY1154">
        <v>8.4931506849314997E-2</v>
      </c>
      <c r="AZ1154" s="2" t="s">
        <v>8226</v>
      </c>
      <c r="BA1154">
        <v>31.666666667000001</v>
      </c>
    </row>
    <row r="1155" spans="1:53" hidden="1" x14ac:dyDescent="0.2">
      <c r="A1155" t="s">
        <v>8227</v>
      </c>
      <c r="B1155" t="s">
        <v>452</v>
      </c>
      <c r="AH1155">
        <v>0</v>
      </c>
      <c r="AI1155">
        <v>0</v>
      </c>
      <c r="AJ1155">
        <v>0</v>
      </c>
      <c r="AK1155">
        <v>0</v>
      </c>
      <c r="AL1155">
        <v>0</v>
      </c>
      <c r="AM1155">
        <v>0</v>
      </c>
      <c r="AN1155">
        <v>0</v>
      </c>
      <c r="AO1155">
        <v>0</v>
      </c>
      <c r="AP1155">
        <v>0</v>
      </c>
      <c r="AQ1155">
        <v>0</v>
      </c>
      <c r="AR1155">
        <v>0</v>
      </c>
      <c r="AS1155">
        <v>0</v>
      </c>
      <c r="AT1155">
        <v>0</v>
      </c>
      <c r="AU1155">
        <v>0</v>
      </c>
      <c r="AV1155">
        <v>0</v>
      </c>
      <c r="AW1155">
        <v>0</v>
      </c>
      <c r="AX1155">
        <v>0</v>
      </c>
      <c r="AY1155">
        <v>0</v>
      </c>
      <c r="AZ1155">
        <v>0</v>
      </c>
      <c r="BA1155">
        <v>0</v>
      </c>
    </row>
    <row r="1156" spans="1:53" hidden="1" x14ac:dyDescent="0.2">
      <c r="A1156" t="s">
        <v>8228</v>
      </c>
      <c r="B1156" t="s">
        <v>454</v>
      </c>
      <c r="S1156">
        <v>2</v>
      </c>
      <c r="T1156">
        <v>2</v>
      </c>
      <c r="U1156">
        <v>13</v>
      </c>
      <c r="V1156">
        <v>22</v>
      </c>
      <c r="W1156">
        <v>23</v>
      </c>
      <c r="X1156">
        <v>44.237000000000002</v>
      </c>
      <c r="Y1156">
        <v>70.22</v>
      </c>
      <c r="Z1156">
        <v>68.905000000000001</v>
      </c>
      <c r="AA1156">
        <v>73.034999999999997</v>
      </c>
      <c r="AB1156">
        <v>71.790000000000006</v>
      </c>
      <c r="AC1156">
        <v>89</v>
      </c>
      <c r="AD1156">
        <v>106.06399999999999</v>
      </c>
      <c r="AE1156">
        <v>110</v>
      </c>
      <c r="AF1156" s="2" t="s">
        <v>8229</v>
      </c>
      <c r="AG1156" s="2" t="s">
        <v>8230</v>
      </c>
      <c r="AH1156">
        <v>90</v>
      </c>
      <c r="AI1156">
        <v>90</v>
      </c>
      <c r="AJ1156" s="2" t="s">
        <v>8231</v>
      </c>
      <c r="AK1156">
        <v>0</v>
      </c>
      <c r="AL1156">
        <v>0</v>
      </c>
      <c r="AM1156">
        <v>0</v>
      </c>
      <c r="AN1156">
        <v>0</v>
      </c>
      <c r="AO1156">
        <v>0</v>
      </c>
      <c r="AP1156">
        <v>0</v>
      </c>
      <c r="AQ1156">
        <v>0</v>
      </c>
      <c r="AR1156">
        <v>0</v>
      </c>
      <c r="AS1156">
        <v>0</v>
      </c>
      <c r="AT1156">
        <v>0</v>
      </c>
      <c r="AU1156">
        <v>0</v>
      </c>
      <c r="AV1156">
        <v>0</v>
      </c>
      <c r="AW1156">
        <v>0</v>
      </c>
      <c r="AX1156">
        <v>0</v>
      </c>
      <c r="AY1156">
        <v>0</v>
      </c>
      <c r="AZ1156">
        <v>0</v>
      </c>
      <c r="BA1156">
        <v>0</v>
      </c>
    </row>
    <row r="1157" spans="1:53" hidden="1" x14ac:dyDescent="0.2">
      <c r="A1157" t="s">
        <v>8232</v>
      </c>
      <c r="B1157" t="s">
        <v>456</v>
      </c>
      <c r="AH1157">
        <v>0</v>
      </c>
      <c r="AI1157">
        <v>0</v>
      </c>
      <c r="AJ1157">
        <v>0</v>
      </c>
      <c r="AK1157">
        <v>0</v>
      </c>
      <c r="AL1157">
        <v>0</v>
      </c>
      <c r="AM1157">
        <v>4.3999999999999997E-2</v>
      </c>
      <c r="AN1157">
        <v>0</v>
      </c>
      <c r="AO1157">
        <v>0.48299999999999998</v>
      </c>
      <c r="AP1157">
        <v>0.52700000000000002</v>
      </c>
      <c r="AQ1157">
        <v>0.49</v>
      </c>
      <c r="AR1157">
        <v>0.49399999999999999</v>
      </c>
      <c r="AS1157">
        <v>0.68899999999999995</v>
      </c>
      <c r="AT1157">
        <v>0.51700000000000002</v>
      </c>
      <c r="AU1157">
        <v>2.585</v>
      </c>
      <c r="AV1157">
        <v>1</v>
      </c>
      <c r="AW1157">
        <v>1</v>
      </c>
      <c r="AX1157">
        <v>2.585</v>
      </c>
      <c r="AY1157">
        <v>2.585</v>
      </c>
      <c r="AZ1157">
        <v>2.585</v>
      </c>
      <c r="BA1157">
        <v>2.585</v>
      </c>
    </row>
    <row r="1158" spans="1:53" hidden="1" x14ac:dyDescent="0.2">
      <c r="A1158" t="s">
        <v>8233</v>
      </c>
      <c r="B1158" t="s">
        <v>458</v>
      </c>
      <c r="AH1158">
        <v>0</v>
      </c>
      <c r="AI1158">
        <v>0</v>
      </c>
      <c r="AJ1158">
        <v>0</v>
      </c>
      <c r="AK1158">
        <v>0</v>
      </c>
      <c r="AL1158">
        <v>0</v>
      </c>
      <c r="AM1158">
        <v>0</v>
      </c>
      <c r="AN1158">
        <v>0</v>
      </c>
      <c r="AO1158">
        <v>0</v>
      </c>
      <c r="AP1158">
        <v>0</v>
      </c>
      <c r="AQ1158">
        <v>0</v>
      </c>
      <c r="AR1158">
        <v>0</v>
      </c>
      <c r="AS1158">
        <v>0</v>
      </c>
      <c r="AT1158">
        <v>0</v>
      </c>
      <c r="AU1158">
        <v>0</v>
      </c>
      <c r="AV1158">
        <v>0</v>
      </c>
      <c r="AW1158">
        <v>0</v>
      </c>
      <c r="AX1158">
        <v>0</v>
      </c>
      <c r="AY1158">
        <v>0</v>
      </c>
      <c r="AZ1158">
        <v>0</v>
      </c>
      <c r="BA1158">
        <v>0</v>
      </c>
    </row>
    <row r="1159" spans="1:53" hidden="1" x14ac:dyDescent="0.2">
      <c r="A1159" t="s">
        <v>8234</v>
      </c>
      <c r="B1159" t="s">
        <v>460</v>
      </c>
      <c r="AH1159">
        <v>0</v>
      </c>
      <c r="AI1159">
        <v>0</v>
      </c>
      <c r="AJ1159">
        <v>0</v>
      </c>
      <c r="AK1159">
        <v>0</v>
      </c>
      <c r="AL1159">
        <v>0</v>
      </c>
      <c r="AM1159">
        <v>0</v>
      </c>
      <c r="AN1159">
        <v>0</v>
      </c>
      <c r="AO1159">
        <v>0</v>
      </c>
      <c r="AP1159">
        <v>0</v>
      </c>
      <c r="AQ1159">
        <v>0</v>
      </c>
      <c r="AR1159">
        <v>0</v>
      </c>
      <c r="AS1159">
        <v>0</v>
      </c>
      <c r="AT1159">
        <v>0</v>
      </c>
      <c r="AU1159">
        <v>0</v>
      </c>
      <c r="AV1159">
        <v>0</v>
      </c>
      <c r="AW1159">
        <v>0</v>
      </c>
      <c r="AX1159">
        <v>0</v>
      </c>
      <c r="AY1159">
        <v>0</v>
      </c>
      <c r="AZ1159">
        <v>0</v>
      </c>
      <c r="BA1159">
        <v>0</v>
      </c>
    </row>
    <row r="1160" spans="1:53" hidden="1" x14ac:dyDescent="0.2">
      <c r="A1160" t="s">
        <v>8235</v>
      </c>
      <c r="B1160" t="s">
        <v>462</v>
      </c>
      <c r="AH1160">
        <v>0</v>
      </c>
      <c r="AI1160">
        <v>0</v>
      </c>
      <c r="AJ1160">
        <v>0</v>
      </c>
      <c r="AK1160">
        <v>0</v>
      </c>
      <c r="AL1160">
        <v>0</v>
      </c>
      <c r="AM1160">
        <v>0</v>
      </c>
      <c r="AN1160">
        <v>0</v>
      </c>
      <c r="AO1160">
        <v>0</v>
      </c>
      <c r="AP1160">
        <v>0</v>
      </c>
      <c r="AQ1160">
        <v>0</v>
      </c>
      <c r="AR1160">
        <v>0</v>
      </c>
      <c r="AS1160">
        <v>0</v>
      </c>
      <c r="AT1160">
        <v>0</v>
      </c>
      <c r="AU1160">
        <v>0</v>
      </c>
      <c r="AV1160">
        <v>0</v>
      </c>
      <c r="AW1160">
        <v>0</v>
      </c>
      <c r="AX1160">
        <v>0</v>
      </c>
      <c r="AY1160">
        <v>0</v>
      </c>
      <c r="AZ1160">
        <v>0</v>
      </c>
      <c r="BA1160">
        <v>0</v>
      </c>
    </row>
    <row r="1161" spans="1:53" hidden="1" x14ac:dyDescent="0.2">
      <c r="A1161" t="s">
        <v>8236</v>
      </c>
      <c r="B1161" t="s">
        <v>464</v>
      </c>
      <c r="AH1161">
        <v>0</v>
      </c>
      <c r="AI1161">
        <v>0</v>
      </c>
      <c r="AJ1161">
        <v>0</v>
      </c>
      <c r="AK1161">
        <v>0</v>
      </c>
      <c r="AL1161">
        <v>0</v>
      </c>
      <c r="AM1161">
        <v>0</v>
      </c>
      <c r="AN1161">
        <v>0</v>
      </c>
      <c r="AO1161">
        <v>0</v>
      </c>
      <c r="AP1161">
        <v>0</v>
      </c>
      <c r="AQ1161">
        <v>0</v>
      </c>
      <c r="AR1161">
        <v>0</v>
      </c>
      <c r="AS1161">
        <v>0</v>
      </c>
      <c r="AT1161">
        <v>0</v>
      </c>
      <c r="AU1161">
        <v>0</v>
      </c>
      <c r="AV1161">
        <v>0</v>
      </c>
      <c r="AW1161">
        <v>0</v>
      </c>
      <c r="AX1161">
        <v>0</v>
      </c>
      <c r="AY1161">
        <v>0</v>
      </c>
      <c r="AZ1161">
        <v>0</v>
      </c>
      <c r="BA1161">
        <v>0</v>
      </c>
    </row>
    <row r="1162" spans="1:53" hidden="1" x14ac:dyDescent="0.2">
      <c r="A1162" t="s">
        <v>8237</v>
      </c>
      <c r="B1162" t="s">
        <v>466</v>
      </c>
      <c r="AH1162">
        <v>0</v>
      </c>
      <c r="AI1162">
        <v>0</v>
      </c>
      <c r="AJ1162">
        <v>0</v>
      </c>
      <c r="AK1162">
        <v>0</v>
      </c>
      <c r="AL1162">
        <v>0.04</v>
      </c>
      <c r="AM1162">
        <v>0.06</v>
      </c>
      <c r="AN1162">
        <v>0</v>
      </c>
      <c r="AO1162">
        <v>0</v>
      </c>
      <c r="AP1162">
        <v>0.12</v>
      </c>
      <c r="AQ1162">
        <v>3.9E-2</v>
      </c>
      <c r="AR1162">
        <v>0.68100000000000005</v>
      </c>
      <c r="AS1162">
        <v>0.72399999999999998</v>
      </c>
      <c r="AT1162">
        <v>0.81899999999999995</v>
      </c>
      <c r="AU1162">
        <v>0.8</v>
      </c>
      <c r="AV1162">
        <v>0.8</v>
      </c>
      <c r="AW1162">
        <v>0.8</v>
      </c>
      <c r="AX1162">
        <v>0.8</v>
      </c>
      <c r="AY1162">
        <v>0.8</v>
      </c>
      <c r="AZ1162">
        <v>0.8</v>
      </c>
      <c r="BA1162">
        <v>0.8</v>
      </c>
    </row>
    <row r="1163" spans="1:53" hidden="1" x14ac:dyDescent="0.2">
      <c r="B1163" t="s">
        <v>8238</v>
      </c>
    </row>
    <row r="1164" spans="1:53" hidden="1" x14ac:dyDescent="0.2">
      <c r="A1164" t="s">
        <v>8239</v>
      </c>
      <c r="B1164" t="s">
        <v>3</v>
      </c>
      <c r="J1164">
        <v>894.7</v>
      </c>
      <c r="K1164">
        <v>816.3</v>
      </c>
      <c r="L1164">
        <v>856</v>
      </c>
      <c r="M1164">
        <v>804.4</v>
      </c>
      <c r="N1164">
        <v>948.9</v>
      </c>
      <c r="O1164" s="2" t="s">
        <v>8240</v>
      </c>
      <c r="P1164">
        <v>764.6491061795</v>
      </c>
      <c r="Q1164" s="2" t="s">
        <v>8241</v>
      </c>
      <c r="R1164" s="2" t="s">
        <v>8242</v>
      </c>
      <c r="S1164" s="2" t="s">
        <v>8243</v>
      </c>
      <c r="T1164" s="2" t="s">
        <v>8244</v>
      </c>
      <c r="U1164" s="2" t="s">
        <v>8245</v>
      </c>
      <c r="V1164" s="2" t="s">
        <v>8246</v>
      </c>
      <c r="W1164" s="2" t="s">
        <v>8247</v>
      </c>
      <c r="X1164" s="2" t="s">
        <v>8248</v>
      </c>
      <c r="Y1164" s="2" t="s">
        <v>8249</v>
      </c>
      <c r="Z1164" s="2" t="s">
        <v>8250</v>
      </c>
      <c r="AA1164" s="2" t="s">
        <v>8251</v>
      </c>
      <c r="AB1164" s="2" t="s">
        <v>8252</v>
      </c>
      <c r="AC1164" s="2" t="s">
        <v>8253</v>
      </c>
      <c r="AD1164" s="2" t="s">
        <v>8254</v>
      </c>
      <c r="AE1164" s="2" t="s">
        <v>8255</v>
      </c>
      <c r="AF1164" s="2" t="s">
        <v>8256</v>
      </c>
      <c r="AG1164" s="2" t="s">
        <v>8257</v>
      </c>
      <c r="AH1164" s="2" t="s">
        <v>8258</v>
      </c>
      <c r="AI1164" s="2" t="s">
        <v>8259</v>
      </c>
      <c r="AJ1164" s="2" t="s">
        <v>8260</v>
      </c>
      <c r="AK1164" s="2" t="s">
        <v>8261</v>
      </c>
      <c r="AL1164" s="2" t="s">
        <v>8262</v>
      </c>
      <c r="AM1164" s="2" t="s">
        <v>8263</v>
      </c>
      <c r="AN1164" s="2" t="s">
        <v>8264</v>
      </c>
      <c r="AO1164" s="2" t="s">
        <v>8265</v>
      </c>
      <c r="AP1164" s="2" t="s">
        <v>8266</v>
      </c>
      <c r="AQ1164" s="2" t="s">
        <v>8267</v>
      </c>
      <c r="AR1164" s="2" t="s">
        <v>8268</v>
      </c>
      <c r="AS1164" s="2" t="s">
        <v>8269</v>
      </c>
      <c r="AT1164" s="2" t="s">
        <v>8270</v>
      </c>
      <c r="AU1164" s="2" t="s">
        <v>8271</v>
      </c>
      <c r="AV1164" s="2" t="s">
        <v>8272</v>
      </c>
      <c r="AW1164" s="2" t="s">
        <v>8273</v>
      </c>
      <c r="AX1164" s="2" t="s">
        <v>8274</v>
      </c>
      <c r="AY1164" s="2" t="s">
        <v>8275</v>
      </c>
      <c r="AZ1164" s="2" t="s">
        <v>8276</v>
      </c>
      <c r="BA1164" s="2" t="s">
        <v>8277</v>
      </c>
    </row>
    <row r="1165" spans="1:53" hidden="1" x14ac:dyDescent="0.2">
      <c r="A1165" t="s">
        <v>8278</v>
      </c>
      <c r="B1165" t="s">
        <v>5</v>
      </c>
      <c r="W1165">
        <v>0</v>
      </c>
      <c r="X1165">
        <v>0</v>
      </c>
      <c r="Y1165">
        <v>0</v>
      </c>
      <c r="Z1165">
        <v>0</v>
      </c>
      <c r="AA1165">
        <v>0</v>
      </c>
      <c r="AB1165">
        <v>0</v>
      </c>
      <c r="AC1165">
        <v>0</v>
      </c>
      <c r="AD1165">
        <v>0</v>
      </c>
      <c r="AE1165">
        <v>0</v>
      </c>
      <c r="AF1165">
        <v>0</v>
      </c>
      <c r="AG1165">
        <v>0</v>
      </c>
      <c r="AH1165">
        <v>0</v>
      </c>
      <c r="AI1165">
        <v>0</v>
      </c>
      <c r="AJ1165">
        <v>0</v>
      </c>
      <c r="AK1165">
        <v>0</v>
      </c>
      <c r="AL1165">
        <v>0</v>
      </c>
      <c r="AM1165">
        <v>0</v>
      </c>
      <c r="AN1165">
        <v>0</v>
      </c>
      <c r="AO1165">
        <v>0</v>
      </c>
      <c r="AP1165">
        <v>0</v>
      </c>
      <c r="AQ1165">
        <v>0</v>
      </c>
      <c r="AR1165">
        <v>0</v>
      </c>
      <c r="AS1165">
        <v>0</v>
      </c>
      <c r="AT1165">
        <v>0</v>
      </c>
      <c r="AU1165">
        <v>0</v>
      </c>
      <c r="AV1165">
        <v>0</v>
      </c>
      <c r="AW1165">
        <v>0</v>
      </c>
      <c r="AX1165">
        <v>0</v>
      </c>
      <c r="AY1165">
        <v>0</v>
      </c>
      <c r="AZ1165">
        <v>0</v>
      </c>
      <c r="BA1165">
        <v>0</v>
      </c>
    </row>
    <row r="1166" spans="1:53" hidden="1" x14ac:dyDescent="0.2">
      <c r="A1166" t="s">
        <v>8279</v>
      </c>
      <c r="B1166" t="s">
        <v>7</v>
      </c>
      <c r="W1166">
        <v>-0.1</v>
      </c>
      <c r="Y1166">
        <v>-0.1</v>
      </c>
      <c r="Z1166">
        <v>0.1</v>
      </c>
      <c r="AA1166">
        <v>0.1</v>
      </c>
      <c r="AB1166">
        <v>0.1</v>
      </c>
      <c r="AD1166">
        <v>4.0993059999999996E-3</v>
      </c>
      <c r="AE1166">
        <v>4.2038689999999997E-2</v>
      </c>
      <c r="AF1166">
        <v>-3.8660606E-2</v>
      </c>
      <c r="AG1166">
        <v>5.1382040000000004E-3</v>
      </c>
      <c r="AH1166">
        <v>6.0000000000000001E-3</v>
      </c>
      <c r="AI1166">
        <v>-1.4999999999999999E-2</v>
      </c>
      <c r="AJ1166">
        <v>7.1999999999999995E-2</v>
      </c>
      <c r="AK1166">
        <v>8.2000000000000003E-2</v>
      </c>
      <c r="AL1166">
        <v>3.4529999999999998E-2</v>
      </c>
      <c r="AM1166">
        <v>5.364E-2</v>
      </c>
      <c r="AN1166">
        <v>2.2929999999999999E-2</v>
      </c>
      <c r="AO1166">
        <v>4.7449999999999999E-2</v>
      </c>
      <c r="AP1166">
        <v>8.9049999999999997E-3</v>
      </c>
      <c r="AQ1166">
        <v>6.202E-3</v>
      </c>
      <c r="AR1166">
        <v>6.2359999999999999E-2</v>
      </c>
      <c r="AS1166">
        <v>5.3499999999999999E-2</v>
      </c>
      <c r="AT1166">
        <v>5.1889999999999999E-2</v>
      </c>
      <c r="AU1166">
        <v>5.4039999999999998E-2</v>
      </c>
      <c r="AV1166">
        <v>5.4690000000000003E-2</v>
      </c>
      <c r="AW1166">
        <v>5.5460000000000002E-2</v>
      </c>
      <c r="AX1166">
        <v>5.2429999999999997E-2</v>
      </c>
      <c r="AY1166">
        <v>5.7342213247878797E-2</v>
      </c>
      <c r="AZ1166">
        <v>5.6544570241199597E-2</v>
      </c>
      <c r="BA1166">
        <v>5.7945932881600097E-2</v>
      </c>
    </row>
    <row r="1167" spans="1:53" hidden="1" x14ac:dyDescent="0.2">
      <c r="A1167" t="s">
        <v>8280</v>
      </c>
      <c r="B1167" t="s">
        <v>10</v>
      </c>
      <c r="W1167">
        <v>-0.6</v>
      </c>
      <c r="X1167">
        <v>0.6</v>
      </c>
      <c r="Z1167">
        <v>-1.1000000000000001</v>
      </c>
      <c r="AA1167">
        <v>-1.5</v>
      </c>
      <c r="AB1167">
        <v>1</v>
      </c>
      <c r="AC1167">
        <v>1.3</v>
      </c>
      <c r="AD1167">
        <v>-0.88181651599999999</v>
      </c>
      <c r="AE1167">
        <v>-1.1073546649999999</v>
      </c>
      <c r="AF1167">
        <v>-1.3469485919999999</v>
      </c>
      <c r="AG1167">
        <v>-1.9980718710000001</v>
      </c>
      <c r="AH1167">
        <v>-2.2509999999999999</v>
      </c>
      <c r="AI1167">
        <v>-0.53700000000000003</v>
      </c>
      <c r="AJ1167">
        <v>-1.575</v>
      </c>
      <c r="AK1167">
        <v>-0.85199999999999998</v>
      </c>
      <c r="AL1167">
        <v>-0.51900000000000002</v>
      </c>
      <c r="AM1167">
        <v>-5.3600000000000002E-2</v>
      </c>
      <c r="AN1167">
        <v>0.89239999999999997</v>
      </c>
      <c r="AO1167">
        <v>0.5645</v>
      </c>
      <c r="AP1167">
        <v>0.79659999999999997</v>
      </c>
      <c r="AQ1167">
        <v>1.0085</v>
      </c>
      <c r="AR1167">
        <v>1.8255999999999999</v>
      </c>
      <c r="AS1167">
        <v>1.1049</v>
      </c>
      <c r="AT1167">
        <v>1.0716000000000001</v>
      </c>
      <c r="AU1167">
        <v>1.1161000000000001</v>
      </c>
      <c r="AV1167">
        <v>1.1294</v>
      </c>
      <c r="AW1167">
        <v>1.1454</v>
      </c>
      <c r="AX1167">
        <v>1.0827</v>
      </c>
      <c r="AY1167" s="2" t="s">
        <v>8281</v>
      </c>
      <c r="AZ1167" s="2" t="s">
        <v>8282</v>
      </c>
      <c r="BA1167" s="2" t="s">
        <v>8283</v>
      </c>
    </row>
    <row r="1168" spans="1:53" hidden="1" x14ac:dyDescent="0.2">
      <c r="A1168" t="s">
        <v>8284</v>
      </c>
      <c r="B1168" t="s">
        <v>12</v>
      </c>
      <c r="W1168">
        <v>0</v>
      </c>
      <c r="X1168">
        <v>0</v>
      </c>
      <c r="Y1168">
        <v>0</v>
      </c>
      <c r="Z1168">
        <v>0</v>
      </c>
      <c r="AA1168">
        <v>0</v>
      </c>
      <c r="AB1168">
        <v>0</v>
      </c>
      <c r="AC1168">
        <v>0</v>
      </c>
      <c r="AD1168">
        <v>0</v>
      </c>
      <c r="AE1168">
        <v>0</v>
      </c>
      <c r="AF1168">
        <v>0</v>
      </c>
      <c r="AG1168">
        <v>0</v>
      </c>
      <c r="AH1168">
        <v>0</v>
      </c>
      <c r="AI1168">
        <v>0</v>
      </c>
      <c r="AJ1168">
        <v>0</v>
      </c>
      <c r="AK1168">
        <v>0</v>
      </c>
      <c r="AL1168">
        <v>0</v>
      </c>
      <c r="AM1168">
        <v>0</v>
      </c>
      <c r="AN1168">
        <v>0</v>
      </c>
      <c r="AO1168">
        <v>0</v>
      </c>
      <c r="AP1168">
        <v>0</v>
      </c>
      <c r="AQ1168">
        <v>0</v>
      </c>
      <c r="AR1168">
        <v>0</v>
      </c>
      <c r="AS1168">
        <v>0</v>
      </c>
      <c r="AT1168">
        <v>0</v>
      </c>
      <c r="AU1168">
        <v>0</v>
      </c>
      <c r="AV1168">
        <v>0</v>
      </c>
      <c r="AW1168">
        <v>0</v>
      </c>
      <c r="AX1168">
        <v>0</v>
      </c>
      <c r="AY1168">
        <v>0</v>
      </c>
      <c r="AZ1168">
        <v>0</v>
      </c>
      <c r="BA1168">
        <v>0</v>
      </c>
    </row>
    <row r="1169" spans="1:53" hidden="1" x14ac:dyDescent="0.2">
      <c r="A1169" t="s">
        <v>8285</v>
      </c>
      <c r="B1169" t="s">
        <v>14</v>
      </c>
      <c r="W1169">
        <v>-0.6</v>
      </c>
      <c r="X1169">
        <v>-0.6</v>
      </c>
      <c r="Y1169">
        <v>-0.8</v>
      </c>
      <c r="Z1169">
        <v>-0.6</v>
      </c>
      <c r="AA1169">
        <v>-0.6</v>
      </c>
      <c r="AB1169">
        <v>-0.5</v>
      </c>
      <c r="AC1169">
        <v>-0.4</v>
      </c>
      <c r="AD1169">
        <v>-0.29125897499999998</v>
      </c>
      <c r="AE1169">
        <v>-0.47944071100000002</v>
      </c>
      <c r="AF1169">
        <v>-0.226856486</v>
      </c>
      <c r="AG1169">
        <v>-0.24322354900000001</v>
      </c>
      <c r="AH1169">
        <v>-0.30599999999999999</v>
      </c>
      <c r="AI1169">
        <v>-0.28899999999999998</v>
      </c>
      <c r="AJ1169">
        <v>-0.36599999999999999</v>
      </c>
      <c r="AK1169">
        <v>-0.504</v>
      </c>
      <c r="AL1169">
        <v>-0.46800000000000003</v>
      </c>
      <c r="AM1169">
        <v>-0.44400000000000001</v>
      </c>
      <c r="AN1169">
        <v>-0.44800000000000001</v>
      </c>
      <c r="AO1169">
        <v>-0.48199999999999998</v>
      </c>
      <c r="AP1169">
        <v>-0.46899999999999997</v>
      </c>
      <c r="AQ1169">
        <v>-0.48899999999999899</v>
      </c>
      <c r="AR1169">
        <v>-0.67100000000000004</v>
      </c>
      <c r="AS1169">
        <v>-0.86299999999999999</v>
      </c>
      <c r="AT1169">
        <v>-0.83699999999999997</v>
      </c>
      <c r="AU1169">
        <v>-0.872</v>
      </c>
      <c r="AV1169">
        <v>-0.88200000000000001</v>
      </c>
      <c r="AW1169">
        <v>-0.89500000000000002</v>
      </c>
      <c r="AX1169">
        <v>-0.84599999999999997</v>
      </c>
      <c r="AY1169">
        <v>-0.92527633752066596</v>
      </c>
      <c r="AZ1169">
        <v>-0.91239187956458601</v>
      </c>
      <c r="BA1169">
        <v>-0.93387017843753395</v>
      </c>
    </row>
    <row r="1170" spans="1:53" hidden="1" x14ac:dyDescent="0.2">
      <c r="A1170" t="s">
        <v>8286</v>
      </c>
      <c r="B1170" t="s">
        <v>16</v>
      </c>
      <c r="W1170">
        <v>0</v>
      </c>
      <c r="X1170">
        <v>0</v>
      </c>
      <c r="Y1170">
        <v>0</v>
      </c>
      <c r="Z1170">
        <v>0</v>
      </c>
      <c r="AA1170">
        <v>0</v>
      </c>
      <c r="AB1170">
        <v>0</v>
      </c>
      <c r="AC1170">
        <v>0</v>
      </c>
      <c r="AD1170">
        <v>0</v>
      </c>
      <c r="AE1170">
        <v>0</v>
      </c>
      <c r="AF1170">
        <v>0</v>
      </c>
      <c r="AG1170">
        <v>0</v>
      </c>
      <c r="AH1170">
        <v>0</v>
      </c>
      <c r="AI1170">
        <v>0</v>
      </c>
      <c r="AJ1170">
        <v>0</v>
      </c>
      <c r="AK1170">
        <v>0</v>
      </c>
      <c r="AL1170">
        <v>0</v>
      </c>
      <c r="AM1170">
        <v>0</v>
      </c>
      <c r="AN1170">
        <v>0</v>
      </c>
      <c r="AO1170">
        <v>0</v>
      </c>
      <c r="AP1170">
        <v>0</v>
      </c>
      <c r="AQ1170">
        <v>0</v>
      </c>
      <c r="AR1170">
        <v>0</v>
      </c>
      <c r="AS1170">
        <v>0</v>
      </c>
      <c r="AT1170">
        <v>0</v>
      </c>
      <c r="AU1170">
        <v>0</v>
      </c>
      <c r="AV1170">
        <v>0</v>
      </c>
      <c r="AW1170">
        <v>0</v>
      </c>
      <c r="AX1170">
        <v>0</v>
      </c>
      <c r="AY1170">
        <v>0</v>
      </c>
      <c r="AZ1170">
        <v>0</v>
      </c>
      <c r="BA1170">
        <v>0</v>
      </c>
    </row>
    <row r="1171" spans="1:53" hidden="1" x14ac:dyDescent="0.2">
      <c r="A1171" t="s">
        <v>8287</v>
      </c>
      <c r="B1171" t="s">
        <v>18</v>
      </c>
      <c r="W1171">
        <v>0</v>
      </c>
      <c r="X1171">
        <v>0</v>
      </c>
      <c r="Y1171">
        <v>0</v>
      </c>
      <c r="Z1171">
        <v>0</v>
      </c>
      <c r="AA1171">
        <v>0</v>
      </c>
      <c r="AB1171">
        <v>0</v>
      </c>
      <c r="AC1171">
        <v>0</v>
      </c>
      <c r="AD1171">
        <v>0</v>
      </c>
      <c r="AE1171">
        <v>0</v>
      </c>
      <c r="AF1171">
        <v>0</v>
      </c>
      <c r="AG1171">
        <v>0</v>
      </c>
      <c r="AH1171">
        <v>0</v>
      </c>
      <c r="AI1171">
        <v>0</v>
      </c>
      <c r="AJ1171">
        <v>0</v>
      </c>
      <c r="AK1171">
        <v>0</v>
      </c>
      <c r="AL1171">
        <v>0</v>
      </c>
      <c r="AM1171">
        <v>0</v>
      </c>
      <c r="AN1171">
        <v>0</v>
      </c>
      <c r="AO1171">
        <v>0</v>
      </c>
      <c r="AP1171">
        <v>0</v>
      </c>
      <c r="AQ1171">
        <v>0</v>
      </c>
      <c r="AR1171">
        <v>0</v>
      </c>
      <c r="AS1171">
        <v>0</v>
      </c>
      <c r="AT1171">
        <v>0</v>
      </c>
      <c r="AU1171">
        <v>0</v>
      </c>
      <c r="AV1171">
        <v>0</v>
      </c>
      <c r="AW1171">
        <v>0</v>
      </c>
      <c r="AX1171">
        <v>0</v>
      </c>
      <c r="AY1171">
        <v>0</v>
      </c>
      <c r="AZ1171">
        <v>0</v>
      </c>
      <c r="BA1171">
        <v>0</v>
      </c>
    </row>
    <row r="1172" spans="1:53" hidden="1" x14ac:dyDescent="0.2">
      <c r="A1172" t="s">
        <v>8288</v>
      </c>
      <c r="B1172" t="s">
        <v>20</v>
      </c>
      <c r="W1172">
        <v>18</v>
      </c>
      <c r="X1172">
        <v>19</v>
      </c>
      <c r="Y1172">
        <v>17</v>
      </c>
      <c r="Z1172">
        <v>21</v>
      </c>
      <c r="AA1172">
        <v>23</v>
      </c>
      <c r="AB1172">
        <v>20</v>
      </c>
      <c r="AC1172">
        <v>20</v>
      </c>
      <c r="AD1172">
        <v>22.603285499999998</v>
      </c>
      <c r="AE1172">
        <v>25.672879439999999</v>
      </c>
      <c r="AF1172">
        <v>25.442395430000001</v>
      </c>
      <c r="AG1172">
        <v>25.652033469999999</v>
      </c>
      <c r="AH1172">
        <v>28.007000000000001</v>
      </c>
      <c r="AI1172">
        <v>23.436</v>
      </c>
      <c r="AJ1172">
        <v>24.683</v>
      </c>
      <c r="AK1172">
        <v>14.544</v>
      </c>
      <c r="AL1172">
        <v>11.448499999999999</v>
      </c>
      <c r="AM1172">
        <v>13.8515</v>
      </c>
      <c r="AN1172">
        <v>12.9285</v>
      </c>
      <c r="AO1172">
        <v>13.3218</v>
      </c>
      <c r="AP1172">
        <v>13.2402</v>
      </c>
      <c r="AQ1172">
        <v>11.6846</v>
      </c>
      <c r="AR1172">
        <v>11.698700000000001</v>
      </c>
      <c r="AS1172">
        <v>11.351100000000001</v>
      </c>
      <c r="AT1172">
        <v>11.008900000000001</v>
      </c>
      <c r="AU1172">
        <v>11.4657</v>
      </c>
      <c r="AV1172">
        <v>11.602</v>
      </c>
      <c r="AW1172">
        <v>11.7667</v>
      </c>
      <c r="AX1172">
        <v>11.123100000000001</v>
      </c>
      <c r="AY1172" s="2" t="s">
        <v>8289</v>
      </c>
      <c r="AZ1172">
        <v>11.996011959391501</v>
      </c>
      <c r="BA1172" s="2" t="s">
        <v>8290</v>
      </c>
    </row>
    <row r="1173" spans="1:53" hidden="1" x14ac:dyDescent="0.2">
      <c r="A1173" t="s">
        <v>8291</v>
      </c>
      <c r="B1173" t="s">
        <v>22</v>
      </c>
      <c r="J1173" t="s">
        <v>23</v>
      </c>
      <c r="K1173" t="s">
        <v>23</v>
      </c>
      <c r="L1173" t="s">
        <v>23</v>
      </c>
      <c r="M1173" t="s">
        <v>23</v>
      </c>
      <c r="N1173" t="s">
        <v>23</v>
      </c>
      <c r="O1173" t="s">
        <v>23</v>
      </c>
      <c r="P1173" t="s">
        <v>23</v>
      </c>
      <c r="Q1173" t="s">
        <v>23</v>
      </c>
      <c r="R1173" t="s">
        <v>23</v>
      </c>
      <c r="S1173" t="s">
        <v>23</v>
      </c>
      <c r="T1173" t="s">
        <v>23</v>
      </c>
      <c r="U1173" t="s">
        <v>23</v>
      </c>
      <c r="W1173">
        <v>0</v>
      </c>
      <c r="X1173">
        <v>0</v>
      </c>
      <c r="Y1173">
        <v>0</v>
      </c>
      <c r="Z1173">
        <v>0</v>
      </c>
      <c r="AA1173">
        <v>0</v>
      </c>
      <c r="AB1173">
        <v>0</v>
      </c>
      <c r="AC1173">
        <v>0</v>
      </c>
      <c r="AD1173">
        <v>0</v>
      </c>
      <c r="AE1173">
        <v>0</v>
      </c>
      <c r="AF1173">
        <v>0</v>
      </c>
      <c r="AG1173">
        <v>0</v>
      </c>
      <c r="AH1173">
        <v>0</v>
      </c>
      <c r="AI1173">
        <v>0</v>
      </c>
      <c r="AJ1173">
        <v>0</v>
      </c>
      <c r="AK1173">
        <v>0</v>
      </c>
      <c r="AL1173">
        <v>0</v>
      </c>
      <c r="AM1173">
        <v>0</v>
      </c>
      <c r="AN1173">
        <v>0</v>
      </c>
      <c r="AO1173">
        <v>0</v>
      </c>
      <c r="AP1173">
        <v>0</v>
      </c>
      <c r="AQ1173">
        <v>0</v>
      </c>
      <c r="AR1173">
        <v>0</v>
      </c>
      <c r="AS1173">
        <v>0</v>
      </c>
      <c r="AT1173">
        <v>0</v>
      </c>
      <c r="AU1173">
        <v>0</v>
      </c>
      <c r="AV1173">
        <v>0</v>
      </c>
      <c r="AW1173">
        <v>0</v>
      </c>
      <c r="AX1173">
        <v>0</v>
      </c>
      <c r="AY1173">
        <v>0</v>
      </c>
      <c r="AZ1173">
        <v>0</v>
      </c>
      <c r="BA1173">
        <v>0</v>
      </c>
    </row>
    <row r="1174" spans="1:53" hidden="1" x14ac:dyDescent="0.2">
      <c r="A1174" t="s">
        <v>8292</v>
      </c>
      <c r="B1174" t="s">
        <v>25</v>
      </c>
      <c r="J1174" t="s">
        <v>23</v>
      </c>
      <c r="K1174" t="s">
        <v>23</v>
      </c>
      <c r="L1174" t="s">
        <v>23</v>
      </c>
      <c r="M1174" t="s">
        <v>23</v>
      </c>
      <c r="N1174" t="s">
        <v>23</v>
      </c>
      <c r="O1174" t="s">
        <v>23</v>
      </c>
      <c r="W1174">
        <v>-2.8000000000000001E-2</v>
      </c>
      <c r="X1174">
        <v>0</v>
      </c>
      <c r="Y1174">
        <v>0</v>
      </c>
      <c r="Z1174">
        <v>0</v>
      </c>
      <c r="AA1174">
        <v>0</v>
      </c>
      <c r="AB1174">
        <v>0</v>
      </c>
      <c r="AC1174">
        <v>0</v>
      </c>
      <c r="AD1174">
        <v>2.3560557270000002</v>
      </c>
      <c r="AE1174">
        <v>2.3625106740000001</v>
      </c>
      <c r="AF1174">
        <v>2.3625106740000001</v>
      </c>
      <c r="AG1174">
        <v>2.3625106740000001</v>
      </c>
      <c r="AH1174">
        <v>2.3559999999999999</v>
      </c>
      <c r="AI1174">
        <v>2.351</v>
      </c>
      <c r="AJ1174">
        <v>2.2349999999999999</v>
      </c>
      <c r="AK1174">
        <v>2.4769999999999999</v>
      </c>
      <c r="AL1174">
        <v>2.3643000000000001</v>
      </c>
      <c r="AM1174">
        <v>2.4321999999999999</v>
      </c>
      <c r="AN1174">
        <v>2.3885000000000001</v>
      </c>
      <c r="AO1174">
        <v>2.3087</v>
      </c>
      <c r="AP1174">
        <v>0.55049999999999999</v>
      </c>
      <c r="AQ1174">
        <v>0</v>
      </c>
      <c r="AR1174">
        <v>0</v>
      </c>
      <c r="AS1174">
        <v>0</v>
      </c>
      <c r="AT1174">
        <v>0</v>
      </c>
      <c r="AU1174">
        <v>0</v>
      </c>
      <c r="AV1174">
        <v>0</v>
      </c>
      <c r="AW1174">
        <v>0</v>
      </c>
      <c r="AX1174">
        <v>0</v>
      </c>
      <c r="AY1174">
        <v>0</v>
      </c>
      <c r="AZ1174">
        <v>0</v>
      </c>
      <c r="BA1174">
        <v>0</v>
      </c>
    </row>
    <row r="1175" spans="1:53" hidden="1" x14ac:dyDescent="0.2">
      <c r="A1175" t="s">
        <v>8293</v>
      </c>
      <c r="B1175" t="s">
        <v>27</v>
      </c>
      <c r="W1175">
        <v>31.158000000000001</v>
      </c>
      <c r="X1175">
        <v>32</v>
      </c>
      <c r="Y1175">
        <v>33</v>
      </c>
      <c r="Z1175">
        <v>35</v>
      </c>
      <c r="AA1175">
        <v>36</v>
      </c>
      <c r="AB1175">
        <v>35</v>
      </c>
      <c r="AC1175">
        <v>36</v>
      </c>
      <c r="AD1175">
        <v>35.492680329999999</v>
      </c>
      <c r="AE1175">
        <v>36.257128770000001</v>
      </c>
      <c r="AF1175">
        <v>36.773756159999998</v>
      </c>
      <c r="AG1175">
        <v>35.82667945</v>
      </c>
      <c r="AH1175">
        <v>35.799999999999997</v>
      </c>
      <c r="AI1175">
        <v>34.709000000000003</v>
      </c>
      <c r="AJ1175">
        <v>34.189</v>
      </c>
      <c r="AK1175">
        <v>35.834000000000003</v>
      </c>
      <c r="AL1175">
        <v>33.931199999999997</v>
      </c>
      <c r="AM1175">
        <v>30.187000000000001</v>
      </c>
      <c r="AN1175">
        <v>29.616900000000001</v>
      </c>
      <c r="AO1175">
        <v>28.611999999999998</v>
      </c>
      <c r="AP1175">
        <v>27.355599999999999</v>
      </c>
      <c r="AQ1175">
        <v>25.830500000000001</v>
      </c>
      <c r="AR1175">
        <v>22.9024</v>
      </c>
      <c r="AS1175">
        <v>18.738399999999999</v>
      </c>
      <c r="AT1175">
        <v>17.164200000000001</v>
      </c>
      <c r="AU1175">
        <v>17.439399999999999</v>
      </c>
      <c r="AV1175">
        <v>17.4359</v>
      </c>
      <c r="AW1175">
        <v>17.683399999999999</v>
      </c>
      <c r="AX1175">
        <v>17.0702</v>
      </c>
      <c r="AY1175" s="2" t="s">
        <v>8294</v>
      </c>
      <c r="AZ1175" s="2" t="s">
        <v>8295</v>
      </c>
      <c r="BA1175" s="2" t="s">
        <v>8296</v>
      </c>
    </row>
    <row r="1176" spans="1:53" hidden="1" x14ac:dyDescent="0.2">
      <c r="A1176" t="s">
        <v>8297</v>
      </c>
      <c r="B1176" t="s">
        <v>29</v>
      </c>
      <c r="W1176">
        <v>3.61</v>
      </c>
      <c r="X1176">
        <v>4.3</v>
      </c>
      <c r="Y1176">
        <v>4.0999999999999996</v>
      </c>
      <c r="Z1176">
        <v>4.2</v>
      </c>
      <c r="AA1176">
        <v>4.3</v>
      </c>
      <c r="AB1176">
        <v>4.3</v>
      </c>
      <c r="AC1176">
        <v>4.2</v>
      </c>
      <c r="AD1176">
        <v>4.3469180329999997</v>
      </c>
      <c r="AE1176">
        <v>4.2168397259999999</v>
      </c>
      <c r="AF1176">
        <v>4.7363410960000003</v>
      </c>
      <c r="AG1176">
        <v>4.393469863</v>
      </c>
      <c r="AH1176">
        <v>4.2830000000000004</v>
      </c>
      <c r="AI1176">
        <v>4.5039999999999996</v>
      </c>
      <c r="AJ1176">
        <v>4.4640000000000004</v>
      </c>
      <c r="AK1176">
        <v>4.7649999999999997</v>
      </c>
      <c r="AL1176" s="2" t="s">
        <v>8298</v>
      </c>
      <c r="AM1176">
        <v>4.1462000000000003</v>
      </c>
      <c r="AN1176">
        <v>3.6587999999999998</v>
      </c>
      <c r="AO1176">
        <v>3.9178000000000002</v>
      </c>
      <c r="AP1176">
        <v>3.6307999999999998</v>
      </c>
      <c r="AQ1176">
        <v>3.4411</v>
      </c>
      <c r="AR1176">
        <v>3.7431000000000001</v>
      </c>
      <c r="AS1176">
        <v>3.6351</v>
      </c>
      <c r="AT1176">
        <v>3.6518000000000002</v>
      </c>
      <c r="AU1176">
        <v>3.7532000000000001</v>
      </c>
      <c r="AV1176" s="2" t="s">
        <v>8299</v>
      </c>
      <c r="AW1176">
        <v>4.6532</v>
      </c>
      <c r="AX1176">
        <v>4.3986000000000001</v>
      </c>
      <c r="AY1176" s="2" t="s">
        <v>8300</v>
      </c>
      <c r="AZ1176">
        <v>4.7437906894588604</v>
      </c>
      <c r="BA1176" s="2" t="s">
        <v>8301</v>
      </c>
    </row>
    <row r="1177" spans="1:53" hidden="1" x14ac:dyDescent="0.2">
      <c r="A1177" t="s">
        <v>8302</v>
      </c>
      <c r="B1177" t="s">
        <v>31</v>
      </c>
      <c r="J1177" t="s">
        <v>23</v>
      </c>
      <c r="K1177" t="s">
        <v>23</v>
      </c>
      <c r="L1177" t="s">
        <v>23</v>
      </c>
      <c r="M1177" t="s">
        <v>23</v>
      </c>
      <c r="N1177" t="s">
        <v>23</v>
      </c>
      <c r="O1177" t="s">
        <v>23</v>
      </c>
      <c r="P1177" t="s">
        <v>23</v>
      </c>
      <c r="Q1177" t="s">
        <v>23</v>
      </c>
      <c r="R1177" t="s">
        <v>23</v>
      </c>
      <c r="S1177" t="s">
        <v>23</v>
      </c>
      <c r="T1177" t="s">
        <v>23</v>
      </c>
      <c r="U1177" t="s">
        <v>23</v>
      </c>
      <c r="W1177">
        <v>-1.5</v>
      </c>
      <c r="X1177">
        <v>-0.8</v>
      </c>
      <c r="Y1177">
        <v>-1.5</v>
      </c>
      <c r="Z1177">
        <v>-1.6</v>
      </c>
      <c r="AB1177">
        <v>-0.3</v>
      </c>
      <c r="AC1177">
        <v>0.6</v>
      </c>
      <c r="AD1177">
        <v>2.5434944709999998</v>
      </c>
      <c r="AE1177">
        <v>1.695214623</v>
      </c>
      <c r="AF1177">
        <v>1.56091219</v>
      </c>
      <c r="AG1177">
        <v>1.4199682689999999</v>
      </c>
      <c r="AH1177">
        <v>2.2080000000000002</v>
      </c>
      <c r="AI1177">
        <v>1.2330000000000001</v>
      </c>
      <c r="AJ1177">
        <v>1.06</v>
      </c>
      <c r="AK1177">
        <v>2.2360000000000002</v>
      </c>
      <c r="AL1177" s="2" t="s">
        <v>8303</v>
      </c>
      <c r="AM1177">
        <v>5.1325000000000003</v>
      </c>
      <c r="AN1177">
        <v>5.2313999999999998</v>
      </c>
      <c r="AO1177">
        <v>5.0835999999999997</v>
      </c>
      <c r="AP1177">
        <v>4.8994</v>
      </c>
      <c r="AQ1177">
        <v>4.9627999999999997</v>
      </c>
      <c r="AR1177">
        <v>4.9553000000000003</v>
      </c>
      <c r="AS1177">
        <v>4.6585999999999999</v>
      </c>
      <c r="AT1177">
        <v>4.5182000000000002</v>
      </c>
      <c r="AU1177">
        <v>4.7055999999999996</v>
      </c>
      <c r="AV1177" s="2" t="s">
        <v>8304</v>
      </c>
      <c r="AW1177" s="2" t="s">
        <v>8305</v>
      </c>
      <c r="AX1177">
        <v>4.5650000000000004</v>
      </c>
      <c r="AY1177" s="2" t="s">
        <v>8306</v>
      </c>
      <c r="AZ1177" s="2" t="s">
        <v>8307</v>
      </c>
      <c r="BA1177" s="2" t="s">
        <v>8308</v>
      </c>
    </row>
    <row r="1178" spans="1:53" hidden="1" x14ac:dyDescent="0.2">
      <c r="A1178" t="s">
        <v>8309</v>
      </c>
      <c r="B1178" t="s">
        <v>33</v>
      </c>
      <c r="W1178">
        <v>1.8</v>
      </c>
      <c r="X1178">
        <v>1.2</v>
      </c>
      <c r="Y1178">
        <v>2</v>
      </c>
      <c r="Z1178">
        <v>1.4</v>
      </c>
      <c r="AA1178">
        <v>2.1</v>
      </c>
      <c r="AB1178">
        <v>1.6</v>
      </c>
      <c r="AC1178">
        <v>1.2</v>
      </c>
      <c r="AD1178">
        <v>1.4050096249999999</v>
      </c>
      <c r="AE1178">
        <v>1.9545803749999999</v>
      </c>
      <c r="AF1178">
        <v>2.1359133149999998</v>
      </c>
      <c r="AG1178">
        <v>1.957591726</v>
      </c>
      <c r="AH1178">
        <v>2.6059999999999999</v>
      </c>
      <c r="AI1178">
        <v>2.5249999999999999</v>
      </c>
      <c r="AJ1178">
        <v>2.8530000000000002</v>
      </c>
      <c r="AK1178">
        <v>2.4350000000000001</v>
      </c>
      <c r="AL1178">
        <v>2.4918999999999998</v>
      </c>
      <c r="AM1178">
        <v>2.3231000000000002</v>
      </c>
      <c r="AN1178">
        <v>2.9624999999999999</v>
      </c>
      <c r="AO1178">
        <v>2.0346000000000002</v>
      </c>
      <c r="AP1178">
        <v>2.5621999999999998</v>
      </c>
      <c r="AQ1178">
        <v>2.3201999999999998</v>
      </c>
      <c r="AR1178">
        <v>2.8654000000000002</v>
      </c>
      <c r="AS1178">
        <v>3.0131999999999999</v>
      </c>
      <c r="AT1178">
        <v>2.9224000000000001</v>
      </c>
      <c r="AU1178">
        <v>3.0436000000000001</v>
      </c>
      <c r="AV1178">
        <v>3.0798000000000001</v>
      </c>
      <c r="AW1178">
        <v>3.1234999999999999</v>
      </c>
      <c r="AX1178">
        <v>2.9527000000000001</v>
      </c>
      <c r="AY1178" s="2" t="s">
        <v>8310</v>
      </c>
      <c r="AZ1178">
        <v>3.1844202181212999</v>
      </c>
      <c r="BA1178" s="2" t="s">
        <v>8311</v>
      </c>
    </row>
    <row r="1179" spans="1:53" hidden="1" x14ac:dyDescent="0.2">
      <c r="A1179" t="s">
        <v>8312</v>
      </c>
      <c r="B1179" t="s">
        <v>35</v>
      </c>
      <c r="W1179">
        <v>0</v>
      </c>
      <c r="Z1179">
        <v>-0.1</v>
      </c>
      <c r="AA1179">
        <v>0.4</v>
      </c>
      <c r="AB1179">
        <v>0.5</v>
      </c>
      <c r="AC1179">
        <v>0.4</v>
      </c>
      <c r="AD1179">
        <v>0.51103402899999995</v>
      </c>
      <c r="AE1179">
        <v>0.52067145599999998</v>
      </c>
      <c r="AF1179">
        <v>0.52469179099999996</v>
      </c>
      <c r="AG1179">
        <v>0.61283112900000003</v>
      </c>
      <c r="AH1179">
        <v>0.54600000000000004</v>
      </c>
      <c r="AI1179">
        <v>0.56000000000000005</v>
      </c>
      <c r="AJ1179">
        <v>0.53300000000000003</v>
      </c>
      <c r="AK1179">
        <v>0.52400000000000002</v>
      </c>
      <c r="AL1179">
        <v>0.51990000000000003</v>
      </c>
      <c r="AM1179">
        <v>0.41880000000000001</v>
      </c>
      <c r="AN1179">
        <v>-0.109</v>
      </c>
      <c r="AO1179">
        <v>-0.112</v>
      </c>
      <c r="AP1179">
        <v>-1.46E-2</v>
      </c>
      <c r="AQ1179">
        <v>-3.4099999999999998E-2</v>
      </c>
      <c r="AR1179">
        <v>-5.6899999999999999E-2</v>
      </c>
      <c r="AS1179">
        <v>-7.3700000000000002E-2</v>
      </c>
      <c r="AT1179">
        <v>-7.1400000000000005E-2</v>
      </c>
      <c r="AU1179">
        <v>-7.4399999999999994E-2</v>
      </c>
      <c r="AV1179">
        <v>-7.5300000000000006E-2</v>
      </c>
      <c r="AW1179">
        <v>-7.6399999999999996E-2</v>
      </c>
      <c r="AX1179">
        <v>-7.22E-2</v>
      </c>
      <c r="AY1179">
        <v>-7.8978296366080794E-2</v>
      </c>
      <c r="AZ1179">
        <v>-7.7866068328438703E-2</v>
      </c>
      <c r="BA1179">
        <v>-7.9695069388635603E-2</v>
      </c>
    </row>
    <row r="1180" spans="1:53" hidden="1" x14ac:dyDescent="0.2">
      <c r="A1180" t="s">
        <v>8313</v>
      </c>
      <c r="B1180" t="s">
        <v>37</v>
      </c>
      <c r="W1180">
        <v>-0.1</v>
      </c>
      <c r="X1180">
        <v>-0.1</v>
      </c>
      <c r="Y1180">
        <v>-0.2</v>
      </c>
      <c r="Z1180">
        <v>0.2</v>
      </c>
      <c r="AD1180">
        <v>0</v>
      </c>
      <c r="AE1180">
        <v>0</v>
      </c>
      <c r="AF1180">
        <v>0</v>
      </c>
      <c r="AG1180">
        <v>0</v>
      </c>
      <c r="AH1180">
        <v>2E-3</v>
      </c>
      <c r="AI1180">
        <v>0</v>
      </c>
      <c r="AJ1180">
        <v>0</v>
      </c>
      <c r="AK1180">
        <v>0</v>
      </c>
      <c r="AL1180">
        <v>0</v>
      </c>
      <c r="AM1180">
        <v>0</v>
      </c>
      <c r="AN1180">
        <v>0</v>
      </c>
      <c r="AO1180">
        <v>0</v>
      </c>
      <c r="AP1180">
        <v>0</v>
      </c>
      <c r="AQ1180">
        <v>0</v>
      </c>
      <c r="AR1180">
        <v>0</v>
      </c>
      <c r="AS1180">
        <v>0</v>
      </c>
      <c r="AT1180">
        <v>0</v>
      </c>
      <c r="AU1180">
        <v>0</v>
      </c>
      <c r="AV1180">
        <v>0</v>
      </c>
      <c r="AW1180">
        <v>0</v>
      </c>
      <c r="AX1180">
        <v>0</v>
      </c>
      <c r="AY1180">
        <v>0</v>
      </c>
      <c r="AZ1180">
        <v>0</v>
      </c>
      <c r="BA1180">
        <v>0</v>
      </c>
    </row>
    <row r="1181" spans="1:53" hidden="1" x14ac:dyDescent="0.2">
      <c r="A1181" t="s">
        <v>8314</v>
      </c>
      <c r="B1181" t="s">
        <v>39</v>
      </c>
      <c r="J1181" t="s">
        <v>23</v>
      </c>
      <c r="K1181" t="s">
        <v>23</v>
      </c>
      <c r="L1181" t="s">
        <v>23</v>
      </c>
      <c r="M1181" t="s">
        <v>23</v>
      </c>
      <c r="N1181" t="s">
        <v>23</v>
      </c>
      <c r="O1181" t="s">
        <v>23</v>
      </c>
      <c r="P1181" t="s">
        <v>23</v>
      </c>
      <c r="Q1181" t="s">
        <v>23</v>
      </c>
      <c r="R1181" t="s">
        <v>23</v>
      </c>
      <c r="S1181" t="s">
        <v>23</v>
      </c>
      <c r="T1181" t="s">
        <v>23</v>
      </c>
      <c r="U1181" t="s">
        <v>23</v>
      </c>
      <c r="W1181">
        <v>-5.2</v>
      </c>
      <c r="X1181">
        <v>-3.4</v>
      </c>
      <c r="Y1181">
        <v>-4.4000000000000004</v>
      </c>
      <c r="Z1181">
        <v>-3.3</v>
      </c>
      <c r="AA1181">
        <v>-2.8</v>
      </c>
      <c r="AB1181">
        <v>-2.5</v>
      </c>
      <c r="AC1181">
        <v>-2.7</v>
      </c>
      <c r="AD1181">
        <v>-2.3120863979999999</v>
      </c>
      <c r="AE1181">
        <v>-1.6280009499999999</v>
      </c>
      <c r="AF1181">
        <v>-3.0376282510000001</v>
      </c>
      <c r="AG1181">
        <v>-2.0687142559999998</v>
      </c>
      <c r="AH1181">
        <v>-1.302</v>
      </c>
      <c r="AI1181">
        <v>0.155</v>
      </c>
      <c r="AJ1181">
        <v>0.60199999999999998</v>
      </c>
      <c r="AK1181">
        <v>1.0109999999999999</v>
      </c>
      <c r="AL1181">
        <v>9.2079999999999995E-2</v>
      </c>
      <c r="AM1181">
        <v>-1.2430000000000001</v>
      </c>
      <c r="AN1181">
        <v>1.1488</v>
      </c>
      <c r="AO1181">
        <v>9.7349999999999895E-2</v>
      </c>
      <c r="AP1181">
        <v>-0.434</v>
      </c>
      <c r="AQ1181">
        <v>0.61009999999999998</v>
      </c>
      <c r="AR1181">
        <v>2.0524</v>
      </c>
      <c r="AS1181">
        <v>-6.4399999999999999E-2</v>
      </c>
      <c r="AT1181">
        <v>-6.2399999999999997E-2</v>
      </c>
      <c r="AU1181">
        <v>-6.4999999999999905E-2</v>
      </c>
      <c r="AV1181">
        <v>-6.5799999999999997E-2</v>
      </c>
      <c r="AW1181">
        <v>-6.6699999999999995E-2</v>
      </c>
      <c r="AX1181">
        <v>-6.3100000000000003E-2</v>
      </c>
      <c r="AY1181">
        <v>-6.8992674526763206E-2</v>
      </c>
      <c r="AZ1181">
        <v>-6.80519238729001E-2</v>
      </c>
      <c r="BA1181">
        <v>-6.9775149874175296E-2</v>
      </c>
    </row>
    <row r="1182" spans="1:53" hidden="1" x14ac:dyDescent="0.2">
      <c r="A1182" t="s">
        <v>8315</v>
      </c>
      <c r="B1182" t="s">
        <v>41</v>
      </c>
      <c r="W1182">
        <v>9.7949999999999999</v>
      </c>
      <c r="X1182">
        <v>13</v>
      </c>
      <c r="Y1182">
        <v>12</v>
      </c>
      <c r="Z1182">
        <v>11</v>
      </c>
      <c r="AA1182">
        <v>11</v>
      </c>
      <c r="AB1182">
        <v>11</v>
      </c>
      <c r="AC1182">
        <v>12</v>
      </c>
      <c r="AD1182">
        <v>10.218117489999999</v>
      </c>
      <c r="AE1182">
        <v>12.304600000000001</v>
      </c>
      <c r="AF1182">
        <v>13.06085206</v>
      </c>
      <c r="AG1182">
        <v>11.060347950000001</v>
      </c>
      <c r="AH1182">
        <v>10.688000000000001</v>
      </c>
      <c r="AI1182">
        <v>8.6709999999999994</v>
      </c>
      <c r="AJ1182">
        <v>11.423999999999999</v>
      </c>
      <c r="AK1182">
        <v>11.224</v>
      </c>
      <c r="AL1182">
        <v>10.7599</v>
      </c>
      <c r="AM1182">
        <v>10.904500000000001</v>
      </c>
      <c r="AN1182">
        <v>10.7837</v>
      </c>
      <c r="AO1182" s="2" t="s">
        <v>8316</v>
      </c>
      <c r="AP1182">
        <v>9.3916000000000004</v>
      </c>
      <c r="AQ1182">
        <v>10.028</v>
      </c>
      <c r="AR1182">
        <v>10.937900000000001</v>
      </c>
      <c r="AS1182">
        <v>11.423999999999999</v>
      </c>
      <c r="AT1182">
        <v>10.438800000000001</v>
      </c>
      <c r="AU1182">
        <v>8.2324999999999999</v>
      </c>
      <c r="AV1182">
        <v>7.5156999999999998</v>
      </c>
      <c r="AW1182">
        <v>12.982799999999999</v>
      </c>
      <c r="AX1182">
        <v>12.2727</v>
      </c>
      <c r="AY1182" s="2" t="s">
        <v>8317</v>
      </c>
      <c r="AZ1182">
        <v>13.2358295771095</v>
      </c>
      <c r="BA1182" s="2" t="s">
        <v>8318</v>
      </c>
    </row>
    <row r="1183" spans="1:53" hidden="1" x14ac:dyDescent="0.2">
      <c r="A1183" t="s">
        <v>8319</v>
      </c>
      <c r="B1183" t="s">
        <v>43</v>
      </c>
      <c r="W1183">
        <v>0</v>
      </c>
      <c r="X1183">
        <v>0</v>
      </c>
      <c r="Y1183">
        <v>0</v>
      </c>
      <c r="Z1183">
        <v>0</v>
      </c>
      <c r="AA1183">
        <v>0</v>
      </c>
      <c r="AB1183">
        <v>0</v>
      </c>
      <c r="AC1183">
        <v>0</v>
      </c>
      <c r="AD1183">
        <v>0</v>
      </c>
      <c r="AE1183">
        <v>0</v>
      </c>
      <c r="AF1183">
        <v>0</v>
      </c>
      <c r="AG1183">
        <v>0</v>
      </c>
      <c r="AH1183">
        <v>0</v>
      </c>
      <c r="AI1183">
        <v>0</v>
      </c>
      <c r="AJ1183">
        <v>0</v>
      </c>
      <c r="AK1183">
        <v>0</v>
      </c>
      <c r="AL1183">
        <v>0</v>
      </c>
      <c r="AM1183">
        <v>0</v>
      </c>
      <c r="AN1183">
        <v>0</v>
      </c>
      <c r="AO1183">
        <v>0</v>
      </c>
      <c r="AP1183">
        <v>0</v>
      </c>
      <c r="AQ1183">
        <v>0</v>
      </c>
      <c r="AR1183">
        <v>0</v>
      </c>
      <c r="AS1183">
        <v>0</v>
      </c>
      <c r="AT1183">
        <v>0</v>
      </c>
      <c r="AU1183">
        <v>0</v>
      </c>
      <c r="AV1183">
        <v>0</v>
      </c>
      <c r="AW1183">
        <v>0</v>
      </c>
      <c r="AX1183">
        <v>0</v>
      </c>
      <c r="AY1183">
        <v>0</v>
      </c>
      <c r="AZ1183">
        <v>0</v>
      </c>
      <c r="BA1183">
        <v>0</v>
      </c>
    </row>
    <row r="1184" spans="1:53" hidden="1" x14ac:dyDescent="0.2">
      <c r="A1184" t="s">
        <v>8320</v>
      </c>
      <c r="B1184" t="s">
        <v>45</v>
      </c>
      <c r="W1184">
        <v>0</v>
      </c>
      <c r="X1184">
        <v>0</v>
      </c>
      <c r="Y1184">
        <v>0</v>
      </c>
      <c r="Z1184">
        <v>0</v>
      </c>
      <c r="AA1184">
        <v>0</v>
      </c>
      <c r="AB1184">
        <v>0</v>
      </c>
      <c r="AC1184">
        <v>0</v>
      </c>
      <c r="AD1184">
        <v>0</v>
      </c>
      <c r="AE1184">
        <v>0</v>
      </c>
      <c r="AF1184">
        <v>0</v>
      </c>
      <c r="AG1184">
        <v>0</v>
      </c>
      <c r="AH1184">
        <v>0</v>
      </c>
      <c r="AI1184">
        <v>0</v>
      </c>
      <c r="AJ1184">
        <v>0</v>
      </c>
      <c r="AK1184">
        <v>0</v>
      </c>
      <c r="AL1184">
        <v>0</v>
      </c>
      <c r="AM1184">
        <v>0</v>
      </c>
      <c r="AN1184">
        <v>0</v>
      </c>
      <c r="AO1184">
        <v>0</v>
      </c>
      <c r="AP1184">
        <v>0</v>
      </c>
      <c r="AQ1184">
        <v>0</v>
      </c>
      <c r="AR1184">
        <v>0</v>
      </c>
      <c r="AS1184">
        <v>0</v>
      </c>
      <c r="AT1184">
        <v>0</v>
      </c>
      <c r="AU1184">
        <v>0</v>
      </c>
      <c r="AV1184">
        <v>0</v>
      </c>
      <c r="AW1184">
        <v>0</v>
      </c>
      <c r="AX1184">
        <v>0</v>
      </c>
      <c r="AY1184">
        <v>0</v>
      </c>
      <c r="AZ1184">
        <v>0</v>
      </c>
      <c r="BA1184">
        <v>0</v>
      </c>
    </row>
    <row r="1185" spans="1:53" hidden="1" x14ac:dyDescent="0.2">
      <c r="A1185" t="s">
        <v>8321</v>
      </c>
      <c r="B1185" t="s">
        <v>47</v>
      </c>
      <c r="W1185">
        <v>0</v>
      </c>
      <c r="X1185">
        <v>0</v>
      </c>
      <c r="Y1185">
        <v>0</v>
      </c>
      <c r="Z1185">
        <v>0</v>
      </c>
      <c r="AA1185">
        <v>0</v>
      </c>
      <c r="AB1185">
        <v>0</v>
      </c>
      <c r="AC1185">
        <v>0</v>
      </c>
      <c r="AD1185">
        <v>0</v>
      </c>
      <c r="AE1185">
        <v>0</v>
      </c>
      <c r="AF1185">
        <v>0</v>
      </c>
      <c r="AG1185">
        <v>0</v>
      </c>
      <c r="AH1185">
        <v>0</v>
      </c>
      <c r="AI1185">
        <v>0</v>
      </c>
      <c r="AJ1185">
        <v>0</v>
      </c>
      <c r="AK1185">
        <v>0</v>
      </c>
      <c r="AL1185">
        <v>0</v>
      </c>
      <c r="AM1185">
        <v>0</v>
      </c>
      <c r="AN1185">
        <v>0</v>
      </c>
      <c r="AO1185">
        <v>0</v>
      </c>
      <c r="AP1185">
        <v>0</v>
      </c>
      <c r="AQ1185">
        <v>0</v>
      </c>
      <c r="AR1185">
        <v>0</v>
      </c>
      <c r="AS1185">
        <v>0</v>
      </c>
      <c r="AT1185">
        <v>0</v>
      </c>
      <c r="AU1185">
        <v>0</v>
      </c>
      <c r="AV1185">
        <v>0</v>
      </c>
      <c r="AW1185">
        <v>0</v>
      </c>
      <c r="AX1185">
        <v>0</v>
      </c>
      <c r="AY1185">
        <v>0</v>
      </c>
      <c r="AZ1185">
        <v>0</v>
      </c>
      <c r="BA1185">
        <v>0</v>
      </c>
    </row>
    <row r="1186" spans="1:53" hidden="1" x14ac:dyDescent="0.2">
      <c r="A1186" t="s">
        <v>8322</v>
      </c>
      <c r="B1186" t="s">
        <v>49</v>
      </c>
      <c r="W1186">
        <v>0</v>
      </c>
      <c r="X1186">
        <v>0</v>
      </c>
      <c r="Y1186">
        <v>0</v>
      </c>
      <c r="Z1186">
        <v>0</v>
      </c>
      <c r="AA1186">
        <v>0</v>
      </c>
      <c r="AB1186">
        <v>0</v>
      </c>
      <c r="AC1186">
        <v>0</v>
      </c>
      <c r="AD1186">
        <v>0</v>
      </c>
      <c r="AE1186">
        <v>0</v>
      </c>
      <c r="AF1186">
        <v>0</v>
      </c>
      <c r="AG1186">
        <v>0</v>
      </c>
      <c r="AH1186">
        <v>0</v>
      </c>
      <c r="AI1186">
        <v>0</v>
      </c>
      <c r="AJ1186">
        <v>0</v>
      </c>
      <c r="AK1186">
        <v>0</v>
      </c>
      <c r="AL1186">
        <v>0</v>
      </c>
      <c r="AM1186">
        <v>0</v>
      </c>
      <c r="AN1186">
        <v>0</v>
      </c>
      <c r="AO1186">
        <v>0</v>
      </c>
      <c r="AP1186">
        <v>0</v>
      </c>
      <c r="AQ1186">
        <v>0</v>
      </c>
      <c r="AR1186">
        <v>0</v>
      </c>
      <c r="AS1186">
        <v>0</v>
      </c>
      <c r="AT1186">
        <v>0</v>
      </c>
      <c r="AU1186">
        <v>0</v>
      </c>
      <c r="AV1186">
        <v>0</v>
      </c>
      <c r="AW1186">
        <v>0</v>
      </c>
      <c r="AX1186">
        <v>0</v>
      </c>
      <c r="AY1186">
        <v>0</v>
      </c>
      <c r="AZ1186">
        <v>0</v>
      </c>
      <c r="BA1186">
        <v>0</v>
      </c>
    </row>
    <row r="1187" spans="1:53" hidden="1" x14ac:dyDescent="0.2">
      <c r="A1187" t="s">
        <v>8323</v>
      </c>
      <c r="B1187" t="s">
        <v>51</v>
      </c>
      <c r="W1187">
        <v>0.9</v>
      </c>
      <c r="X1187">
        <v>1.3</v>
      </c>
      <c r="Y1187">
        <v>1.1000000000000001</v>
      </c>
      <c r="Z1187">
        <v>1</v>
      </c>
      <c r="AA1187">
        <v>1</v>
      </c>
      <c r="AB1187">
        <v>1.1000000000000001</v>
      </c>
      <c r="AC1187">
        <v>1.1000000000000001</v>
      </c>
      <c r="AD1187">
        <v>1.04165139</v>
      </c>
      <c r="AE1187">
        <v>0.986266533</v>
      </c>
      <c r="AF1187">
        <v>1.0198847630000001</v>
      </c>
      <c r="AG1187">
        <v>1.2079564039999999</v>
      </c>
      <c r="AH1187">
        <v>1.3260000000000001</v>
      </c>
      <c r="AI1187">
        <v>1.3140000000000001</v>
      </c>
      <c r="AJ1187">
        <v>1.66</v>
      </c>
      <c r="AK1187">
        <v>1.3660000000000001</v>
      </c>
      <c r="AL1187">
        <v>1.361</v>
      </c>
      <c r="AM1187">
        <v>0.66620000000000001</v>
      </c>
      <c r="AN1187">
        <v>0.59689999999999999</v>
      </c>
      <c r="AO1187">
        <v>0.56120000000000003</v>
      </c>
      <c r="AP1187">
        <v>0.79259999999999997</v>
      </c>
      <c r="AQ1187">
        <v>0.79459999999999997</v>
      </c>
      <c r="AR1187">
        <v>0.79659999999999997</v>
      </c>
      <c r="AS1187">
        <v>0.86770000000000003</v>
      </c>
      <c r="AT1187">
        <v>0.84150000000000003</v>
      </c>
      <c r="AU1187">
        <v>0</v>
      </c>
      <c r="AV1187">
        <v>0</v>
      </c>
      <c r="AW1187">
        <v>0</v>
      </c>
      <c r="AX1187">
        <v>0</v>
      </c>
      <c r="AY1187">
        <v>0</v>
      </c>
      <c r="AZ1187">
        <v>0</v>
      </c>
      <c r="BA1187">
        <v>0</v>
      </c>
    </row>
    <row r="1188" spans="1:53" hidden="1" x14ac:dyDescent="0.2">
      <c r="A1188" t="s">
        <v>8324</v>
      </c>
      <c r="B1188" t="s">
        <v>53</v>
      </c>
      <c r="J1188" t="s">
        <v>23</v>
      </c>
      <c r="K1188" t="s">
        <v>23</v>
      </c>
      <c r="L1188" t="s">
        <v>23</v>
      </c>
      <c r="M1188" t="s">
        <v>23</v>
      </c>
      <c r="N1188" t="s">
        <v>23</v>
      </c>
      <c r="O1188" t="s">
        <v>23</v>
      </c>
      <c r="P1188" t="s">
        <v>23</v>
      </c>
      <c r="Q1188" t="s">
        <v>23</v>
      </c>
      <c r="R1188" t="s">
        <v>23</v>
      </c>
      <c r="S1188" t="s">
        <v>23</v>
      </c>
      <c r="T1188" t="s">
        <v>23</v>
      </c>
      <c r="U1188" t="s">
        <v>23</v>
      </c>
      <c r="W1188">
        <v>0</v>
      </c>
      <c r="X1188">
        <v>0</v>
      </c>
      <c r="Y1188">
        <v>0</v>
      </c>
      <c r="Z1188">
        <v>0</v>
      </c>
      <c r="AA1188">
        <v>0</v>
      </c>
      <c r="AB1188">
        <v>0</v>
      </c>
      <c r="AC1188">
        <v>0</v>
      </c>
      <c r="AD1188">
        <v>0</v>
      </c>
      <c r="AE1188">
        <v>0</v>
      </c>
      <c r="AF1188">
        <v>0</v>
      </c>
      <c r="AG1188">
        <v>0</v>
      </c>
      <c r="AH1188">
        <v>0</v>
      </c>
      <c r="AI1188">
        <v>0</v>
      </c>
      <c r="AJ1188">
        <v>-7.2999999999999995E-2</v>
      </c>
      <c r="AK1188">
        <v>-5.8999999999999997E-2</v>
      </c>
      <c r="AL1188">
        <v>-9.2999999999999999E-2</v>
      </c>
      <c r="AM1188">
        <v>-8.1299999999999997E-2</v>
      </c>
      <c r="AN1188">
        <v>-1.2699999999999999E-2</v>
      </c>
      <c r="AO1188">
        <v>5.7270000000000001E-2</v>
      </c>
      <c r="AP1188">
        <v>0.1061</v>
      </c>
      <c r="AQ1188">
        <v>0.2</v>
      </c>
      <c r="AR1188">
        <v>0.17069999999999999</v>
      </c>
      <c r="AS1188">
        <v>0.1923</v>
      </c>
      <c r="AT1188">
        <v>0.1865</v>
      </c>
      <c r="AU1188">
        <v>0.19420000000000001</v>
      </c>
      <c r="AV1188">
        <v>0.1966</v>
      </c>
      <c r="AW1188">
        <v>0.1993</v>
      </c>
      <c r="AX1188">
        <v>0.18840000000000001</v>
      </c>
      <c r="AY1188" s="2" t="s">
        <v>805</v>
      </c>
      <c r="AZ1188" s="2" t="s">
        <v>806</v>
      </c>
      <c r="BA1188" s="2" t="s">
        <v>807</v>
      </c>
    </row>
    <row r="1189" spans="1:53" hidden="1" x14ac:dyDescent="0.2">
      <c r="A1189" t="s">
        <v>8325</v>
      </c>
      <c r="B1189" t="s">
        <v>55</v>
      </c>
      <c r="W1189">
        <v>0</v>
      </c>
      <c r="X1189">
        <v>0</v>
      </c>
      <c r="Y1189">
        <v>0</v>
      </c>
      <c r="Z1189">
        <v>0</v>
      </c>
      <c r="AA1189">
        <v>0</v>
      </c>
      <c r="AB1189">
        <v>0</v>
      </c>
      <c r="AC1189">
        <v>0</v>
      </c>
      <c r="AD1189">
        <v>0</v>
      </c>
      <c r="AE1189">
        <v>0</v>
      </c>
      <c r="AF1189">
        <v>0</v>
      </c>
      <c r="AG1189">
        <v>0</v>
      </c>
      <c r="AH1189">
        <v>0</v>
      </c>
      <c r="AI1189">
        <v>0</v>
      </c>
      <c r="AJ1189">
        <v>0</v>
      </c>
      <c r="AK1189">
        <v>0</v>
      </c>
      <c r="AL1189">
        <v>0</v>
      </c>
      <c r="AM1189">
        <v>0</v>
      </c>
      <c r="AN1189">
        <v>0</v>
      </c>
      <c r="AO1189">
        <v>0</v>
      </c>
      <c r="AP1189">
        <v>0</v>
      </c>
      <c r="AQ1189">
        <v>0</v>
      </c>
      <c r="AR1189">
        <v>0</v>
      </c>
      <c r="AS1189">
        <v>0</v>
      </c>
      <c r="AT1189">
        <v>0</v>
      </c>
      <c r="AU1189">
        <v>0</v>
      </c>
      <c r="AV1189">
        <v>0</v>
      </c>
      <c r="AW1189">
        <v>0</v>
      </c>
      <c r="AX1189">
        <v>0</v>
      </c>
      <c r="AY1189">
        <v>0</v>
      </c>
      <c r="AZ1189">
        <v>0</v>
      </c>
      <c r="BA1189">
        <v>0</v>
      </c>
    </row>
    <row r="1190" spans="1:53" hidden="1" x14ac:dyDescent="0.2">
      <c r="A1190" t="s">
        <v>8326</v>
      </c>
      <c r="B1190" t="s">
        <v>57</v>
      </c>
      <c r="W1190">
        <v>33</v>
      </c>
      <c r="X1190">
        <v>35</v>
      </c>
      <c r="Y1190">
        <v>35</v>
      </c>
      <c r="Z1190">
        <v>34</v>
      </c>
      <c r="AA1190">
        <v>34</v>
      </c>
      <c r="AB1190">
        <v>36</v>
      </c>
      <c r="AC1190">
        <v>39</v>
      </c>
      <c r="AD1190">
        <v>45.220503460000003</v>
      </c>
      <c r="AE1190">
        <v>39.75420149</v>
      </c>
      <c r="AF1190">
        <v>40.76915674</v>
      </c>
      <c r="AG1190">
        <v>46.437888340000001</v>
      </c>
      <c r="AH1190">
        <v>48.856000000000002</v>
      </c>
      <c r="AI1190">
        <v>49.076999999999998</v>
      </c>
      <c r="AJ1190">
        <v>51.9</v>
      </c>
      <c r="AK1190">
        <v>56.707000000000001</v>
      </c>
      <c r="AL1190">
        <v>47.878399999999999</v>
      </c>
      <c r="AM1190">
        <v>48.236600000000003</v>
      </c>
      <c r="AN1190">
        <v>54.103499999999997</v>
      </c>
      <c r="AO1190">
        <v>54.344299999999997</v>
      </c>
      <c r="AP1190">
        <v>56.407200000000003</v>
      </c>
      <c r="AQ1190">
        <v>55.857100000000003</v>
      </c>
      <c r="AR1190" s="2" t="s">
        <v>8327</v>
      </c>
      <c r="AS1190">
        <v>56.253900000000002</v>
      </c>
      <c r="AT1190">
        <v>54.557899999999997</v>
      </c>
      <c r="AU1190">
        <v>56.821599999999997</v>
      </c>
      <c r="AV1190">
        <v>57.497399999999999</v>
      </c>
      <c r="AW1190">
        <v>58.313499999999998</v>
      </c>
      <c r="AX1190">
        <v>55.123699999999999</v>
      </c>
      <c r="AY1190" s="2" t="s">
        <v>8328</v>
      </c>
      <c r="AZ1190" s="2" t="s">
        <v>8329</v>
      </c>
      <c r="BA1190">
        <v>60.849148122145301</v>
      </c>
    </row>
    <row r="1191" spans="1:53" hidden="1" x14ac:dyDescent="0.2">
      <c r="A1191" t="s">
        <v>8330</v>
      </c>
      <c r="B1191" t="s">
        <v>59</v>
      </c>
      <c r="W1191">
        <v>0</v>
      </c>
      <c r="X1191">
        <v>0</v>
      </c>
      <c r="Y1191">
        <v>0</v>
      </c>
      <c r="Z1191">
        <v>0</v>
      </c>
      <c r="AA1191">
        <v>0</v>
      </c>
      <c r="AB1191">
        <v>0</v>
      </c>
      <c r="AC1191">
        <v>0</v>
      </c>
      <c r="AD1191">
        <v>0</v>
      </c>
      <c r="AE1191">
        <v>0</v>
      </c>
      <c r="AF1191">
        <v>0</v>
      </c>
      <c r="AG1191">
        <v>0</v>
      </c>
      <c r="AH1191">
        <v>0</v>
      </c>
      <c r="AI1191">
        <v>0</v>
      </c>
      <c r="AJ1191">
        <v>0</v>
      </c>
      <c r="AK1191">
        <v>0</v>
      </c>
      <c r="AL1191">
        <v>0</v>
      </c>
      <c r="AM1191">
        <v>0</v>
      </c>
      <c r="AN1191">
        <v>0</v>
      </c>
      <c r="AO1191">
        <v>0</v>
      </c>
      <c r="AP1191">
        <v>0</v>
      </c>
      <c r="AQ1191">
        <v>0</v>
      </c>
      <c r="AR1191">
        <v>0</v>
      </c>
      <c r="AS1191">
        <v>0</v>
      </c>
      <c r="AT1191">
        <v>0</v>
      </c>
      <c r="AU1191">
        <v>0</v>
      </c>
      <c r="AV1191">
        <v>0</v>
      </c>
      <c r="AW1191">
        <v>0</v>
      </c>
      <c r="AX1191">
        <v>0</v>
      </c>
      <c r="AY1191">
        <v>0</v>
      </c>
      <c r="AZ1191">
        <v>0</v>
      </c>
      <c r="BA1191">
        <v>0</v>
      </c>
    </row>
    <row r="1192" spans="1:53" hidden="1" x14ac:dyDescent="0.2">
      <c r="A1192" t="s">
        <v>8331</v>
      </c>
      <c r="B1192" t="s">
        <v>61</v>
      </c>
      <c r="W1192">
        <v>0.2</v>
      </c>
      <c r="X1192">
        <v>0.2</v>
      </c>
      <c r="Y1192">
        <v>0.2</v>
      </c>
      <c r="Z1192">
        <v>0.3</v>
      </c>
      <c r="AA1192">
        <v>0.3</v>
      </c>
      <c r="AB1192">
        <v>0.3</v>
      </c>
      <c r="AC1192">
        <v>0.3</v>
      </c>
      <c r="AD1192">
        <v>0.36775561200000001</v>
      </c>
      <c r="AE1192">
        <v>0.35866067400000001</v>
      </c>
      <c r="AF1192">
        <v>0.40659608200000003</v>
      </c>
      <c r="AG1192">
        <v>0.423752305</v>
      </c>
      <c r="AH1192">
        <v>0.25800000000000001</v>
      </c>
      <c r="AI1192">
        <v>0.28000000000000003</v>
      </c>
      <c r="AJ1192">
        <v>0.253</v>
      </c>
      <c r="AK1192">
        <v>0.26800000000000002</v>
      </c>
      <c r="AL1192">
        <v>0.2666</v>
      </c>
      <c r="AM1192">
        <v>0.21540000000000001</v>
      </c>
      <c r="AN1192">
        <v>0.20630000000000001</v>
      </c>
      <c r="AO1192">
        <v>0.15379999999999999</v>
      </c>
      <c r="AP1192">
        <v>0.1295</v>
      </c>
      <c r="AQ1192">
        <v>0.1419</v>
      </c>
      <c r="AR1192">
        <v>9.1199999999999906E-2</v>
      </c>
      <c r="AS1192">
        <v>0.1326</v>
      </c>
      <c r="AT1192">
        <v>0.12859999999999999</v>
      </c>
      <c r="AU1192">
        <v>0.13389999999999999</v>
      </c>
      <c r="AV1192">
        <v>0.13550000000000001</v>
      </c>
      <c r="AW1192">
        <v>0.13739999999999999</v>
      </c>
      <c r="AX1192">
        <v>0.12989999999999999</v>
      </c>
      <c r="AY1192" s="2" t="s">
        <v>8332</v>
      </c>
      <c r="AZ1192" s="2" t="s">
        <v>8333</v>
      </c>
      <c r="BA1192" s="2" t="s">
        <v>8334</v>
      </c>
    </row>
    <row r="1193" spans="1:53" hidden="1" x14ac:dyDescent="0.2">
      <c r="A1193" t="s">
        <v>8335</v>
      </c>
      <c r="B1193" t="s">
        <v>63</v>
      </c>
      <c r="W1193">
        <v>-0.4</v>
      </c>
      <c r="X1193">
        <v>-0.8</v>
      </c>
      <c r="Z1193">
        <v>0.9</v>
      </c>
      <c r="AA1193">
        <v>0.3</v>
      </c>
      <c r="AB1193">
        <v>1.4</v>
      </c>
      <c r="AC1193">
        <v>1.8</v>
      </c>
      <c r="AD1193">
        <v>1.1110679560000001</v>
      </c>
      <c r="AE1193">
        <v>0.55942705000000004</v>
      </c>
      <c r="AF1193">
        <v>1.9081324310000001</v>
      </c>
      <c r="AG1193">
        <v>2.528062775</v>
      </c>
      <c r="AH1193">
        <v>2.661</v>
      </c>
      <c r="AI1193">
        <v>2.3570000000000002</v>
      </c>
      <c r="AJ1193">
        <v>2.278</v>
      </c>
      <c r="AK1193">
        <v>1.925</v>
      </c>
      <c r="AL1193">
        <v>2.2223999999999999</v>
      </c>
      <c r="AM1193">
        <v>1.6794</v>
      </c>
      <c r="AN1193">
        <v>1.6889000000000001</v>
      </c>
      <c r="AO1193">
        <v>1.6746000000000001</v>
      </c>
      <c r="AP1193">
        <v>1.7632000000000001</v>
      </c>
      <c r="AQ1193">
        <v>1.4954000000000001</v>
      </c>
      <c r="AR1193">
        <v>1.3515999999999999</v>
      </c>
      <c r="AS1193">
        <v>1.5748</v>
      </c>
      <c r="AT1193">
        <v>1.5274000000000001</v>
      </c>
      <c r="AU1193">
        <v>1.5907</v>
      </c>
      <c r="AV1193">
        <v>1.6096999999999999</v>
      </c>
      <c r="AW1193">
        <v>1.6325000000000001</v>
      </c>
      <c r="AX1193">
        <v>1.5431999999999999</v>
      </c>
      <c r="AY1193" s="2" t="s">
        <v>8336</v>
      </c>
      <c r="AZ1193" s="2" t="s">
        <v>8337</v>
      </c>
      <c r="BA1193" s="2" t="s">
        <v>8338</v>
      </c>
    </row>
    <row r="1194" spans="1:53" hidden="1" x14ac:dyDescent="0.2">
      <c r="A1194" t="s">
        <v>8339</v>
      </c>
      <c r="B1194" t="s">
        <v>65</v>
      </c>
      <c r="W1194">
        <v>0</v>
      </c>
      <c r="X1194">
        <v>0</v>
      </c>
      <c r="Y1194">
        <v>0</v>
      </c>
      <c r="Z1194">
        <v>0</v>
      </c>
      <c r="AA1194">
        <v>0</v>
      </c>
      <c r="AB1194">
        <v>0</v>
      </c>
      <c r="AC1194">
        <v>0</v>
      </c>
      <c r="AD1194">
        <v>0</v>
      </c>
      <c r="AE1194">
        <v>0</v>
      </c>
      <c r="AF1194">
        <v>0</v>
      </c>
      <c r="AG1194">
        <v>0</v>
      </c>
      <c r="AH1194">
        <v>0</v>
      </c>
      <c r="AI1194">
        <v>0</v>
      </c>
      <c r="AJ1194">
        <v>0</v>
      </c>
      <c r="AK1194">
        <v>0</v>
      </c>
      <c r="AL1194">
        <v>0</v>
      </c>
      <c r="AM1194">
        <v>0</v>
      </c>
      <c r="AN1194">
        <v>0</v>
      </c>
      <c r="AO1194">
        <v>0</v>
      </c>
      <c r="AP1194">
        <v>0</v>
      </c>
      <c r="AQ1194">
        <v>0</v>
      </c>
      <c r="AR1194">
        <v>0</v>
      </c>
      <c r="AS1194">
        <v>0</v>
      </c>
      <c r="AT1194">
        <v>0</v>
      </c>
      <c r="AU1194">
        <v>0</v>
      </c>
      <c r="AV1194">
        <v>0</v>
      </c>
      <c r="AW1194">
        <v>0</v>
      </c>
      <c r="AX1194">
        <v>0</v>
      </c>
      <c r="AY1194">
        <v>0</v>
      </c>
      <c r="AZ1194">
        <v>0</v>
      </c>
      <c r="BA1194">
        <v>0</v>
      </c>
    </row>
    <row r="1195" spans="1:53" hidden="1" x14ac:dyDescent="0.2">
      <c r="A1195" t="s">
        <v>8340</v>
      </c>
      <c r="B1195" t="s">
        <v>67</v>
      </c>
      <c r="W1195">
        <v>0.1</v>
      </c>
      <c r="X1195">
        <v>0.3</v>
      </c>
      <c r="Y1195">
        <v>0.3</v>
      </c>
      <c r="Z1195">
        <v>0.2</v>
      </c>
      <c r="AA1195">
        <v>0.4</v>
      </c>
      <c r="AB1195">
        <v>0.4</v>
      </c>
      <c r="AC1195">
        <v>0.5</v>
      </c>
      <c r="AD1195">
        <v>0.48434128599999998</v>
      </c>
      <c r="AE1195">
        <v>0.31698472900000002</v>
      </c>
      <c r="AF1195">
        <v>0.40240868200000002</v>
      </c>
      <c r="AG1195">
        <v>0.51731299600000002</v>
      </c>
      <c r="AH1195">
        <v>0.53400000000000003</v>
      </c>
      <c r="AI1195">
        <v>0.56399999999999995</v>
      </c>
      <c r="AJ1195">
        <v>0.59099999999999997</v>
      </c>
      <c r="AK1195">
        <v>0.59299999999999997</v>
      </c>
      <c r="AL1195">
        <v>0.48630000000000001</v>
      </c>
      <c r="AM1195">
        <v>0.42480000000000001</v>
      </c>
      <c r="AN1195">
        <v>0.51629999999999998</v>
      </c>
      <c r="AO1195" s="2" t="s">
        <v>8341</v>
      </c>
      <c r="AP1195">
        <v>0.38940000000000002</v>
      </c>
      <c r="AQ1195">
        <v>0.38290000000000002</v>
      </c>
      <c r="AR1195">
        <v>0.4209</v>
      </c>
      <c r="AS1195">
        <v>0.33650000000000002</v>
      </c>
      <c r="AT1195">
        <v>0.32640000000000002</v>
      </c>
      <c r="AU1195">
        <v>0.33989999999999998</v>
      </c>
      <c r="AV1195">
        <v>0.34399999999999997</v>
      </c>
      <c r="AW1195">
        <v>0.3488</v>
      </c>
      <c r="AX1195">
        <v>0.32979999999999998</v>
      </c>
      <c r="AY1195">
        <v>0.36069655151869301</v>
      </c>
      <c r="AZ1195" s="2" t="s">
        <v>8342</v>
      </c>
      <c r="BA1195" s="2" t="s">
        <v>8343</v>
      </c>
    </row>
    <row r="1196" spans="1:53" hidden="1" x14ac:dyDescent="0.2">
      <c r="A1196" t="s">
        <v>8344</v>
      </c>
      <c r="B1196" t="s">
        <v>69</v>
      </c>
      <c r="W1196">
        <v>0</v>
      </c>
      <c r="X1196">
        <v>0</v>
      </c>
      <c r="Y1196">
        <v>0</v>
      </c>
      <c r="Z1196">
        <v>0</v>
      </c>
      <c r="AA1196">
        <v>0</v>
      </c>
      <c r="AB1196">
        <v>0</v>
      </c>
      <c r="AC1196">
        <v>0</v>
      </c>
      <c r="AD1196">
        <v>0</v>
      </c>
      <c r="AE1196">
        <v>0</v>
      </c>
      <c r="AF1196">
        <v>0</v>
      </c>
      <c r="AG1196">
        <v>0</v>
      </c>
      <c r="AH1196">
        <v>0</v>
      </c>
      <c r="AI1196">
        <v>0</v>
      </c>
      <c r="AJ1196">
        <v>0</v>
      </c>
      <c r="AK1196">
        <v>0</v>
      </c>
      <c r="AL1196">
        <v>0</v>
      </c>
      <c r="AM1196">
        <v>0</v>
      </c>
      <c r="AN1196">
        <v>0</v>
      </c>
      <c r="AO1196">
        <v>0</v>
      </c>
      <c r="AP1196">
        <v>0</v>
      </c>
      <c r="AQ1196">
        <v>0</v>
      </c>
      <c r="AR1196">
        <v>0</v>
      </c>
      <c r="AS1196">
        <v>0</v>
      </c>
      <c r="AT1196">
        <v>0</v>
      </c>
      <c r="AU1196">
        <v>0</v>
      </c>
      <c r="AV1196">
        <v>0</v>
      </c>
      <c r="AW1196">
        <v>0</v>
      </c>
      <c r="AX1196">
        <v>0</v>
      </c>
      <c r="AY1196">
        <v>0</v>
      </c>
      <c r="AZ1196">
        <v>0</v>
      </c>
      <c r="BA1196">
        <v>0</v>
      </c>
    </row>
    <row r="1197" spans="1:53" hidden="1" x14ac:dyDescent="0.2">
      <c r="A1197" t="s">
        <v>8345</v>
      </c>
      <c r="B1197" t="s">
        <v>71</v>
      </c>
      <c r="W1197">
        <v>0</v>
      </c>
      <c r="X1197">
        <v>0</v>
      </c>
      <c r="Y1197">
        <v>0</v>
      </c>
      <c r="Z1197">
        <v>0</v>
      </c>
      <c r="AA1197">
        <v>0</v>
      </c>
      <c r="AB1197">
        <v>0</v>
      </c>
      <c r="AC1197">
        <v>0</v>
      </c>
      <c r="AD1197">
        <v>0</v>
      </c>
      <c r="AE1197">
        <v>0</v>
      </c>
      <c r="AF1197">
        <v>0</v>
      </c>
      <c r="AG1197">
        <v>0</v>
      </c>
      <c r="AH1197">
        <v>0</v>
      </c>
      <c r="AI1197">
        <v>0</v>
      </c>
      <c r="AJ1197">
        <v>0</v>
      </c>
      <c r="AK1197">
        <v>0</v>
      </c>
      <c r="AL1197">
        <v>0</v>
      </c>
      <c r="AM1197">
        <v>0</v>
      </c>
      <c r="AN1197">
        <v>0</v>
      </c>
      <c r="AO1197">
        <v>0</v>
      </c>
      <c r="AP1197">
        <v>0</v>
      </c>
      <c r="AQ1197">
        <v>0</v>
      </c>
      <c r="AR1197">
        <v>0</v>
      </c>
      <c r="AS1197">
        <v>0</v>
      </c>
      <c r="AT1197">
        <v>0</v>
      </c>
      <c r="AU1197">
        <v>0</v>
      </c>
      <c r="AV1197">
        <v>0</v>
      </c>
      <c r="AW1197">
        <v>0</v>
      </c>
      <c r="AX1197">
        <v>0</v>
      </c>
      <c r="AY1197">
        <v>0</v>
      </c>
      <c r="AZ1197">
        <v>0</v>
      </c>
      <c r="BA1197">
        <v>0</v>
      </c>
    </row>
    <row r="1198" spans="1:53" hidden="1" x14ac:dyDescent="0.2">
      <c r="A1198" t="s">
        <v>8346</v>
      </c>
      <c r="B1198" t="s">
        <v>73</v>
      </c>
      <c r="W1198">
        <v>0</v>
      </c>
      <c r="X1198">
        <v>0</v>
      </c>
      <c r="Y1198">
        <v>0</v>
      </c>
      <c r="Z1198">
        <v>0</v>
      </c>
      <c r="AA1198">
        <v>0</v>
      </c>
      <c r="AB1198">
        <v>0</v>
      </c>
      <c r="AC1198">
        <v>0</v>
      </c>
      <c r="AD1198">
        <v>0</v>
      </c>
      <c r="AE1198">
        <v>0</v>
      </c>
      <c r="AF1198">
        <v>0</v>
      </c>
      <c r="AG1198">
        <v>0</v>
      </c>
      <c r="AH1198">
        <v>0</v>
      </c>
      <c r="AI1198">
        <v>0</v>
      </c>
      <c r="AJ1198">
        <v>0</v>
      </c>
      <c r="AK1198">
        <v>0</v>
      </c>
      <c r="AL1198">
        <v>0</v>
      </c>
      <c r="AM1198">
        <v>0</v>
      </c>
      <c r="AN1198">
        <v>0</v>
      </c>
      <c r="AO1198">
        <v>0</v>
      </c>
      <c r="AP1198">
        <v>0</v>
      </c>
      <c r="AQ1198">
        <v>0</v>
      </c>
      <c r="AR1198">
        <v>0</v>
      </c>
      <c r="AS1198">
        <v>0</v>
      </c>
      <c r="AT1198">
        <v>0</v>
      </c>
      <c r="AU1198">
        <v>0</v>
      </c>
      <c r="AV1198">
        <v>0</v>
      </c>
      <c r="AW1198">
        <v>0</v>
      </c>
      <c r="AX1198">
        <v>0</v>
      </c>
      <c r="AY1198">
        <v>0</v>
      </c>
      <c r="AZ1198">
        <v>0</v>
      </c>
      <c r="BA1198">
        <v>0</v>
      </c>
    </row>
    <row r="1199" spans="1:53" hidden="1" x14ac:dyDescent="0.2">
      <c r="A1199" t="s">
        <v>8347</v>
      </c>
      <c r="B1199" t="s">
        <v>75</v>
      </c>
      <c r="W1199">
        <v>0.3</v>
      </c>
      <c r="X1199">
        <v>0.4</v>
      </c>
      <c r="Y1199">
        <v>0.4</v>
      </c>
      <c r="Z1199">
        <v>0.4</v>
      </c>
      <c r="AA1199">
        <v>0.5</v>
      </c>
      <c r="AB1199">
        <v>0.5</v>
      </c>
      <c r="AC1199">
        <v>0.5</v>
      </c>
      <c r="AD1199">
        <v>0.237250145</v>
      </c>
      <c r="AE1199">
        <v>0.244749998</v>
      </c>
      <c r="AF1199">
        <v>8.1578064000000006E-2</v>
      </c>
      <c r="AG1199">
        <v>0.218153496</v>
      </c>
      <c r="AH1199">
        <v>0.35799999999999998</v>
      </c>
      <c r="AI1199">
        <v>0.39400000000000002</v>
      </c>
      <c r="AJ1199">
        <v>0.40500000000000003</v>
      </c>
      <c r="AK1199">
        <v>0.32900000000000001</v>
      </c>
      <c r="AL1199">
        <v>0.43640000000000001</v>
      </c>
      <c r="AM1199">
        <v>0.44650000000000001</v>
      </c>
      <c r="AN1199">
        <v>0.45850000000000002</v>
      </c>
      <c r="AO1199">
        <v>0.46389999999999998</v>
      </c>
      <c r="AP1199">
        <v>0.3659</v>
      </c>
      <c r="AQ1199">
        <v>0.24340000000000001</v>
      </c>
      <c r="AR1199">
        <v>0.34379999999999999</v>
      </c>
      <c r="AS1199">
        <v>0.36370000000000002</v>
      </c>
      <c r="AT1199">
        <v>0.35270000000000001</v>
      </c>
      <c r="AU1199">
        <v>0.36730000000000002</v>
      </c>
      <c r="AV1199">
        <v>0.37169999999999997</v>
      </c>
      <c r="AW1199">
        <v>0.377</v>
      </c>
      <c r="AX1199">
        <v>0.35639999999999999</v>
      </c>
      <c r="AY1199" s="2" t="s">
        <v>8348</v>
      </c>
      <c r="AZ1199">
        <v>0.38436934496495501</v>
      </c>
      <c r="BA1199" s="2" t="s">
        <v>8349</v>
      </c>
    </row>
    <row r="1200" spans="1:53" hidden="1" x14ac:dyDescent="0.2">
      <c r="A1200" t="s">
        <v>8350</v>
      </c>
      <c r="B1200" t="s">
        <v>77</v>
      </c>
      <c r="W1200">
        <v>64.409000000000006</v>
      </c>
      <c r="X1200">
        <v>66</v>
      </c>
      <c r="Y1200">
        <v>67</v>
      </c>
      <c r="Z1200">
        <v>69</v>
      </c>
      <c r="AA1200">
        <v>69</v>
      </c>
      <c r="AB1200">
        <v>68</v>
      </c>
      <c r="AC1200">
        <v>71</v>
      </c>
      <c r="AD1200">
        <v>73.094827870000003</v>
      </c>
      <c r="AE1200">
        <v>74.051245210000005</v>
      </c>
      <c r="AF1200">
        <v>80.91063973</v>
      </c>
      <c r="AG1200">
        <v>80.179456849999994</v>
      </c>
      <c r="AH1200">
        <v>78.563000000000002</v>
      </c>
      <c r="AI1200">
        <v>77.376999999999995</v>
      </c>
      <c r="AJ1200">
        <v>76.272000000000006</v>
      </c>
      <c r="AK1200">
        <v>78.697000000000003</v>
      </c>
      <c r="AL1200">
        <v>72.1374</v>
      </c>
      <c r="AM1200">
        <v>67.124600000000001</v>
      </c>
      <c r="AN1200">
        <v>65.933199999999999</v>
      </c>
      <c r="AO1200">
        <v>59.328899999999997</v>
      </c>
      <c r="AP1200" s="2" t="s">
        <v>8351</v>
      </c>
      <c r="AQ1200">
        <v>55.929200000000002</v>
      </c>
      <c r="AR1200">
        <v>56.719299999999997</v>
      </c>
      <c r="AS1200">
        <v>60.083599999999997</v>
      </c>
      <c r="AT1200">
        <v>60.368000000000002</v>
      </c>
      <c r="AU1200">
        <v>65.116799999999998</v>
      </c>
      <c r="AV1200">
        <v>61.948300000000003</v>
      </c>
      <c r="AW1200">
        <v>68.131</v>
      </c>
      <c r="AX1200" s="2" t="s">
        <v>8352</v>
      </c>
      <c r="AY1200">
        <v>70.437304480449797</v>
      </c>
      <c r="AZ1200" s="2" t="s">
        <v>8353</v>
      </c>
      <c r="BA1200" s="2" t="s">
        <v>8354</v>
      </c>
    </row>
    <row r="1201" spans="1:53" hidden="1" x14ac:dyDescent="0.2">
      <c r="A1201" t="s">
        <v>8355</v>
      </c>
      <c r="B1201" t="s">
        <v>79</v>
      </c>
      <c r="W1201">
        <v>0</v>
      </c>
      <c r="X1201">
        <v>0</v>
      </c>
      <c r="Y1201">
        <v>0</v>
      </c>
      <c r="Z1201">
        <v>0</v>
      </c>
      <c r="AA1201">
        <v>0</v>
      </c>
      <c r="AB1201">
        <v>0</v>
      </c>
      <c r="AC1201">
        <v>0</v>
      </c>
      <c r="AD1201">
        <v>0</v>
      </c>
      <c r="AE1201">
        <v>0</v>
      </c>
      <c r="AF1201">
        <v>0</v>
      </c>
      <c r="AG1201">
        <v>0</v>
      </c>
      <c r="AH1201">
        <v>0</v>
      </c>
      <c r="AI1201">
        <v>0</v>
      </c>
      <c r="AJ1201">
        <v>0</v>
      </c>
      <c r="AK1201">
        <v>0</v>
      </c>
      <c r="AL1201">
        <v>0</v>
      </c>
      <c r="AM1201">
        <v>0</v>
      </c>
      <c r="AN1201">
        <v>0</v>
      </c>
      <c r="AO1201">
        <v>0</v>
      </c>
      <c r="AP1201">
        <v>0</v>
      </c>
      <c r="AQ1201">
        <v>0</v>
      </c>
      <c r="AR1201">
        <v>0</v>
      </c>
      <c r="AS1201">
        <v>0</v>
      </c>
      <c r="AT1201">
        <v>0</v>
      </c>
      <c r="AU1201">
        <v>0</v>
      </c>
      <c r="AV1201">
        <v>0</v>
      </c>
      <c r="AW1201">
        <v>0</v>
      </c>
      <c r="AX1201">
        <v>0</v>
      </c>
      <c r="AY1201">
        <v>0</v>
      </c>
      <c r="AZ1201">
        <v>0</v>
      </c>
      <c r="BA1201">
        <v>0</v>
      </c>
    </row>
    <row r="1202" spans="1:53" hidden="1" x14ac:dyDescent="0.2">
      <c r="A1202" t="s">
        <v>8356</v>
      </c>
      <c r="B1202" t="s">
        <v>81</v>
      </c>
      <c r="W1202">
        <v>0</v>
      </c>
      <c r="X1202">
        <v>0</v>
      </c>
      <c r="Y1202">
        <v>0</v>
      </c>
      <c r="Z1202">
        <v>0</v>
      </c>
      <c r="AA1202">
        <v>0</v>
      </c>
      <c r="AB1202">
        <v>0</v>
      </c>
      <c r="AC1202">
        <v>0</v>
      </c>
      <c r="AD1202">
        <v>0</v>
      </c>
      <c r="AE1202">
        <v>0</v>
      </c>
      <c r="AF1202">
        <v>0</v>
      </c>
      <c r="AG1202">
        <v>0</v>
      </c>
      <c r="AH1202">
        <v>0</v>
      </c>
      <c r="AI1202">
        <v>0</v>
      </c>
      <c r="AJ1202">
        <v>0</v>
      </c>
      <c r="AK1202">
        <v>0</v>
      </c>
      <c r="AL1202">
        <v>0</v>
      </c>
      <c r="AM1202">
        <v>0</v>
      </c>
      <c r="AN1202">
        <v>0</v>
      </c>
      <c r="AO1202">
        <v>0</v>
      </c>
      <c r="AP1202">
        <v>0</v>
      </c>
      <c r="AQ1202">
        <v>0</v>
      </c>
      <c r="AR1202">
        <v>0</v>
      </c>
      <c r="AS1202">
        <v>0</v>
      </c>
      <c r="AT1202">
        <v>0</v>
      </c>
      <c r="AU1202">
        <v>0</v>
      </c>
      <c r="AV1202">
        <v>0</v>
      </c>
      <c r="AW1202">
        <v>0</v>
      </c>
      <c r="AX1202">
        <v>0</v>
      </c>
      <c r="AY1202">
        <v>0</v>
      </c>
      <c r="AZ1202">
        <v>0</v>
      </c>
      <c r="BA1202">
        <v>0</v>
      </c>
    </row>
    <row r="1203" spans="1:53" hidden="1" x14ac:dyDescent="0.2">
      <c r="A1203" t="s">
        <v>8357</v>
      </c>
      <c r="B1203" t="s">
        <v>83</v>
      </c>
      <c r="W1203">
        <v>0</v>
      </c>
      <c r="X1203">
        <v>0</v>
      </c>
      <c r="Y1203">
        <v>0</v>
      </c>
      <c r="Z1203">
        <v>0</v>
      </c>
      <c r="AA1203">
        <v>0</v>
      </c>
      <c r="AB1203">
        <v>0</v>
      </c>
      <c r="AC1203">
        <v>0</v>
      </c>
      <c r="AD1203">
        <v>0</v>
      </c>
      <c r="AE1203">
        <v>0</v>
      </c>
      <c r="AF1203">
        <v>0</v>
      </c>
      <c r="AG1203">
        <v>0</v>
      </c>
      <c r="AH1203">
        <v>0</v>
      </c>
      <c r="AI1203">
        <v>0</v>
      </c>
      <c r="AJ1203">
        <v>0</v>
      </c>
      <c r="AK1203">
        <v>0</v>
      </c>
      <c r="AL1203">
        <v>0</v>
      </c>
      <c r="AM1203">
        <v>0</v>
      </c>
      <c r="AN1203">
        <v>0</v>
      </c>
      <c r="AO1203">
        <v>0</v>
      </c>
      <c r="AP1203">
        <v>0</v>
      </c>
      <c r="AQ1203">
        <v>0</v>
      </c>
      <c r="AR1203">
        <v>0</v>
      </c>
      <c r="AS1203">
        <v>0</v>
      </c>
      <c r="AT1203">
        <v>0</v>
      </c>
      <c r="AU1203">
        <v>0</v>
      </c>
      <c r="AV1203">
        <v>0</v>
      </c>
      <c r="AW1203">
        <v>0</v>
      </c>
      <c r="AX1203">
        <v>0</v>
      </c>
      <c r="AY1203">
        <v>0</v>
      </c>
      <c r="AZ1203">
        <v>0</v>
      </c>
      <c r="BA1203">
        <v>0</v>
      </c>
    </row>
    <row r="1204" spans="1:53" hidden="1" x14ac:dyDescent="0.2">
      <c r="A1204" t="s">
        <v>8358</v>
      </c>
      <c r="B1204" t="s">
        <v>85</v>
      </c>
      <c r="W1204">
        <v>3.415</v>
      </c>
      <c r="X1204">
        <v>4.7</v>
      </c>
      <c r="Y1204">
        <v>3.2</v>
      </c>
      <c r="Z1204">
        <v>4.5</v>
      </c>
      <c r="AA1204">
        <v>4.5</v>
      </c>
      <c r="AB1204">
        <v>5.0999999999999996</v>
      </c>
      <c r="AC1204">
        <v>5.6</v>
      </c>
      <c r="AD1204">
        <v>5.5108895049999997</v>
      </c>
      <c r="AE1204">
        <v>5.4768578850000003</v>
      </c>
      <c r="AF1204">
        <v>5.8345841710000004</v>
      </c>
      <c r="AG1204">
        <v>5.5622861940000004</v>
      </c>
      <c r="AH1204">
        <v>5.17</v>
      </c>
      <c r="AI1204">
        <v>4.6820000000000004</v>
      </c>
      <c r="AJ1204">
        <v>4.49</v>
      </c>
      <c r="AK1204">
        <v>4.4320000000000004</v>
      </c>
      <c r="AL1204">
        <v>5.4663000000000004</v>
      </c>
      <c r="AM1204">
        <v>5.0339</v>
      </c>
      <c r="AN1204">
        <v>4.7439999999999998</v>
      </c>
      <c r="AO1204" s="2" t="s">
        <v>8359</v>
      </c>
      <c r="AP1204">
        <v>5.2880000000000003</v>
      </c>
      <c r="AQ1204">
        <v>5.0551000000000004</v>
      </c>
      <c r="AR1204">
        <v>5.3582999999999998</v>
      </c>
      <c r="AS1204">
        <v>5.3929</v>
      </c>
      <c r="AT1204">
        <v>5.5913000000000004</v>
      </c>
      <c r="AU1204">
        <v>5.6501999999999999</v>
      </c>
      <c r="AV1204">
        <v>6.1351000000000004</v>
      </c>
      <c r="AW1204">
        <v>7.1706000000000003</v>
      </c>
      <c r="AX1204">
        <v>6.7784000000000004</v>
      </c>
      <c r="AY1204" s="2" t="s">
        <v>8360</v>
      </c>
      <c r="AZ1204" s="2" t="s">
        <v>8361</v>
      </c>
      <c r="BA1204" s="2" t="s">
        <v>8362</v>
      </c>
    </row>
    <row r="1205" spans="1:53" hidden="1" x14ac:dyDescent="0.2">
      <c r="A1205" t="s">
        <v>8363</v>
      </c>
      <c r="B1205" t="s">
        <v>87</v>
      </c>
      <c r="W1205">
        <v>13</v>
      </c>
      <c r="X1205">
        <v>18</v>
      </c>
      <c r="Y1205">
        <v>70</v>
      </c>
      <c r="Z1205">
        <v>80</v>
      </c>
      <c r="AA1205">
        <v>84</v>
      </c>
      <c r="AB1205">
        <v>104</v>
      </c>
      <c r="AC1205">
        <v>122</v>
      </c>
      <c r="AD1205">
        <v>128.76502360000001</v>
      </c>
      <c r="AE1205">
        <v>134.53086429999999</v>
      </c>
      <c r="AF1205">
        <v>140.10948110000001</v>
      </c>
      <c r="AG1205">
        <v>150.13475270000001</v>
      </c>
      <c r="AH1205">
        <v>172.13800000000001</v>
      </c>
      <c r="AI1205">
        <v>178.89400000000001</v>
      </c>
      <c r="AJ1205">
        <v>188.48</v>
      </c>
      <c r="AK1205">
        <v>189.04</v>
      </c>
      <c r="AL1205">
        <v>192.5513</v>
      </c>
      <c r="AM1205">
        <v>195.10079999999999</v>
      </c>
      <c r="AN1205">
        <v>206.1592</v>
      </c>
      <c r="AO1205">
        <v>215.1241</v>
      </c>
      <c r="AP1205">
        <v>230.06819999999999</v>
      </c>
      <c r="AQ1205">
        <v>231.7182</v>
      </c>
      <c r="AR1205">
        <v>245.5478</v>
      </c>
      <c r="AS1205">
        <v>265.71699999999998</v>
      </c>
      <c r="AT1205">
        <v>269.66840000000002</v>
      </c>
      <c r="AU1205">
        <v>281.1789</v>
      </c>
      <c r="AV1205" s="2" t="s">
        <v>8364</v>
      </c>
      <c r="AW1205">
        <v>289.36509999999998</v>
      </c>
      <c r="AX1205" s="2" t="s">
        <v>8365</v>
      </c>
      <c r="AY1205" s="2" t="s">
        <v>8366</v>
      </c>
      <c r="AZ1205" s="2" t="s">
        <v>8367</v>
      </c>
      <c r="BA1205" s="2" t="s">
        <v>8368</v>
      </c>
    </row>
    <row r="1206" spans="1:53" hidden="1" x14ac:dyDescent="0.2">
      <c r="A1206" t="s">
        <v>8369</v>
      </c>
      <c r="B1206" t="s">
        <v>89</v>
      </c>
      <c r="W1206">
        <v>6.3</v>
      </c>
      <c r="X1206">
        <v>7.4</v>
      </c>
      <c r="Y1206">
        <v>7.4</v>
      </c>
      <c r="Z1206">
        <v>9.1</v>
      </c>
      <c r="AA1206">
        <v>9</v>
      </c>
      <c r="AB1206">
        <v>9.1</v>
      </c>
      <c r="AC1206">
        <v>9.4</v>
      </c>
      <c r="AD1206">
        <v>9.8394951220000006</v>
      </c>
      <c r="AE1206">
        <v>10.20315347</v>
      </c>
      <c r="AF1206">
        <v>9.3363619320000009</v>
      </c>
      <c r="AG1206">
        <v>10.129295470000001</v>
      </c>
      <c r="AH1206">
        <v>9.1950000000000003</v>
      </c>
      <c r="AI1206">
        <v>10.068</v>
      </c>
      <c r="AJ1206">
        <v>8.8049999999999997</v>
      </c>
      <c r="AK1206">
        <v>7.92</v>
      </c>
      <c r="AL1206">
        <v>7.2167000000000003</v>
      </c>
      <c r="AM1206">
        <v>5.7744999999999997</v>
      </c>
      <c r="AN1206">
        <v>5.3883999999999999</v>
      </c>
      <c r="AO1206">
        <v>5.1957000000000004</v>
      </c>
      <c r="AP1206">
        <v>4.7723000000000004</v>
      </c>
      <c r="AQ1206">
        <v>4.8132000000000001</v>
      </c>
      <c r="AR1206">
        <v>4.2934999999999999</v>
      </c>
      <c r="AS1206">
        <v>5.258</v>
      </c>
      <c r="AT1206">
        <v>4.3467000000000002</v>
      </c>
      <c r="AU1206">
        <v>6.2485999999999997</v>
      </c>
      <c r="AV1206">
        <v>7.4729000000000001</v>
      </c>
      <c r="AW1206">
        <v>7.5789999999999997</v>
      </c>
      <c r="AX1206">
        <v>7.1643999999999997</v>
      </c>
      <c r="AY1206" s="2" t="s">
        <v>8370</v>
      </c>
      <c r="AZ1206" s="2" t="s">
        <v>8371</v>
      </c>
      <c r="BA1206" s="2" t="s">
        <v>8372</v>
      </c>
    </row>
    <row r="1207" spans="1:53" hidden="1" x14ac:dyDescent="0.2">
      <c r="A1207" t="s">
        <v>8373</v>
      </c>
      <c r="B1207" t="s">
        <v>91</v>
      </c>
      <c r="W1207">
        <v>0</v>
      </c>
      <c r="X1207">
        <v>0</v>
      </c>
      <c r="Y1207">
        <v>0</v>
      </c>
      <c r="Z1207">
        <v>0</v>
      </c>
      <c r="AA1207">
        <v>0</v>
      </c>
      <c r="AB1207">
        <v>0</v>
      </c>
      <c r="AC1207">
        <v>0</v>
      </c>
      <c r="AD1207">
        <v>0</v>
      </c>
      <c r="AE1207">
        <v>0</v>
      </c>
      <c r="AF1207">
        <v>0</v>
      </c>
      <c r="AG1207">
        <v>0</v>
      </c>
      <c r="AH1207">
        <v>0</v>
      </c>
      <c r="AI1207">
        <v>0</v>
      </c>
      <c r="AJ1207">
        <v>0</v>
      </c>
      <c r="AK1207">
        <v>0</v>
      </c>
      <c r="AL1207">
        <v>0</v>
      </c>
      <c r="AM1207">
        <v>0</v>
      </c>
      <c r="AN1207">
        <v>0</v>
      </c>
      <c r="AO1207">
        <v>0</v>
      </c>
      <c r="AP1207">
        <v>0</v>
      </c>
      <c r="AQ1207">
        <v>0</v>
      </c>
      <c r="AR1207">
        <v>0</v>
      </c>
      <c r="AS1207">
        <v>0</v>
      </c>
      <c r="AT1207">
        <v>0</v>
      </c>
      <c r="AU1207">
        <v>0</v>
      </c>
      <c r="AV1207">
        <v>0</v>
      </c>
      <c r="AW1207">
        <v>0</v>
      </c>
      <c r="AX1207">
        <v>0</v>
      </c>
      <c r="AY1207">
        <v>0</v>
      </c>
      <c r="AZ1207">
        <v>0</v>
      </c>
      <c r="BA1207">
        <v>0</v>
      </c>
    </row>
    <row r="1208" spans="1:53" hidden="1" x14ac:dyDescent="0.2">
      <c r="A1208" t="s">
        <v>8374</v>
      </c>
      <c r="B1208" t="s">
        <v>93</v>
      </c>
      <c r="W1208">
        <v>-0.3</v>
      </c>
      <c r="X1208">
        <v>-0.3</v>
      </c>
      <c r="Y1208">
        <v>-0.3</v>
      </c>
      <c r="Z1208">
        <v>-0.3</v>
      </c>
      <c r="AA1208">
        <v>-0.3</v>
      </c>
      <c r="AB1208">
        <v>0</v>
      </c>
      <c r="AC1208">
        <v>0</v>
      </c>
      <c r="AD1208">
        <v>-0.222710506</v>
      </c>
      <c r="AE1208">
        <v>-0.25535471199999998</v>
      </c>
      <c r="AF1208">
        <v>-0.251522629</v>
      </c>
      <c r="AG1208">
        <v>-0.31513309</v>
      </c>
      <c r="AH1208">
        <v>-0.32700000000000001</v>
      </c>
      <c r="AI1208">
        <v>-0.33</v>
      </c>
      <c r="AJ1208">
        <v>-0.45300000000000001</v>
      </c>
      <c r="AK1208">
        <v>-0.52</v>
      </c>
      <c r="AL1208">
        <v>-0.377</v>
      </c>
      <c r="AM1208">
        <v>-0.32400000000000001</v>
      </c>
      <c r="AN1208">
        <v>-7.4700000000000003E-2</v>
      </c>
      <c r="AO1208">
        <v>-6.1400000000000003E-2</v>
      </c>
      <c r="AP1208">
        <v>-0.14699999999999999</v>
      </c>
      <c r="AQ1208">
        <v>-0.20699999999999999</v>
      </c>
      <c r="AR1208">
        <v>-0.214</v>
      </c>
      <c r="AS1208">
        <v>-0.20200000000000001</v>
      </c>
      <c r="AT1208">
        <v>-0.19600000000000001</v>
      </c>
      <c r="AU1208">
        <v>-0.20399999999999999</v>
      </c>
      <c r="AV1208">
        <v>-0.20699999999999999</v>
      </c>
      <c r="AW1208">
        <v>-0.21</v>
      </c>
      <c r="AX1208">
        <v>-0.19800000000000001</v>
      </c>
      <c r="AY1208">
        <v>-0.216727047402825</v>
      </c>
      <c r="AZ1208">
        <v>-0.21353852554328601</v>
      </c>
      <c r="BA1208">
        <v>-0.218565334743616</v>
      </c>
    </row>
    <row r="1209" spans="1:53" hidden="1" x14ac:dyDescent="0.2">
      <c r="A1209" t="s">
        <v>8375</v>
      </c>
      <c r="B1209" t="s">
        <v>95</v>
      </c>
      <c r="W1209">
        <v>-0.2</v>
      </c>
      <c r="X1209">
        <v>-0.2</v>
      </c>
      <c r="Y1209">
        <v>-0.1</v>
      </c>
      <c r="Z1209">
        <v>-0.1</v>
      </c>
      <c r="AD1209">
        <v>1.7034831E-2</v>
      </c>
      <c r="AE1209">
        <v>1.7081501999999998E-2</v>
      </c>
      <c r="AF1209">
        <v>0</v>
      </c>
      <c r="AG1209">
        <v>0</v>
      </c>
      <c r="AH1209">
        <v>0</v>
      </c>
      <c r="AI1209">
        <v>0</v>
      </c>
      <c r="AJ1209">
        <v>0</v>
      </c>
      <c r="AK1209">
        <v>0</v>
      </c>
      <c r="AL1209">
        <v>0</v>
      </c>
      <c r="AM1209">
        <v>0</v>
      </c>
      <c r="AN1209">
        <v>0</v>
      </c>
      <c r="AO1209">
        <v>0</v>
      </c>
      <c r="AP1209">
        <v>0</v>
      </c>
      <c r="AQ1209">
        <v>0</v>
      </c>
      <c r="AR1209">
        <v>0</v>
      </c>
      <c r="AS1209">
        <v>0</v>
      </c>
      <c r="AT1209">
        <v>0</v>
      </c>
      <c r="AU1209">
        <v>0</v>
      </c>
      <c r="AV1209">
        <v>0</v>
      </c>
      <c r="AW1209">
        <v>0</v>
      </c>
      <c r="AX1209">
        <v>0</v>
      </c>
      <c r="AY1209">
        <v>0</v>
      </c>
      <c r="AZ1209">
        <v>0</v>
      </c>
      <c r="BA1209">
        <v>0</v>
      </c>
    </row>
    <row r="1210" spans="1:53" hidden="1" x14ac:dyDescent="0.2">
      <c r="A1210" t="s">
        <v>8376</v>
      </c>
      <c r="B1210" t="s">
        <v>97</v>
      </c>
      <c r="W1210">
        <v>0</v>
      </c>
      <c r="X1210">
        <v>0</v>
      </c>
      <c r="Y1210">
        <v>0</v>
      </c>
      <c r="Z1210">
        <v>0</v>
      </c>
      <c r="AA1210">
        <v>0</v>
      </c>
      <c r="AB1210">
        <v>0</v>
      </c>
      <c r="AC1210">
        <v>0</v>
      </c>
      <c r="AD1210">
        <v>0</v>
      </c>
      <c r="AE1210">
        <v>0</v>
      </c>
      <c r="AF1210">
        <v>0</v>
      </c>
      <c r="AG1210">
        <v>0</v>
      </c>
      <c r="AH1210">
        <v>0</v>
      </c>
      <c r="AI1210">
        <v>0</v>
      </c>
      <c r="AJ1210">
        <v>0</v>
      </c>
      <c r="AK1210">
        <v>0</v>
      </c>
      <c r="AL1210">
        <v>0</v>
      </c>
      <c r="AM1210">
        <v>0</v>
      </c>
      <c r="AN1210">
        <v>0</v>
      </c>
      <c r="AO1210">
        <v>0</v>
      </c>
      <c r="AP1210">
        <v>0</v>
      </c>
      <c r="AQ1210">
        <v>0</v>
      </c>
      <c r="AR1210">
        <v>0</v>
      </c>
      <c r="AS1210">
        <v>0</v>
      </c>
      <c r="AT1210">
        <v>0</v>
      </c>
      <c r="AU1210">
        <v>0</v>
      </c>
      <c r="AV1210">
        <v>0</v>
      </c>
      <c r="AW1210">
        <v>0</v>
      </c>
      <c r="AX1210">
        <v>0</v>
      </c>
      <c r="AY1210">
        <v>0</v>
      </c>
      <c r="AZ1210">
        <v>0</v>
      </c>
      <c r="BA1210">
        <v>0</v>
      </c>
    </row>
    <row r="1211" spans="1:53" hidden="1" x14ac:dyDescent="0.2">
      <c r="A1211" t="s">
        <v>8377</v>
      </c>
      <c r="B1211" t="s">
        <v>99</v>
      </c>
      <c r="W1211">
        <v>-0.3</v>
      </c>
      <c r="X1211">
        <v>-0.1</v>
      </c>
      <c r="Y1211">
        <v>-0.3</v>
      </c>
      <c r="Z1211">
        <v>-0.3</v>
      </c>
      <c r="AA1211">
        <v>-0.3</v>
      </c>
      <c r="AC1211">
        <v>0</v>
      </c>
      <c r="AD1211">
        <v>-1.2561199999999999E-4</v>
      </c>
      <c r="AE1211">
        <v>7.1376549999999997E-2</v>
      </c>
      <c r="AF1211">
        <v>-0.32220760700000001</v>
      </c>
      <c r="AG1211">
        <v>-0.27078793099999998</v>
      </c>
      <c r="AH1211">
        <v>-0.317</v>
      </c>
      <c r="AI1211">
        <v>-0.183</v>
      </c>
      <c r="AJ1211">
        <v>-0.254</v>
      </c>
      <c r="AK1211">
        <v>-0.26300000000000001</v>
      </c>
      <c r="AL1211">
        <v>-8.8200000000000001E-2</v>
      </c>
      <c r="AM1211">
        <v>2.2499999999999999E-2</v>
      </c>
      <c r="AN1211">
        <v>-9.2600000000000002E-2</v>
      </c>
      <c r="AO1211">
        <v>-3.27E-2</v>
      </c>
      <c r="AP1211">
        <v>0</v>
      </c>
      <c r="AQ1211">
        <v>0</v>
      </c>
      <c r="AR1211">
        <v>0</v>
      </c>
      <c r="AS1211">
        <v>0</v>
      </c>
      <c r="AT1211">
        <v>0</v>
      </c>
      <c r="AU1211">
        <v>0</v>
      </c>
      <c r="AV1211">
        <v>0</v>
      </c>
      <c r="AW1211">
        <v>0</v>
      </c>
      <c r="AX1211">
        <v>0</v>
      </c>
      <c r="AY1211">
        <v>0</v>
      </c>
      <c r="AZ1211">
        <v>0</v>
      </c>
      <c r="BA1211">
        <v>0</v>
      </c>
    </row>
    <row r="1212" spans="1:53" hidden="1" x14ac:dyDescent="0.2">
      <c r="A1212" t="s">
        <v>8378</v>
      </c>
      <c r="B1212" t="s">
        <v>101</v>
      </c>
      <c r="W1212">
        <v>0.3</v>
      </c>
      <c r="X1212">
        <v>0.5</v>
      </c>
      <c r="Y1212">
        <v>0.5</v>
      </c>
      <c r="Z1212">
        <v>0.3</v>
      </c>
      <c r="AA1212">
        <v>0.8</v>
      </c>
      <c r="AB1212">
        <v>0.9</v>
      </c>
      <c r="AC1212">
        <v>1</v>
      </c>
      <c r="AD1212">
        <v>0.86739907100000002</v>
      </c>
      <c r="AE1212">
        <v>0.54063380100000002</v>
      </c>
      <c r="AF1212">
        <v>1.0747076339999999</v>
      </c>
      <c r="AG1212">
        <v>0.85158468399999998</v>
      </c>
      <c r="AH1212">
        <v>1.7769999999999999</v>
      </c>
      <c r="AI1212">
        <v>0.93600000000000005</v>
      </c>
      <c r="AJ1212">
        <v>1.2969999999999999</v>
      </c>
      <c r="AK1212">
        <v>1.044</v>
      </c>
      <c r="AL1212">
        <v>0.73570000000000002</v>
      </c>
      <c r="AM1212">
        <v>0.5736</v>
      </c>
      <c r="AN1212">
        <v>0.60199999999999998</v>
      </c>
      <c r="AO1212">
        <v>0.56040000000000001</v>
      </c>
      <c r="AP1212">
        <v>0.64600000000000002</v>
      </c>
      <c r="AQ1212" s="2" t="s">
        <v>8379</v>
      </c>
      <c r="AR1212">
        <v>0.81069999999999998</v>
      </c>
      <c r="AS1212">
        <v>1.0522</v>
      </c>
      <c r="AT1212">
        <v>1.0205</v>
      </c>
      <c r="AU1212">
        <v>1.0628</v>
      </c>
      <c r="AV1212">
        <v>1.0754999999999999</v>
      </c>
      <c r="AW1212">
        <v>1.0907</v>
      </c>
      <c r="AX1212">
        <v>1.0310999999999999</v>
      </c>
      <c r="AY1212" s="2" t="s">
        <v>8380</v>
      </c>
      <c r="AZ1212" s="2" t="s">
        <v>8381</v>
      </c>
      <c r="BA1212" s="2" t="s">
        <v>8382</v>
      </c>
    </row>
    <row r="1213" spans="1:53" hidden="1" x14ac:dyDescent="0.2">
      <c r="A1213" t="s">
        <v>8383</v>
      </c>
      <c r="B1213" t="s">
        <v>103</v>
      </c>
      <c r="J1213" t="s">
        <v>23</v>
      </c>
      <c r="K1213" t="s">
        <v>23</v>
      </c>
      <c r="L1213" t="s">
        <v>23</v>
      </c>
      <c r="M1213" t="s">
        <v>23</v>
      </c>
      <c r="N1213" t="s">
        <v>23</v>
      </c>
      <c r="O1213" t="s">
        <v>23</v>
      </c>
      <c r="P1213" t="s">
        <v>23</v>
      </c>
      <c r="Q1213" t="s">
        <v>23</v>
      </c>
      <c r="R1213" t="s">
        <v>23</v>
      </c>
      <c r="S1213" t="s">
        <v>23</v>
      </c>
      <c r="T1213" t="s">
        <v>23</v>
      </c>
      <c r="U1213" t="s">
        <v>23</v>
      </c>
      <c r="W1213">
        <v>5.2999999999999999E-2</v>
      </c>
      <c r="X1213">
        <v>1.3</v>
      </c>
      <c r="Y1213">
        <v>1.6</v>
      </c>
      <c r="Z1213">
        <v>1.9</v>
      </c>
      <c r="AA1213">
        <v>1.9</v>
      </c>
      <c r="AB1213">
        <v>2</v>
      </c>
      <c r="AC1213">
        <v>1.8</v>
      </c>
      <c r="AD1213">
        <v>3.0784674120000002</v>
      </c>
      <c r="AE1213">
        <v>3.8474040729999999</v>
      </c>
      <c r="AF1213">
        <v>3.8194088860000002</v>
      </c>
      <c r="AG1213">
        <v>4.0541549979999996</v>
      </c>
      <c r="AH1213">
        <v>3.5289999999999999</v>
      </c>
      <c r="AI1213">
        <v>4.0330000000000004</v>
      </c>
      <c r="AJ1213">
        <v>3.8780000000000001</v>
      </c>
      <c r="AK1213">
        <v>3.6419999999999999</v>
      </c>
      <c r="AL1213">
        <v>3.1959</v>
      </c>
      <c r="AM1213">
        <v>3.2566999999999999</v>
      </c>
      <c r="AN1213">
        <v>3.1867000000000001</v>
      </c>
      <c r="AO1213">
        <v>2.9041999999999999</v>
      </c>
      <c r="AP1213">
        <v>3.3046000000000002</v>
      </c>
      <c r="AQ1213">
        <v>3.0760000000000001</v>
      </c>
      <c r="AR1213">
        <v>3.0017999999999998</v>
      </c>
      <c r="AS1213">
        <v>3.0442</v>
      </c>
      <c r="AT1213">
        <v>2.9523999999999999</v>
      </c>
      <c r="AU1213">
        <v>3.0750000000000002</v>
      </c>
      <c r="AV1213">
        <v>3.1114999999999999</v>
      </c>
      <c r="AW1213">
        <v>3.1556999999999999</v>
      </c>
      <c r="AX1213">
        <v>2.9830999999999999</v>
      </c>
      <c r="AY1213" s="2" t="s">
        <v>8384</v>
      </c>
      <c r="AZ1213">
        <v>3.21720593088844</v>
      </c>
      <c r="BA1213" s="2" t="s">
        <v>8385</v>
      </c>
    </row>
    <row r="1214" spans="1:53" hidden="1" x14ac:dyDescent="0.2">
      <c r="A1214" t="s">
        <v>8386</v>
      </c>
      <c r="B1214" t="s">
        <v>105</v>
      </c>
      <c r="W1214">
        <v>-2.1</v>
      </c>
      <c r="X1214">
        <v>-1.9</v>
      </c>
      <c r="Y1214">
        <v>-2</v>
      </c>
      <c r="Z1214">
        <v>-0.8</v>
      </c>
      <c r="AA1214">
        <v>0.2</v>
      </c>
      <c r="AB1214">
        <v>0.8</v>
      </c>
      <c r="AC1214">
        <v>0.8</v>
      </c>
      <c r="AD1214">
        <v>0.77799094099999999</v>
      </c>
      <c r="AE1214">
        <v>0.46237994399999999</v>
      </c>
      <c r="AF1214">
        <v>0.24810374199999999</v>
      </c>
      <c r="AG1214">
        <v>0.108395016</v>
      </c>
      <c r="AH1214">
        <v>0.28299999999999997</v>
      </c>
      <c r="AI1214">
        <v>0.38600000000000001</v>
      </c>
      <c r="AJ1214">
        <v>0.106</v>
      </c>
      <c r="AK1214">
        <v>0.69499999999999995</v>
      </c>
      <c r="AL1214">
        <v>-1.772</v>
      </c>
      <c r="AM1214">
        <v>-1.897</v>
      </c>
      <c r="AN1214">
        <v>-1.496</v>
      </c>
      <c r="AO1214">
        <v>-1.429</v>
      </c>
      <c r="AP1214">
        <v>-1.6870000000000001</v>
      </c>
      <c r="AQ1214">
        <v>-1.133</v>
      </c>
      <c r="AR1214">
        <v>-1.383</v>
      </c>
      <c r="AS1214">
        <v>-1.4770000000000001</v>
      </c>
      <c r="AT1214">
        <v>-1.4330000000000001</v>
      </c>
      <c r="AU1214">
        <v>-1.492</v>
      </c>
      <c r="AV1214">
        <v>-1.51</v>
      </c>
      <c r="AW1214">
        <v>-1.5309999999999999</v>
      </c>
      <c r="AX1214">
        <v>-1.4470000000000001</v>
      </c>
      <c r="AY1214">
        <v>-1.5826472622639101</v>
      </c>
      <c r="AZ1214">
        <v>-1.56055679707036</v>
      </c>
      <c r="BA1214">
        <v>-1.5972933183476701</v>
      </c>
    </row>
    <row r="1215" spans="1:53" hidden="1" x14ac:dyDescent="0.2">
      <c r="A1215" t="s">
        <v>8387</v>
      </c>
      <c r="B1215" t="s">
        <v>107</v>
      </c>
      <c r="W1215">
        <v>-0.2</v>
      </c>
      <c r="X1215">
        <v>-0.1</v>
      </c>
      <c r="Y1215">
        <v>-0.2</v>
      </c>
      <c r="AA1215">
        <v>-0.3</v>
      </c>
      <c r="AB1215">
        <v>-0.3</v>
      </c>
      <c r="AC1215">
        <v>-0.4</v>
      </c>
      <c r="AD1215">
        <v>-0.36403034499999998</v>
      </c>
      <c r="AE1215">
        <v>-0.35683596000000001</v>
      </c>
      <c r="AF1215">
        <v>-0.25876247800000002</v>
      </c>
      <c r="AG1215">
        <v>-0.19135922399999999</v>
      </c>
      <c r="AH1215">
        <v>-7.2999999999999995E-2</v>
      </c>
      <c r="AI1215">
        <v>0</v>
      </c>
      <c r="AJ1215">
        <v>0</v>
      </c>
      <c r="AK1215">
        <v>0</v>
      </c>
      <c r="AL1215">
        <v>0</v>
      </c>
      <c r="AM1215">
        <v>0</v>
      </c>
      <c r="AN1215">
        <v>0</v>
      </c>
      <c r="AO1215">
        <v>0</v>
      </c>
      <c r="AP1215">
        <v>0</v>
      </c>
      <c r="AQ1215">
        <v>0</v>
      </c>
      <c r="AR1215">
        <v>0</v>
      </c>
      <c r="AS1215">
        <v>0</v>
      </c>
      <c r="AT1215">
        <v>0</v>
      </c>
      <c r="AU1215">
        <v>0</v>
      </c>
      <c r="AV1215">
        <v>0</v>
      </c>
      <c r="AW1215">
        <v>0</v>
      </c>
      <c r="AX1215">
        <v>0</v>
      </c>
      <c r="AY1215">
        <v>0</v>
      </c>
      <c r="AZ1215">
        <v>0</v>
      </c>
      <c r="BA1215">
        <v>0</v>
      </c>
    </row>
    <row r="1216" spans="1:53" hidden="1" x14ac:dyDescent="0.2">
      <c r="A1216" t="s">
        <v>8388</v>
      </c>
      <c r="B1216" t="s">
        <v>109</v>
      </c>
      <c r="J1216" t="s">
        <v>23</v>
      </c>
      <c r="K1216" t="s">
        <v>23</v>
      </c>
      <c r="L1216" t="s">
        <v>23</v>
      </c>
      <c r="M1216" t="s">
        <v>23</v>
      </c>
      <c r="N1216" t="s">
        <v>23</v>
      </c>
      <c r="O1216" t="s">
        <v>23</v>
      </c>
      <c r="P1216" t="s">
        <v>23</v>
      </c>
      <c r="Q1216" t="s">
        <v>23</v>
      </c>
      <c r="R1216" t="s">
        <v>23</v>
      </c>
      <c r="S1216" t="s">
        <v>23</v>
      </c>
      <c r="T1216" t="s">
        <v>23</v>
      </c>
      <c r="U1216" t="s">
        <v>23</v>
      </c>
      <c r="V1216" t="s">
        <v>23</v>
      </c>
      <c r="W1216">
        <v>0.32600000000000001</v>
      </c>
      <c r="X1216">
        <v>0.3</v>
      </c>
      <c r="Y1216">
        <v>0.9</v>
      </c>
      <c r="Z1216">
        <v>1</v>
      </c>
      <c r="AA1216">
        <v>1.1000000000000001</v>
      </c>
      <c r="AB1216">
        <v>0.8</v>
      </c>
      <c r="AC1216">
        <v>1.1000000000000001</v>
      </c>
      <c r="AD1216">
        <v>1.5957595630000001</v>
      </c>
      <c r="AE1216">
        <v>2.0755972599999999</v>
      </c>
      <c r="AF1216">
        <v>4.2068547949999999</v>
      </c>
      <c r="AG1216">
        <v>5.6719150679999997</v>
      </c>
      <c r="AH1216">
        <v>5.8419999999999996</v>
      </c>
      <c r="AI1216">
        <v>6.0289999999999999</v>
      </c>
      <c r="AJ1216">
        <v>6.5880000000000001</v>
      </c>
      <c r="AK1216">
        <v>6.33</v>
      </c>
      <c r="AL1216">
        <v>4.0419</v>
      </c>
      <c r="AM1216">
        <v>3.3622999999999998</v>
      </c>
      <c r="AN1216">
        <v>3.5527000000000002</v>
      </c>
      <c r="AO1216">
        <v>3.1505000000000001</v>
      </c>
      <c r="AP1216">
        <v>3.3313000000000001</v>
      </c>
      <c r="AQ1216">
        <v>2.8504</v>
      </c>
      <c r="AR1216">
        <v>3.3464</v>
      </c>
      <c r="AS1216" s="2" t="s">
        <v>8389</v>
      </c>
      <c r="AT1216">
        <v>3.3969</v>
      </c>
      <c r="AU1216" s="2" t="s">
        <v>8390</v>
      </c>
      <c r="AV1216">
        <v>4.4858000000000002</v>
      </c>
      <c r="AW1216" s="2" t="s">
        <v>8391</v>
      </c>
      <c r="AX1216">
        <v>4.4882999999999997</v>
      </c>
      <c r="AY1216" s="2" t="s">
        <v>8392</v>
      </c>
      <c r="AZ1216" s="2" t="s">
        <v>8393</v>
      </c>
      <c r="BA1216" s="2" t="s">
        <v>8394</v>
      </c>
    </row>
    <row r="1217" spans="1:53" hidden="1" x14ac:dyDescent="0.2">
      <c r="A1217" t="s">
        <v>8395</v>
      </c>
      <c r="B1217" t="s">
        <v>111</v>
      </c>
      <c r="W1217">
        <v>0.22800000000000001</v>
      </c>
      <c r="X1217">
        <v>0.6</v>
      </c>
      <c r="Y1217">
        <v>1.2</v>
      </c>
      <c r="Z1217">
        <v>2.1</v>
      </c>
      <c r="AA1217">
        <v>2.8</v>
      </c>
      <c r="AB1217">
        <v>2.2999999999999998</v>
      </c>
      <c r="AC1217">
        <v>2.4</v>
      </c>
      <c r="AD1217">
        <v>2.244844262</v>
      </c>
      <c r="AE1217">
        <v>2.2968438359999999</v>
      </c>
      <c r="AF1217">
        <v>1.890715068</v>
      </c>
      <c r="AG1217">
        <v>2.4826493150000002</v>
      </c>
      <c r="AH1217">
        <v>2.298</v>
      </c>
      <c r="AI1217">
        <v>2.238</v>
      </c>
      <c r="AJ1217">
        <v>2.3519999999999999</v>
      </c>
      <c r="AK1217">
        <v>2.3239999999999998</v>
      </c>
      <c r="AL1217">
        <v>2.0670000000000002</v>
      </c>
      <c r="AM1217">
        <v>2.2730000000000001</v>
      </c>
      <c r="AN1217">
        <v>1.9572000000000001</v>
      </c>
      <c r="AO1217">
        <v>1.8227</v>
      </c>
      <c r="AP1217">
        <v>1.6871</v>
      </c>
      <c r="AQ1217">
        <v>1.9535</v>
      </c>
      <c r="AR1217">
        <v>1.6424000000000001</v>
      </c>
      <c r="AS1217">
        <v>1.9486000000000001</v>
      </c>
      <c r="AT1217">
        <v>1.5573999999999999</v>
      </c>
      <c r="AU1217">
        <v>1.8703000000000001</v>
      </c>
      <c r="AV1217">
        <v>1.6135999999999999</v>
      </c>
      <c r="AW1217">
        <v>1.9476</v>
      </c>
      <c r="AX1217">
        <v>1.8411</v>
      </c>
      <c r="AY1217" s="2" t="s">
        <v>8396</v>
      </c>
      <c r="AZ1217" s="2" t="s">
        <v>8397</v>
      </c>
      <c r="BA1217" s="2" t="s">
        <v>8398</v>
      </c>
    </row>
    <row r="1218" spans="1:53" hidden="1" x14ac:dyDescent="0.2">
      <c r="A1218" t="s">
        <v>8399</v>
      </c>
      <c r="B1218" t="s">
        <v>113</v>
      </c>
      <c r="W1218">
        <v>0</v>
      </c>
      <c r="X1218">
        <v>0</v>
      </c>
      <c r="Y1218">
        <v>0</v>
      </c>
      <c r="Z1218">
        <v>0</v>
      </c>
      <c r="AA1218">
        <v>0</v>
      </c>
      <c r="AB1218">
        <v>0</v>
      </c>
      <c r="AC1218">
        <v>0</v>
      </c>
      <c r="AD1218">
        <v>0</v>
      </c>
      <c r="AE1218">
        <v>0</v>
      </c>
      <c r="AF1218">
        <v>0</v>
      </c>
      <c r="AG1218">
        <v>0</v>
      </c>
      <c r="AH1218">
        <v>0</v>
      </c>
      <c r="AI1218">
        <v>0</v>
      </c>
      <c r="AJ1218">
        <v>0</v>
      </c>
      <c r="AK1218">
        <v>0</v>
      </c>
      <c r="AL1218">
        <v>0</v>
      </c>
      <c r="AM1218">
        <v>0</v>
      </c>
      <c r="AN1218">
        <v>0</v>
      </c>
      <c r="AO1218">
        <v>0</v>
      </c>
      <c r="AP1218">
        <v>0</v>
      </c>
      <c r="AQ1218">
        <v>0</v>
      </c>
      <c r="AR1218">
        <v>0</v>
      </c>
      <c r="AS1218">
        <v>0</v>
      </c>
      <c r="AT1218">
        <v>0</v>
      </c>
      <c r="AU1218">
        <v>0</v>
      </c>
      <c r="AV1218">
        <v>0</v>
      </c>
      <c r="AW1218">
        <v>0</v>
      </c>
      <c r="AX1218">
        <v>0</v>
      </c>
      <c r="AY1218">
        <v>0</v>
      </c>
      <c r="AZ1218">
        <v>0</v>
      </c>
      <c r="BA1218">
        <v>0</v>
      </c>
    </row>
    <row r="1219" spans="1:53" hidden="1" x14ac:dyDescent="0.2">
      <c r="A1219" t="s">
        <v>8400</v>
      </c>
      <c r="B1219" t="s">
        <v>115</v>
      </c>
      <c r="W1219">
        <v>0</v>
      </c>
      <c r="X1219">
        <v>0</v>
      </c>
      <c r="Y1219">
        <v>0</v>
      </c>
      <c r="Z1219">
        <v>0</v>
      </c>
      <c r="AA1219">
        <v>0</v>
      </c>
      <c r="AB1219">
        <v>0</v>
      </c>
      <c r="AC1219">
        <v>0</v>
      </c>
      <c r="AD1219">
        <v>0</v>
      </c>
      <c r="AE1219">
        <v>0</v>
      </c>
      <c r="AF1219">
        <v>0</v>
      </c>
      <c r="AG1219">
        <v>0</v>
      </c>
      <c r="AH1219">
        <v>0</v>
      </c>
      <c r="AI1219">
        <v>0</v>
      </c>
      <c r="AJ1219">
        <v>0</v>
      </c>
      <c r="AK1219">
        <v>0</v>
      </c>
      <c r="AL1219">
        <v>0</v>
      </c>
      <c r="AM1219">
        <v>0</v>
      </c>
      <c r="AN1219">
        <v>0</v>
      </c>
      <c r="AO1219">
        <v>0</v>
      </c>
      <c r="AP1219">
        <v>0</v>
      </c>
      <c r="AQ1219">
        <v>0</v>
      </c>
      <c r="AR1219">
        <v>0</v>
      </c>
      <c r="AS1219">
        <v>0</v>
      </c>
      <c r="AT1219">
        <v>0</v>
      </c>
      <c r="AU1219">
        <v>0</v>
      </c>
      <c r="AV1219">
        <v>0</v>
      </c>
      <c r="AW1219">
        <v>0</v>
      </c>
      <c r="AX1219">
        <v>0</v>
      </c>
      <c r="AY1219">
        <v>0</v>
      </c>
      <c r="AZ1219">
        <v>0</v>
      </c>
      <c r="BA1219">
        <v>0</v>
      </c>
    </row>
    <row r="1220" spans="1:53" hidden="1" x14ac:dyDescent="0.2">
      <c r="A1220" t="s">
        <v>8401</v>
      </c>
      <c r="B1220" t="s">
        <v>117</v>
      </c>
      <c r="W1220">
        <v>-0.5</v>
      </c>
      <c r="X1220">
        <v>-0.4</v>
      </c>
      <c r="Y1220">
        <v>-1</v>
      </c>
      <c r="Z1220">
        <v>-0.9</v>
      </c>
      <c r="AA1220">
        <v>-1</v>
      </c>
      <c r="AB1220">
        <v>-1</v>
      </c>
      <c r="AC1220">
        <v>-0.4</v>
      </c>
      <c r="AD1220">
        <v>-0.154269661</v>
      </c>
      <c r="AE1220">
        <v>-9.4726503000000004E-2</v>
      </c>
      <c r="AF1220">
        <v>-6.7024884000000007E-2</v>
      </c>
      <c r="AG1220">
        <v>1.1947239E-2</v>
      </c>
      <c r="AH1220">
        <v>-0.44900000000000001</v>
      </c>
      <c r="AI1220">
        <v>-0.38900000000000001</v>
      </c>
      <c r="AJ1220">
        <v>-0.309</v>
      </c>
      <c r="AK1220">
        <v>-0.39200000000000002</v>
      </c>
      <c r="AL1220">
        <v>-0.255</v>
      </c>
      <c r="AM1220">
        <v>3.0280000000000001E-2</v>
      </c>
      <c r="AN1220">
        <v>-3.4799999999999998E-2</v>
      </c>
      <c r="AO1220">
        <v>-8.5099999999999995E-2</v>
      </c>
      <c r="AP1220">
        <v>-8.3399999999999905E-2</v>
      </c>
      <c r="AQ1220">
        <v>-8.6800000000000002E-2</v>
      </c>
      <c r="AR1220">
        <v>-2.9600000000000001E-2</v>
      </c>
      <c r="AS1220">
        <v>-8.9899999999999994E-2</v>
      </c>
      <c r="AT1220">
        <v>-8.72E-2</v>
      </c>
      <c r="AU1220">
        <v>-9.0899999999999995E-2</v>
      </c>
      <c r="AV1220">
        <v>-9.1899999999999996E-2</v>
      </c>
      <c r="AW1220">
        <v>-9.3200000000000005E-2</v>
      </c>
      <c r="AX1220">
        <v>-8.8099999999999998E-2</v>
      </c>
      <c r="AY1220">
        <v>-9.63548539537009E-2</v>
      </c>
      <c r="AZ1220">
        <v>-9.5013858900896503E-2</v>
      </c>
      <c r="BA1220">
        <v>-9.72469774699561E-2</v>
      </c>
    </row>
    <row r="1221" spans="1:53" hidden="1" x14ac:dyDescent="0.2">
      <c r="A1221" t="s">
        <v>8402</v>
      </c>
      <c r="B1221" t="s">
        <v>119</v>
      </c>
      <c r="W1221">
        <v>1</v>
      </c>
      <c r="X1221">
        <v>2</v>
      </c>
      <c r="Y1221">
        <v>0.8</v>
      </c>
      <c r="Z1221">
        <v>-2.1</v>
      </c>
      <c r="AA1221">
        <v>-1.9</v>
      </c>
      <c r="AB1221">
        <v>-2.8</v>
      </c>
      <c r="AC1221">
        <v>-2.6</v>
      </c>
      <c r="AD1221">
        <v>-1.909394539</v>
      </c>
      <c r="AE1221">
        <v>-2.4722535570000002</v>
      </c>
      <c r="AF1221">
        <v>-2.3104078210000001</v>
      </c>
      <c r="AG1221">
        <v>-1.971929287</v>
      </c>
      <c r="AH1221">
        <v>-1.2390000000000001</v>
      </c>
      <c r="AI1221">
        <v>-1.2210000000000001</v>
      </c>
      <c r="AJ1221">
        <v>-1.2909999999999999</v>
      </c>
      <c r="AK1221">
        <v>-1.698</v>
      </c>
      <c r="AL1221">
        <v>-0.97</v>
      </c>
      <c r="AM1221">
        <v>-1.111</v>
      </c>
      <c r="AN1221">
        <v>-1.1839999999999999</v>
      </c>
      <c r="AO1221">
        <v>-1.4790000000000001</v>
      </c>
      <c r="AP1221">
        <v>-1.0489999999999999</v>
      </c>
      <c r="AQ1221">
        <v>-1.964</v>
      </c>
      <c r="AR1221">
        <v>-1.8740000000000001</v>
      </c>
      <c r="AS1221">
        <v>-2.1760000000000002</v>
      </c>
      <c r="AT1221">
        <v>-2.11</v>
      </c>
      <c r="AU1221">
        <v>-2.198</v>
      </c>
      <c r="AV1221">
        <v>-2.2240000000000002</v>
      </c>
      <c r="AW1221">
        <v>-2.2549999999999999</v>
      </c>
      <c r="AX1221">
        <v>-2.1320000000000001</v>
      </c>
      <c r="AY1221">
        <v>-2.3315229783614599</v>
      </c>
      <c r="AZ1221">
        <v>-2.29931381622968</v>
      </c>
      <c r="BA1221">
        <v>-2.3534411829808199</v>
      </c>
    </row>
    <row r="1222" spans="1:53" hidden="1" x14ac:dyDescent="0.2">
      <c r="A1222" t="s">
        <v>8403</v>
      </c>
      <c r="B1222" t="s">
        <v>121</v>
      </c>
      <c r="W1222">
        <v>-9.9</v>
      </c>
      <c r="X1222">
        <v>-10</v>
      </c>
      <c r="Y1222">
        <v>-9.5</v>
      </c>
      <c r="Z1222">
        <v>-9</v>
      </c>
      <c r="AA1222">
        <v>-9.6999999999999993</v>
      </c>
      <c r="AB1222">
        <v>-9.5</v>
      </c>
      <c r="AC1222">
        <v>-9</v>
      </c>
      <c r="AD1222">
        <v>-10.102662069999999</v>
      </c>
      <c r="AE1222">
        <v>-10.337515870000001</v>
      </c>
      <c r="AF1222">
        <v>-8.4353086729999998</v>
      </c>
      <c r="AG1222">
        <v>-5.5556196419999999</v>
      </c>
      <c r="AH1222">
        <v>-8.0380000000000003</v>
      </c>
      <c r="AI1222">
        <v>-6.9470000000000001</v>
      </c>
      <c r="AJ1222">
        <v>-3.2229999999999999</v>
      </c>
      <c r="AK1222">
        <v>-5.38</v>
      </c>
      <c r="AL1222">
        <v>-2.4159999999999999</v>
      </c>
      <c r="AM1222">
        <v>-2.508</v>
      </c>
      <c r="AN1222">
        <v>-2.633</v>
      </c>
      <c r="AO1222">
        <v>-2.0979999999999999</v>
      </c>
      <c r="AP1222">
        <v>-3.9790000000000001</v>
      </c>
      <c r="AQ1222">
        <v>-1.1819999999999999</v>
      </c>
      <c r="AR1222">
        <v>-1.4339999999999999</v>
      </c>
      <c r="AS1222">
        <v>-0.91299999999999903</v>
      </c>
      <c r="AT1222">
        <v>-0.88500000000000001</v>
      </c>
      <c r="AU1222">
        <v>-0.92199999999999904</v>
      </c>
      <c r="AV1222">
        <v>-0.93300000000000005</v>
      </c>
      <c r="AW1222">
        <v>-0.94599999999999995</v>
      </c>
      <c r="AX1222">
        <v>-0.89400000000000002</v>
      </c>
      <c r="AY1222">
        <v>-0.978062637128989</v>
      </c>
      <c r="AZ1222">
        <v>-0.96415879493989398</v>
      </c>
      <c r="BA1222">
        <v>-0.98685567680753405</v>
      </c>
    </row>
    <row r="1223" spans="1:53" hidden="1" x14ac:dyDescent="0.2">
      <c r="A1223" t="s">
        <v>8404</v>
      </c>
      <c r="B1223" t="s">
        <v>123</v>
      </c>
      <c r="W1223">
        <v>-1.7000000000000001E-2</v>
      </c>
      <c r="Z1223">
        <v>-0.1</v>
      </c>
      <c r="AA1223">
        <v>-0.3</v>
      </c>
      <c r="AB1223">
        <v>-0.5</v>
      </c>
      <c r="AC1223">
        <v>-0.6</v>
      </c>
      <c r="AD1223">
        <v>-0.59126354800000003</v>
      </c>
      <c r="AE1223">
        <v>-0.66929575299999999</v>
      </c>
      <c r="AF1223">
        <v>-0.57776510999999997</v>
      </c>
      <c r="AG1223">
        <v>-0.505889806</v>
      </c>
      <c r="AH1223">
        <v>-0.55400000000000005</v>
      </c>
      <c r="AI1223">
        <v>-0.57399999999999995</v>
      </c>
      <c r="AJ1223">
        <v>-0.47199999999999998</v>
      </c>
      <c r="AK1223">
        <v>-0.443</v>
      </c>
      <c r="AL1223">
        <v>-0.35799999999999998</v>
      </c>
      <c r="AM1223">
        <v>-0.32700000000000001</v>
      </c>
      <c r="AN1223">
        <v>-0.442</v>
      </c>
      <c r="AO1223">
        <v>-0.308</v>
      </c>
      <c r="AP1223">
        <v>-0.25700000000000001</v>
      </c>
      <c r="AQ1223">
        <v>0</v>
      </c>
      <c r="AR1223">
        <v>0</v>
      </c>
      <c r="AS1223">
        <v>0</v>
      </c>
      <c r="AT1223">
        <v>0</v>
      </c>
      <c r="AU1223">
        <v>0</v>
      </c>
      <c r="AV1223">
        <v>0</v>
      </c>
      <c r="AW1223">
        <v>0</v>
      </c>
      <c r="AX1223">
        <v>0</v>
      </c>
      <c r="AY1223">
        <v>0</v>
      </c>
      <c r="AZ1223">
        <v>0</v>
      </c>
      <c r="BA1223">
        <v>0</v>
      </c>
    </row>
    <row r="1224" spans="1:53" hidden="1" x14ac:dyDescent="0.2">
      <c r="A1224" t="s">
        <v>8405</v>
      </c>
      <c r="B1224" t="s">
        <v>125</v>
      </c>
      <c r="W1224">
        <v>0</v>
      </c>
      <c r="X1224">
        <v>0</v>
      </c>
      <c r="Y1224">
        <v>0</v>
      </c>
      <c r="Z1224">
        <v>0</v>
      </c>
      <c r="AA1224">
        <v>0</v>
      </c>
      <c r="AB1224">
        <v>0</v>
      </c>
      <c r="AC1224">
        <v>0</v>
      </c>
      <c r="AD1224">
        <v>0</v>
      </c>
      <c r="AE1224">
        <v>0</v>
      </c>
      <c r="AF1224">
        <v>0</v>
      </c>
      <c r="AG1224">
        <v>0</v>
      </c>
      <c r="AH1224">
        <v>0</v>
      </c>
      <c r="AI1224">
        <v>0</v>
      </c>
      <c r="AJ1224">
        <v>0</v>
      </c>
      <c r="AK1224">
        <v>0</v>
      </c>
      <c r="AL1224">
        <v>0</v>
      </c>
      <c r="AM1224">
        <v>0</v>
      </c>
      <c r="AN1224">
        <v>0</v>
      </c>
      <c r="AO1224">
        <v>0</v>
      </c>
      <c r="AP1224">
        <v>0</v>
      </c>
      <c r="AQ1224">
        <v>0</v>
      </c>
      <c r="AR1224">
        <v>0</v>
      </c>
      <c r="AS1224">
        <v>0</v>
      </c>
      <c r="AT1224">
        <v>0</v>
      </c>
      <c r="AU1224">
        <v>0</v>
      </c>
      <c r="AV1224">
        <v>0</v>
      </c>
      <c r="AW1224">
        <v>0</v>
      </c>
      <c r="AX1224">
        <v>0</v>
      </c>
      <c r="AY1224">
        <v>0</v>
      </c>
      <c r="AZ1224">
        <v>0</v>
      </c>
      <c r="BA1224">
        <v>0</v>
      </c>
    </row>
    <row r="1225" spans="1:53" hidden="1" x14ac:dyDescent="0.2">
      <c r="A1225" t="s">
        <v>8406</v>
      </c>
      <c r="B1225" t="s">
        <v>127</v>
      </c>
      <c r="J1225" t="s">
        <v>23</v>
      </c>
      <c r="K1225" t="s">
        <v>23</v>
      </c>
      <c r="L1225" t="s">
        <v>23</v>
      </c>
      <c r="M1225" t="s">
        <v>23</v>
      </c>
      <c r="N1225" t="s">
        <v>23</v>
      </c>
      <c r="O1225" t="s">
        <v>23</v>
      </c>
      <c r="P1225" t="s">
        <v>23</v>
      </c>
      <c r="Q1225" t="s">
        <v>23</v>
      </c>
      <c r="R1225" t="s">
        <v>23</v>
      </c>
      <c r="S1225" t="s">
        <v>23</v>
      </c>
      <c r="T1225" t="s">
        <v>23</v>
      </c>
      <c r="U1225" t="s">
        <v>23</v>
      </c>
      <c r="V1225" t="s">
        <v>23</v>
      </c>
      <c r="X1225">
        <v>-0.3</v>
      </c>
      <c r="Y1225">
        <v>-0.3</v>
      </c>
      <c r="Z1225">
        <v>-0.3</v>
      </c>
      <c r="AA1225">
        <v>-0.3</v>
      </c>
      <c r="AB1225">
        <v>0</v>
      </c>
      <c r="AC1225">
        <v>0</v>
      </c>
      <c r="AD1225">
        <v>0</v>
      </c>
      <c r="AE1225">
        <v>0</v>
      </c>
      <c r="AF1225">
        <v>0</v>
      </c>
      <c r="AG1225">
        <v>0</v>
      </c>
      <c r="AH1225">
        <v>0</v>
      </c>
      <c r="AI1225">
        <v>0</v>
      </c>
      <c r="AJ1225">
        <v>0</v>
      </c>
      <c r="AK1225">
        <v>0</v>
      </c>
      <c r="AL1225">
        <v>0</v>
      </c>
      <c r="AM1225">
        <v>0</v>
      </c>
      <c r="AN1225">
        <v>0</v>
      </c>
      <c r="AO1225">
        <v>0</v>
      </c>
      <c r="AP1225">
        <v>0</v>
      </c>
      <c r="AQ1225">
        <v>0</v>
      </c>
      <c r="AR1225">
        <v>0</v>
      </c>
      <c r="AS1225">
        <v>0</v>
      </c>
      <c r="AT1225">
        <v>0</v>
      </c>
      <c r="AU1225">
        <v>0</v>
      </c>
      <c r="AV1225">
        <v>0</v>
      </c>
      <c r="AW1225">
        <v>0</v>
      </c>
      <c r="AX1225">
        <v>0</v>
      </c>
      <c r="AY1225">
        <v>0</v>
      </c>
      <c r="AZ1225">
        <v>0</v>
      </c>
      <c r="BA1225">
        <v>0</v>
      </c>
    </row>
    <row r="1226" spans="1:53" hidden="1" x14ac:dyDescent="0.2">
      <c r="A1226" t="s">
        <v>8407</v>
      </c>
      <c r="B1226" t="s">
        <v>129</v>
      </c>
      <c r="J1226" t="s">
        <v>23</v>
      </c>
      <c r="K1226" t="s">
        <v>23</v>
      </c>
      <c r="L1226" t="s">
        <v>23</v>
      </c>
      <c r="M1226" t="s">
        <v>23</v>
      </c>
      <c r="N1226" t="s">
        <v>23</v>
      </c>
      <c r="O1226" t="s">
        <v>23</v>
      </c>
      <c r="P1226" t="s">
        <v>23</v>
      </c>
      <c r="Q1226" t="s">
        <v>23</v>
      </c>
      <c r="R1226" t="s">
        <v>23</v>
      </c>
      <c r="S1226" t="s">
        <v>23</v>
      </c>
      <c r="T1226" t="s">
        <v>23</v>
      </c>
      <c r="U1226" t="s">
        <v>23</v>
      </c>
      <c r="W1226">
        <v>-6.6000000000000003E-2</v>
      </c>
      <c r="Y1226">
        <v>0</v>
      </c>
      <c r="Z1226">
        <v>0</v>
      </c>
      <c r="AA1226">
        <v>0</v>
      </c>
      <c r="AB1226">
        <v>0</v>
      </c>
      <c r="AC1226">
        <v>0</v>
      </c>
      <c r="AD1226">
        <v>0</v>
      </c>
      <c r="AE1226">
        <v>3.3617437999999999E-2</v>
      </c>
      <c r="AF1226">
        <v>3.0404007E-2</v>
      </c>
      <c r="AG1226">
        <v>3.7964572000000002E-2</v>
      </c>
      <c r="AH1226">
        <v>0.03</v>
      </c>
      <c r="AI1226">
        <v>0</v>
      </c>
      <c r="AJ1226">
        <v>0</v>
      </c>
      <c r="AK1226">
        <v>0</v>
      </c>
      <c r="AL1226">
        <v>0</v>
      </c>
      <c r="AM1226">
        <v>0</v>
      </c>
      <c r="AN1226">
        <v>0</v>
      </c>
      <c r="AO1226">
        <v>0</v>
      </c>
      <c r="AP1226">
        <v>0</v>
      </c>
      <c r="AQ1226">
        <v>0</v>
      </c>
      <c r="AR1226">
        <v>0</v>
      </c>
      <c r="AS1226">
        <v>0</v>
      </c>
      <c r="AT1226">
        <v>0</v>
      </c>
      <c r="AU1226">
        <v>0</v>
      </c>
      <c r="AV1226">
        <v>0</v>
      </c>
      <c r="AW1226">
        <v>0</v>
      </c>
      <c r="AX1226">
        <v>0</v>
      </c>
      <c r="AY1226">
        <v>0</v>
      </c>
      <c r="AZ1226">
        <v>0</v>
      </c>
      <c r="BA1226">
        <v>0</v>
      </c>
    </row>
    <row r="1227" spans="1:53" hidden="1" x14ac:dyDescent="0.2">
      <c r="A1227" t="s">
        <v>8408</v>
      </c>
      <c r="B1227" t="s">
        <v>131</v>
      </c>
      <c r="W1227">
        <v>0</v>
      </c>
      <c r="X1227">
        <v>0</v>
      </c>
      <c r="Y1227">
        <v>0</v>
      </c>
      <c r="Z1227">
        <v>0</v>
      </c>
      <c r="AA1227">
        <v>0</v>
      </c>
      <c r="AB1227">
        <v>0</v>
      </c>
      <c r="AC1227">
        <v>0</v>
      </c>
      <c r="AD1227">
        <v>0</v>
      </c>
      <c r="AE1227">
        <v>0</v>
      </c>
      <c r="AF1227">
        <v>0</v>
      </c>
      <c r="AG1227">
        <v>0</v>
      </c>
      <c r="AH1227">
        <v>0</v>
      </c>
      <c r="AI1227">
        <v>0</v>
      </c>
      <c r="AJ1227">
        <v>0</v>
      </c>
      <c r="AK1227">
        <v>0</v>
      </c>
      <c r="AL1227">
        <v>0</v>
      </c>
      <c r="AM1227">
        <v>0</v>
      </c>
      <c r="AN1227">
        <v>0</v>
      </c>
      <c r="AO1227">
        <v>0</v>
      </c>
      <c r="AP1227">
        <v>0</v>
      </c>
      <c r="AQ1227">
        <v>0</v>
      </c>
      <c r="AR1227">
        <v>0</v>
      </c>
      <c r="AS1227">
        <v>0</v>
      </c>
      <c r="AT1227">
        <v>0</v>
      </c>
      <c r="AU1227">
        <v>0</v>
      </c>
      <c r="AV1227">
        <v>0</v>
      </c>
      <c r="AW1227">
        <v>0</v>
      </c>
      <c r="AX1227">
        <v>0</v>
      </c>
      <c r="AY1227">
        <v>0</v>
      </c>
      <c r="AZ1227">
        <v>0</v>
      </c>
      <c r="BA1227">
        <v>0</v>
      </c>
    </row>
    <row r="1228" spans="1:53" hidden="1" x14ac:dyDescent="0.2">
      <c r="A1228" t="s">
        <v>8409</v>
      </c>
      <c r="B1228" t="s">
        <v>133</v>
      </c>
      <c r="W1228">
        <v>-0.2</v>
      </c>
      <c r="X1228">
        <v>0</v>
      </c>
      <c r="Y1228">
        <v>0</v>
      </c>
      <c r="Z1228">
        <v>0</v>
      </c>
      <c r="AA1228">
        <v>0</v>
      </c>
      <c r="AB1228">
        <v>0</v>
      </c>
      <c r="AC1228">
        <v>0</v>
      </c>
      <c r="AD1228">
        <v>0</v>
      </c>
      <c r="AE1228">
        <v>0</v>
      </c>
      <c r="AF1228">
        <v>0</v>
      </c>
      <c r="AG1228">
        <v>0</v>
      </c>
      <c r="AH1228">
        <v>0</v>
      </c>
      <c r="AI1228">
        <v>0</v>
      </c>
      <c r="AJ1228">
        <v>0</v>
      </c>
      <c r="AK1228">
        <v>0</v>
      </c>
      <c r="AL1228">
        <v>0</v>
      </c>
      <c r="AM1228">
        <v>0</v>
      </c>
      <c r="AN1228">
        <v>0</v>
      </c>
      <c r="AO1228">
        <v>0</v>
      </c>
      <c r="AP1228">
        <v>0</v>
      </c>
      <c r="AQ1228">
        <v>0</v>
      </c>
      <c r="AR1228">
        <v>0</v>
      </c>
      <c r="AS1228">
        <v>0</v>
      </c>
      <c r="AT1228">
        <v>0</v>
      </c>
      <c r="AU1228">
        <v>0</v>
      </c>
      <c r="AV1228">
        <v>0</v>
      </c>
      <c r="AW1228">
        <v>0</v>
      </c>
      <c r="AX1228">
        <v>0</v>
      </c>
      <c r="AY1228">
        <v>0</v>
      </c>
      <c r="AZ1228">
        <v>0</v>
      </c>
      <c r="BA1228">
        <v>0</v>
      </c>
    </row>
    <row r="1229" spans="1:53" hidden="1" x14ac:dyDescent="0.2">
      <c r="A1229" t="s">
        <v>8410</v>
      </c>
      <c r="B1229" t="s">
        <v>135</v>
      </c>
      <c r="W1229">
        <v>0</v>
      </c>
      <c r="X1229">
        <v>0</v>
      </c>
      <c r="Y1229">
        <v>0</v>
      </c>
      <c r="Z1229">
        <v>0</v>
      </c>
      <c r="AA1229">
        <v>0</v>
      </c>
      <c r="AB1229">
        <v>0</v>
      </c>
      <c r="AC1229">
        <v>0</v>
      </c>
      <c r="AD1229">
        <v>0</v>
      </c>
      <c r="AE1229">
        <v>0</v>
      </c>
      <c r="AF1229">
        <v>0</v>
      </c>
      <c r="AG1229">
        <v>0</v>
      </c>
      <c r="AH1229">
        <v>0</v>
      </c>
      <c r="AI1229">
        <v>0</v>
      </c>
      <c r="AJ1229">
        <v>0</v>
      </c>
      <c r="AK1229">
        <v>0</v>
      </c>
      <c r="AL1229">
        <v>0</v>
      </c>
      <c r="AM1229">
        <v>0</v>
      </c>
      <c r="AN1229">
        <v>0</v>
      </c>
      <c r="AO1229">
        <v>0</v>
      </c>
      <c r="AP1229">
        <v>0</v>
      </c>
      <c r="AQ1229">
        <v>0</v>
      </c>
      <c r="AR1229">
        <v>0</v>
      </c>
      <c r="AS1229">
        <v>0</v>
      </c>
      <c r="AT1229">
        <v>0</v>
      </c>
      <c r="AU1229">
        <v>0</v>
      </c>
      <c r="AV1229">
        <v>0</v>
      </c>
      <c r="AW1229">
        <v>0</v>
      </c>
      <c r="AX1229">
        <v>0</v>
      </c>
      <c r="AY1229">
        <v>0</v>
      </c>
      <c r="AZ1229">
        <v>0</v>
      </c>
      <c r="BA1229">
        <v>0</v>
      </c>
    </row>
    <row r="1230" spans="1:53" hidden="1" x14ac:dyDescent="0.2">
      <c r="A1230" t="s">
        <v>8411</v>
      </c>
      <c r="B1230" t="s">
        <v>137</v>
      </c>
      <c r="W1230">
        <v>0</v>
      </c>
      <c r="X1230">
        <v>0</v>
      </c>
      <c r="Y1230">
        <v>0</v>
      </c>
      <c r="Z1230">
        <v>0</v>
      </c>
      <c r="AA1230">
        <v>0</v>
      </c>
      <c r="AB1230">
        <v>0</v>
      </c>
      <c r="AC1230">
        <v>0</v>
      </c>
      <c r="AD1230">
        <v>0</v>
      </c>
      <c r="AE1230">
        <v>0</v>
      </c>
      <c r="AF1230">
        <v>0</v>
      </c>
      <c r="AG1230">
        <v>0</v>
      </c>
      <c r="AH1230">
        <v>0</v>
      </c>
      <c r="AI1230">
        <v>0</v>
      </c>
      <c r="AJ1230">
        <v>0</v>
      </c>
      <c r="AK1230">
        <v>0</v>
      </c>
      <c r="AL1230">
        <v>0</v>
      </c>
      <c r="AM1230">
        <v>0</v>
      </c>
      <c r="AN1230">
        <v>0</v>
      </c>
      <c r="AO1230">
        <v>0</v>
      </c>
      <c r="AP1230">
        <v>0</v>
      </c>
      <c r="AQ1230">
        <v>0</v>
      </c>
      <c r="AR1230">
        <v>0</v>
      </c>
      <c r="AS1230">
        <v>0</v>
      </c>
      <c r="AT1230">
        <v>0</v>
      </c>
      <c r="AU1230">
        <v>0</v>
      </c>
      <c r="AV1230">
        <v>0</v>
      </c>
      <c r="AW1230">
        <v>0</v>
      </c>
      <c r="AX1230">
        <v>0</v>
      </c>
      <c r="AY1230">
        <v>0</v>
      </c>
      <c r="AZ1230">
        <v>0</v>
      </c>
      <c r="BA1230">
        <v>0</v>
      </c>
    </row>
    <row r="1231" spans="1:53" hidden="1" x14ac:dyDescent="0.2">
      <c r="A1231" t="s">
        <v>8412</v>
      </c>
      <c r="B1231" t="s">
        <v>139</v>
      </c>
      <c r="W1231">
        <v>0</v>
      </c>
      <c r="X1231">
        <v>0</v>
      </c>
      <c r="Y1231">
        <v>0</v>
      </c>
      <c r="Z1231">
        <v>0</v>
      </c>
      <c r="AA1231">
        <v>0</v>
      </c>
      <c r="AB1231">
        <v>0</v>
      </c>
      <c r="AC1231">
        <v>0</v>
      </c>
      <c r="AD1231">
        <v>0</v>
      </c>
      <c r="AE1231">
        <v>0</v>
      </c>
      <c r="AF1231">
        <v>0</v>
      </c>
      <c r="AG1231">
        <v>0</v>
      </c>
      <c r="AH1231">
        <v>0</v>
      </c>
      <c r="AI1231">
        <v>0</v>
      </c>
      <c r="AJ1231">
        <v>0</v>
      </c>
      <c r="AK1231">
        <v>0</v>
      </c>
      <c r="AL1231">
        <v>0</v>
      </c>
      <c r="AM1231">
        <v>0</v>
      </c>
      <c r="AN1231">
        <v>0</v>
      </c>
      <c r="AO1231">
        <v>0</v>
      </c>
      <c r="AP1231">
        <v>0</v>
      </c>
      <c r="AQ1231">
        <v>0</v>
      </c>
      <c r="AR1231">
        <v>0</v>
      </c>
      <c r="AS1231">
        <v>0</v>
      </c>
      <c r="AT1231">
        <v>0</v>
      </c>
      <c r="AU1231">
        <v>0</v>
      </c>
      <c r="AV1231">
        <v>0</v>
      </c>
      <c r="AW1231">
        <v>0</v>
      </c>
      <c r="AX1231">
        <v>0</v>
      </c>
      <c r="AY1231">
        <v>0</v>
      </c>
      <c r="AZ1231">
        <v>0</v>
      </c>
      <c r="BA1231">
        <v>0</v>
      </c>
    </row>
    <row r="1232" spans="1:53" hidden="1" x14ac:dyDescent="0.2">
      <c r="A1232" t="s">
        <v>8413</v>
      </c>
      <c r="B1232" t="s">
        <v>141</v>
      </c>
      <c r="W1232">
        <v>7.532</v>
      </c>
      <c r="X1232">
        <v>8.9</v>
      </c>
      <c r="Y1232">
        <v>9.1999999999999993</v>
      </c>
      <c r="Z1232">
        <v>8.9</v>
      </c>
      <c r="AA1232">
        <v>8.4</v>
      </c>
      <c r="AB1232">
        <v>9.1</v>
      </c>
      <c r="AC1232">
        <v>9</v>
      </c>
      <c r="AD1232">
        <v>8.2796912569999996</v>
      </c>
      <c r="AE1232">
        <v>7.8003972600000004</v>
      </c>
      <c r="AF1232">
        <v>9.0128383559999996</v>
      </c>
      <c r="AG1232">
        <v>9.2844465750000005</v>
      </c>
      <c r="AH1232">
        <v>9.1050000000000004</v>
      </c>
      <c r="AI1232">
        <v>8.9510000000000005</v>
      </c>
      <c r="AJ1232">
        <v>9.7110000000000003</v>
      </c>
      <c r="AK1232">
        <v>9.7889999999999997</v>
      </c>
      <c r="AL1232">
        <v>8.3620000000000001</v>
      </c>
      <c r="AM1232">
        <v>8.2552000000000003</v>
      </c>
      <c r="AN1232">
        <v>7.9842000000000004</v>
      </c>
      <c r="AO1232" s="2" t="s">
        <v>8414</v>
      </c>
      <c r="AP1232">
        <v>7.9798</v>
      </c>
      <c r="AQ1232">
        <v>7.7140000000000004</v>
      </c>
      <c r="AR1232">
        <v>7.915</v>
      </c>
      <c r="AS1232" s="2" t="s">
        <v>8415</v>
      </c>
      <c r="AT1232">
        <v>7.3292000000000002</v>
      </c>
      <c r="AU1232" s="2" t="s">
        <v>8416</v>
      </c>
      <c r="AV1232">
        <v>7.9222999999999999</v>
      </c>
      <c r="AW1232">
        <v>8.1569000000000003</v>
      </c>
      <c r="AX1232">
        <v>7.7107000000000001</v>
      </c>
      <c r="AY1232" s="2" t="s">
        <v>8417</v>
      </c>
      <c r="AZ1232" s="2" t="s">
        <v>8418</v>
      </c>
      <c r="BA1232" s="2" t="s">
        <v>8419</v>
      </c>
    </row>
    <row r="1233" spans="1:53" hidden="1" x14ac:dyDescent="0.2">
      <c r="A1233" t="s">
        <v>8420</v>
      </c>
      <c r="B1233" t="s">
        <v>143</v>
      </c>
      <c r="AH1233" t="s">
        <v>23</v>
      </c>
      <c r="AI1233" t="s">
        <v>23</v>
      </c>
      <c r="AJ1233" t="s">
        <v>23</v>
      </c>
      <c r="AK1233" t="s">
        <v>23</v>
      </c>
      <c r="AL1233" t="s">
        <v>23</v>
      </c>
      <c r="AM1233" t="s">
        <v>23</v>
      </c>
      <c r="AN1233" t="s">
        <v>23</v>
      </c>
      <c r="AO1233" t="s">
        <v>23</v>
      </c>
      <c r="AP1233" t="s">
        <v>23</v>
      </c>
      <c r="AQ1233" t="s">
        <v>23</v>
      </c>
      <c r="AR1233" t="s">
        <v>23</v>
      </c>
      <c r="AS1233" t="s">
        <v>23</v>
      </c>
      <c r="AT1233" t="s">
        <v>23</v>
      </c>
      <c r="AU1233" t="s">
        <v>23</v>
      </c>
      <c r="AV1233" t="s">
        <v>23</v>
      </c>
      <c r="AW1233" t="s">
        <v>23</v>
      </c>
      <c r="AX1233" t="s">
        <v>23</v>
      </c>
      <c r="AY1233" t="s">
        <v>23</v>
      </c>
      <c r="AZ1233" t="s">
        <v>23</v>
      </c>
      <c r="BA1233" t="s">
        <v>23</v>
      </c>
    </row>
    <row r="1234" spans="1:53" hidden="1" x14ac:dyDescent="0.2">
      <c r="A1234" t="s">
        <v>8421</v>
      </c>
      <c r="B1234" t="s">
        <v>145</v>
      </c>
      <c r="J1234" t="s">
        <v>23</v>
      </c>
      <c r="K1234" t="s">
        <v>23</v>
      </c>
      <c r="L1234" t="s">
        <v>23</v>
      </c>
      <c r="M1234" t="s">
        <v>23</v>
      </c>
      <c r="N1234" t="s">
        <v>23</v>
      </c>
      <c r="O1234" t="s">
        <v>23</v>
      </c>
      <c r="P1234" t="s">
        <v>23</v>
      </c>
      <c r="Q1234" t="s">
        <v>23</v>
      </c>
      <c r="R1234" t="s">
        <v>23</v>
      </c>
      <c r="S1234" t="s">
        <v>23</v>
      </c>
      <c r="T1234" t="s">
        <v>23</v>
      </c>
      <c r="U1234" t="s">
        <v>23</v>
      </c>
      <c r="W1234">
        <v>-0.3</v>
      </c>
      <c r="X1234">
        <v>0.9</v>
      </c>
      <c r="Y1234">
        <v>0.9</v>
      </c>
      <c r="Z1234">
        <v>0.8</v>
      </c>
      <c r="AA1234">
        <v>0.9</v>
      </c>
      <c r="AB1234">
        <v>1.4</v>
      </c>
      <c r="AC1234">
        <v>0.9</v>
      </c>
      <c r="AD1234">
        <v>0.74294896399999999</v>
      </c>
      <c r="AE1234">
        <v>1.1592952480000001</v>
      </c>
      <c r="AF1234">
        <v>1.1627682340000001</v>
      </c>
      <c r="AG1234">
        <v>1.0518867139999999</v>
      </c>
      <c r="AH1234">
        <v>1.4119999999999999</v>
      </c>
      <c r="AI1234">
        <v>1.4239999999999999</v>
      </c>
      <c r="AJ1234" t="s">
        <v>23</v>
      </c>
      <c r="AK1234" t="s">
        <v>23</v>
      </c>
      <c r="AL1234" t="s">
        <v>23</v>
      </c>
      <c r="AM1234" t="s">
        <v>23</v>
      </c>
      <c r="AN1234" t="s">
        <v>23</v>
      </c>
      <c r="AO1234" t="s">
        <v>23</v>
      </c>
      <c r="AP1234" t="s">
        <v>23</v>
      </c>
      <c r="AQ1234" t="s">
        <v>23</v>
      </c>
      <c r="AR1234" t="s">
        <v>23</v>
      </c>
      <c r="AS1234" t="s">
        <v>23</v>
      </c>
      <c r="AT1234" t="s">
        <v>23</v>
      </c>
      <c r="AU1234" t="s">
        <v>23</v>
      </c>
      <c r="AV1234" t="s">
        <v>23</v>
      </c>
      <c r="AW1234" t="s">
        <v>23</v>
      </c>
      <c r="AX1234" t="s">
        <v>23</v>
      </c>
      <c r="AY1234" t="s">
        <v>23</v>
      </c>
      <c r="AZ1234" t="s">
        <v>23</v>
      </c>
      <c r="BA1234" t="s">
        <v>23</v>
      </c>
    </row>
    <row r="1235" spans="1:53" hidden="1" x14ac:dyDescent="0.2">
      <c r="A1235" t="s">
        <v>8422</v>
      </c>
      <c r="B1235" t="s">
        <v>147</v>
      </c>
      <c r="V1235" t="s">
        <v>23</v>
      </c>
      <c r="AH1235" t="s">
        <v>23</v>
      </c>
      <c r="AI1235" t="s">
        <v>23</v>
      </c>
      <c r="AJ1235" t="s">
        <v>23</v>
      </c>
      <c r="AK1235" t="s">
        <v>23</v>
      </c>
      <c r="AL1235" t="s">
        <v>23</v>
      </c>
      <c r="AM1235" t="s">
        <v>23</v>
      </c>
      <c r="AN1235" t="s">
        <v>23</v>
      </c>
      <c r="AO1235" t="s">
        <v>23</v>
      </c>
      <c r="AP1235" t="s">
        <v>23</v>
      </c>
      <c r="AQ1235" t="s">
        <v>23</v>
      </c>
      <c r="AR1235" t="s">
        <v>23</v>
      </c>
      <c r="AS1235" t="s">
        <v>23</v>
      </c>
      <c r="AT1235" t="s">
        <v>23</v>
      </c>
      <c r="AU1235" t="s">
        <v>23</v>
      </c>
      <c r="AV1235" t="s">
        <v>23</v>
      </c>
      <c r="AW1235" t="s">
        <v>23</v>
      </c>
      <c r="AX1235" t="s">
        <v>23</v>
      </c>
      <c r="AY1235" t="s">
        <v>23</v>
      </c>
      <c r="AZ1235" t="s">
        <v>23</v>
      </c>
      <c r="BA1235" t="s">
        <v>23</v>
      </c>
    </row>
    <row r="1236" spans="1:53" hidden="1" x14ac:dyDescent="0.2">
      <c r="A1236" t="s">
        <v>8423</v>
      </c>
      <c r="B1236" t="s">
        <v>149</v>
      </c>
      <c r="V1236" t="s">
        <v>23</v>
      </c>
      <c r="AH1236" t="s">
        <v>23</v>
      </c>
      <c r="AI1236" t="s">
        <v>23</v>
      </c>
      <c r="AJ1236" t="s">
        <v>23</v>
      </c>
      <c r="AK1236" t="s">
        <v>23</v>
      </c>
      <c r="AL1236" t="s">
        <v>23</v>
      </c>
      <c r="AM1236" t="s">
        <v>23</v>
      </c>
      <c r="AN1236" t="s">
        <v>23</v>
      </c>
      <c r="AO1236" t="s">
        <v>23</v>
      </c>
      <c r="AP1236" t="s">
        <v>23</v>
      </c>
      <c r="AQ1236" t="s">
        <v>23</v>
      </c>
      <c r="AR1236" t="s">
        <v>23</v>
      </c>
      <c r="AS1236" t="s">
        <v>23</v>
      </c>
      <c r="AT1236" t="s">
        <v>23</v>
      </c>
      <c r="AU1236" t="s">
        <v>23</v>
      </c>
      <c r="AV1236" t="s">
        <v>23</v>
      </c>
      <c r="AW1236" t="s">
        <v>23</v>
      </c>
      <c r="AX1236" t="s">
        <v>23</v>
      </c>
      <c r="AY1236" t="s">
        <v>23</v>
      </c>
      <c r="AZ1236" t="s">
        <v>23</v>
      </c>
      <c r="BA1236" t="s">
        <v>23</v>
      </c>
    </row>
    <row r="1237" spans="1:53" hidden="1" x14ac:dyDescent="0.2">
      <c r="A1237" t="s">
        <v>8424</v>
      </c>
      <c r="B1237" t="s">
        <v>151</v>
      </c>
      <c r="W1237">
        <v>44.383000000000003</v>
      </c>
      <c r="X1237">
        <v>47</v>
      </c>
      <c r="Y1237">
        <v>49</v>
      </c>
      <c r="Z1237">
        <v>50</v>
      </c>
      <c r="AA1237">
        <v>52</v>
      </c>
      <c r="AB1237">
        <v>49</v>
      </c>
      <c r="AC1237">
        <v>51</v>
      </c>
      <c r="AD1237">
        <v>49.206311479999997</v>
      </c>
      <c r="AE1237">
        <v>49.954946579999998</v>
      </c>
      <c r="AF1237">
        <v>47.227510959999996</v>
      </c>
      <c r="AG1237">
        <v>50.854234249999998</v>
      </c>
      <c r="AH1237">
        <v>49.944000000000003</v>
      </c>
      <c r="AI1237">
        <v>48.847000000000001</v>
      </c>
      <c r="AJ1237">
        <v>50.262</v>
      </c>
      <c r="AK1237">
        <v>50.301000000000002</v>
      </c>
      <c r="AL1237">
        <v>49.555900000000001</v>
      </c>
      <c r="AM1237">
        <v>43.400799999999997</v>
      </c>
      <c r="AN1237">
        <v>38.598799999999997</v>
      </c>
      <c r="AO1237">
        <v>36.856699999999996</v>
      </c>
      <c r="AP1237">
        <v>31.1265</v>
      </c>
      <c r="AQ1237">
        <v>28.734400000000001</v>
      </c>
      <c r="AR1237">
        <v>28.275500000000001</v>
      </c>
      <c r="AS1237">
        <v>28.0486</v>
      </c>
      <c r="AT1237">
        <v>25.2319</v>
      </c>
      <c r="AU1237">
        <v>28.8291</v>
      </c>
      <c r="AV1237">
        <v>27.158899999999999</v>
      </c>
      <c r="AW1237">
        <v>25.506699999999999</v>
      </c>
      <c r="AX1237">
        <v>24.111499999999999</v>
      </c>
      <c r="AY1237" s="2" t="s">
        <v>8425</v>
      </c>
      <c r="AZ1237">
        <v>26.0037078171502</v>
      </c>
      <c r="BA1237" s="2" t="s">
        <v>8426</v>
      </c>
    </row>
    <row r="1238" spans="1:53" hidden="1" x14ac:dyDescent="0.2">
      <c r="A1238" t="s">
        <v>8427</v>
      </c>
      <c r="B1238" t="s">
        <v>153</v>
      </c>
      <c r="W1238">
        <v>0</v>
      </c>
      <c r="X1238">
        <v>0</v>
      </c>
      <c r="Y1238">
        <v>0</v>
      </c>
      <c r="Z1238">
        <v>0</v>
      </c>
      <c r="AA1238">
        <v>0</v>
      </c>
      <c r="AB1238">
        <v>0</v>
      </c>
      <c r="AC1238">
        <v>0</v>
      </c>
      <c r="AD1238">
        <v>0</v>
      </c>
      <c r="AE1238">
        <v>0</v>
      </c>
      <c r="AF1238">
        <v>0</v>
      </c>
      <c r="AG1238">
        <v>0</v>
      </c>
      <c r="AH1238">
        <v>0</v>
      </c>
      <c r="AI1238">
        <v>0</v>
      </c>
      <c r="AJ1238">
        <v>0</v>
      </c>
      <c r="AK1238">
        <v>0</v>
      </c>
      <c r="AL1238">
        <v>0</v>
      </c>
      <c r="AM1238">
        <v>0</v>
      </c>
      <c r="AN1238">
        <v>0</v>
      </c>
      <c r="AO1238">
        <v>0</v>
      </c>
      <c r="AP1238">
        <v>0</v>
      </c>
      <c r="AQ1238">
        <v>0</v>
      </c>
      <c r="AR1238">
        <v>0</v>
      </c>
      <c r="AS1238">
        <v>0</v>
      </c>
      <c r="AT1238">
        <v>0</v>
      </c>
      <c r="AU1238">
        <v>0</v>
      </c>
      <c r="AV1238">
        <v>0</v>
      </c>
      <c r="AW1238">
        <v>0</v>
      </c>
      <c r="AX1238">
        <v>0</v>
      </c>
      <c r="AY1238">
        <v>0</v>
      </c>
      <c r="AZ1238">
        <v>0</v>
      </c>
      <c r="BA1238">
        <v>0</v>
      </c>
    </row>
    <row r="1239" spans="1:53" hidden="1" x14ac:dyDescent="0.2">
      <c r="A1239" t="s">
        <v>8428</v>
      </c>
      <c r="B1239" t="s">
        <v>156</v>
      </c>
      <c r="W1239">
        <v>0</v>
      </c>
      <c r="X1239">
        <v>0</v>
      </c>
      <c r="Y1239">
        <v>0</v>
      </c>
      <c r="Z1239">
        <v>0</v>
      </c>
      <c r="AA1239">
        <v>0</v>
      </c>
      <c r="AB1239">
        <v>0</v>
      </c>
      <c r="AC1239">
        <v>0</v>
      </c>
      <c r="AD1239">
        <v>0</v>
      </c>
      <c r="AE1239">
        <v>0</v>
      </c>
      <c r="AF1239">
        <v>0</v>
      </c>
      <c r="AG1239">
        <v>0</v>
      </c>
      <c r="AH1239">
        <v>0</v>
      </c>
      <c r="AI1239">
        <v>0</v>
      </c>
      <c r="AJ1239">
        <v>0</v>
      </c>
      <c r="AK1239">
        <v>0</v>
      </c>
      <c r="AL1239">
        <v>0</v>
      </c>
      <c r="AM1239">
        <v>0</v>
      </c>
      <c r="AN1239">
        <v>0</v>
      </c>
      <c r="AO1239">
        <v>0</v>
      </c>
      <c r="AP1239">
        <v>0</v>
      </c>
      <c r="AQ1239">
        <v>0</v>
      </c>
      <c r="AR1239">
        <v>0</v>
      </c>
      <c r="AS1239">
        <v>0</v>
      </c>
      <c r="AT1239">
        <v>0</v>
      </c>
      <c r="AU1239">
        <v>0</v>
      </c>
      <c r="AV1239">
        <v>0</v>
      </c>
      <c r="AW1239">
        <v>0</v>
      </c>
      <c r="AX1239">
        <v>0</v>
      </c>
      <c r="AY1239">
        <v>0</v>
      </c>
      <c r="AZ1239">
        <v>0</v>
      </c>
      <c r="BA1239">
        <v>0</v>
      </c>
    </row>
    <row r="1240" spans="1:53" hidden="1" x14ac:dyDescent="0.2">
      <c r="A1240" t="s">
        <v>8429</v>
      </c>
      <c r="B1240" t="s">
        <v>158</v>
      </c>
      <c r="W1240">
        <v>-0.1</v>
      </c>
      <c r="X1240">
        <v>-0.1</v>
      </c>
      <c r="Y1240">
        <v>-0.2</v>
      </c>
      <c r="Z1240">
        <v>-0.3</v>
      </c>
      <c r="AA1240">
        <v>-0.1</v>
      </c>
      <c r="AB1240">
        <v>-0.1</v>
      </c>
      <c r="AC1240">
        <v>-0.2</v>
      </c>
      <c r="AD1240">
        <v>-0.20824367399999999</v>
      </c>
      <c r="AE1240">
        <v>-0.19765050000000001</v>
      </c>
      <c r="AF1240">
        <v>-0.151834002</v>
      </c>
      <c r="AG1240">
        <v>-0.25683423</v>
      </c>
      <c r="AH1240">
        <v>-0.28100000000000003</v>
      </c>
      <c r="AI1240">
        <v>-0.28799999999999998</v>
      </c>
      <c r="AJ1240">
        <v>-0.33700000000000002</v>
      </c>
      <c r="AK1240">
        <v>-0.32400000000000001</v>
      </c>
      <c r="AL1240">
        <v>-0.372</v>
      </c>
      <c r="AM1240">
        <v>-0.17399999999999999</v>
      </c>
      <c r="AN1240">
        <v>-0.50900000000000001</v>
      </c>
      <c r="AO1240">
        <v>-0.47499999999999998</v>
      </c>
      <c r="AP1240">
        <v>-0.31</v>
      </c>
      <c r="AQ1240">
        <v>-0.35199999999999998</v>
      </c>
      <c r="AR1240">
        <v>-0.33100000000000002</v>
      </c>
      <c r="AS1240">
        <v>-0.30399999999999999</v>
      </c>
      <c r="AT1240">
        <v>-0.29499999999999998</v>
      </c>
      <c r="AU1240">
        <v>-0.307</v>
      </c>
      <c r="AV1240">
        <v>-0.311</v>
      </c>
      <c r="AW1240">
        <v>-0.315</v>
      </c>
      <c r="AX1240">
        <v>-0.29799999999999999</v>
      </c>
      <c r="AY1240">
        <v>-0.32582727162564401</v>
      </c>
      <c r="AZ1240">
        <v>-0.32138626464231101</v>
      </c>
      <c r="BA1240">
        <v>-0.32895191963810899</v>
      </c>
    </row>
    <row r="1241" spans="1:53" hidden="1" x14ac:dyDescent="0.2">
      <c r="A1241" t="s">
        <v>8430</v>
      </c>
      <c r="B1241" t="s">
        <v>160</v>
      </c>
      <c r="W1241">
        <v>0</v>
      </c>
      <c r="X1241">
        <v>0</v>
      </c>
      <c r="Y1241">
        <v>0</v>
      </c>
      <c r="Z1241">
        <v>0</v>
      </c>
      <c r="AA1241">
        <v>0</v>
      </c>
      <c r="AB1241">
        <v>0</v>
      </c>
      <c r="AC1241">
        <v>0</v>
      </c>
      <c r="AD1241">
        <v>0</v>
      </c>
      <c r="AE1241">
        <v>0</v>
      </c>
      <c r="AF1241">
        <v>0</v>
      </c>
      <c r="AG1241">
        <v>0</v>
      </c>
      <c r="AH1241">
        <v>0</v>
      </c>
      <c r="AI1241">
        <v>0</v>
      </c>
      <c r="AJ1241">
        <v>0</v>
      </c>
      <c r="AK1241">
        <v>0</v>
      </c>
      <c r="AL1241">
        <v>0</v>
      </c>
      <c r="AM1241">
        <v>0</v>
      </c>
      <c r="AN1241">
        <v>0</v>
      </c>
      <c r="AO1241">
        <v>0</v>
      </c>
      <c r="AP1241">
        <v>0</v>
      </c>
      <c r="AQ1241">
        <v>0</v>
      </c>
      <c r="AR1241">
        <v>0</v>
      </c>
      <c r="AS1241">
        <v>0</v>
      </c>
      <c r="AT1241">
        <v>0</v>
      </c>
      <c r="AU1241">
        <v>0</v>
      </c>
      <c r="AV1241">
        <v>0</v>
      </c>
      <c r="AW1241">
        <v>0</v>
      </c>
      <c r="AX1241">
        <v>0</v>
      </c>
      <c r="AY1241">
        <v>0</v>
      </c>
      <c r="AZ1241">
        <v>0</v>
      </c>
      <c r="BA1241">
        <v>0</v>
      </c>
    </row>
    <row r="1242" spans="1:53" hidden="1" x14ac:dyDescent="0.2">
      <c r="A1242" t="s">
        <v>8431</v>
      </c>
      <c r="B1242" t="s">
        <v>162</v>
      </c>
      <c r="J1242" t="s">
        <v>23</v>
      </c>
      <c r="K1242" t="s">
        <v>23</v>
      </c>
      <c r="L1242" t="s">
        <v>23</v>
      </c>
      <c r="M1242" t="s">
        <v>23</v>
      </c>
      <c r="N1242" t="s">
        <v>23</v>
      </c>
      <c r="O1242" t="s">
        <v>23</v>
      </c>
      <c r="P1242" t="s">
        <v>23</v>
      </c>
      <c r="Q1242" t="s">
        <v>23</v>
      </c>
      <c r="R1242" t="s">
        <v>23</v>
      </c>
      <c r="S1242" t="s">
        <v>23</v>
      </c>
      <c r="T1242" t="s">
        <v>23</v>
      </c>
      <c r="U1242" t="s">
        <v>23</v>
      </c>
      <c r="W1242">
        <v>-2E-3</v>
      </c>
      <c r="AD1242">
        <v>-9.9730159999999995E-3</v>
      </c>
      <c r="AE1242">
        <v>0.10782512</v>
      </c>
      <c r="AF1242">
        <v>-1.7519598000000001E-2</v>
      </c>
      <c r="AG1242">
        <v>-1.9297737999999998E-2</v>
      </c>
      <c r="AH1242">
        <v>-2.1000000000000001E-2</v>
      </c>
      <c r="AI1242">
        <v>-2.3E-2</v>
      </c>
      <c r="AJ1242">
        <v>-5.0000000000000001E-3</v>
      </c>
      <c r="AK1242">
        <v>-1.6E-2</v>
      </c>
      <c r="AL1242">
        <v>-2.01E-2</v>
      </c>
      <c r="AM1242">
        <v>-6.0599999999999899E-3</v>
      </c>
      <c r="AN1242">
        <v>0</v>
      </c>
      <c r="AO1242">
        <v>0</v>
      </c>
      <c r="AP1242">
        <v>5.6670000000000002E-3</v>
      </c>
      <c r="AQ1242">
        <v>0</v>
      </c>
      <c r="AR1242">
        <v>0</v>
      </c>
      <c r="AS1242">
        <v>-4.6499999999999996E-3</v>
      </c>
      <c r="AT1242">
        <v>-4.5100000000000001E-3</v>
      </c>
      <c r="AU1242">
        <v>-4.7000000000000002E-3</v>
      </c>
      <c r="AV1242">
        <v>-4.7600000000000003E-3</v>
      </c>
      <c r="AW1242">
        <v>-4.8199999999999996E-3</v>
      </c>
      <c r="AX1242">
        <v>-4.5599999999999998E-3</v>
      </c>
      <c r="AY1242">
        <v>-4.9856572850098596E-3</v>
      </c>
      <c r="AZ1242">
        <v>-4.9178567124789404E-3</v>
      </c>
      <c r="BA1242">
        <v>-5.0332430267621903E-3</v>
      </c>
    </row>
    <row r="1243" spans="1:53" hidden="1" x14ac:dyDescent="0.2">
      <c r="A1243" t="s">
        <v>8432</v>
      </c>
      <c r="B1243" t="s">
        <v>164</v>
      </c>
      <c r="J1243" t="s">
        <v>23</v>
      </c>
      <c r="K1243" t="s">
        <v>23</v>
      </c>
      <c r="L1243" t="s">
        <v>23</v>
      </c>
      <c r="M1243" t="s">
        <v>23</v>
      </c>
      <c r="N1243" t="s">
        <v>23</v>
      </c>
      <c r="O1243" t="s">
        <v>23</v>
      </c>
      <c r="P1243" t="s">
        <v>23</v>
      </c>
      <c r="Q1243" t="s">
        <v>23</v>
      </c>
      <c r="R1243" t="s">
        <v>23</v>
      </c>
      <c r="S1243" t="s">
        <v>23</v>
      </c>
      <c r="T1243" t="s">
        <v>23</v>
      </c>
      <c r="W1243">
        <v>55.491999999999997</v>
      </c>
      <c r="X1243">
        <v>60</v>
      </c>
      <c r="Y1243">
        <v>59</v>
      </c>
      <c r="Z1243">
        <v>59</v>
      </c>
      <c r="AA1243">
        <v>59</v>
      </c>
      <c r="AB1243">
        <v>62</v>
      </c>
      <c r="AC1243">
        <v>65</v>
      </c>
      <c r="AD1243">
        <v>64.142562839999997</v>
      </c>
      <c r="AE1243">
        <v>62.768110270000001</v>
      </c>
      <c r="AF1243">
        <v>64.453186990000006</v>
      </c>
      <c r="AG1243">
        <v>65.776252740000004</v>
      </c>
      <c r="AH1243">
        <v>63.439</v>
      </c>
      <c r="AI1243">
        <v>67.775999999999996</v>
      </c>
      <c r="AJ1243">
        <v>66.233000000000004</v>
      </c>
      <c r="AK1243">
        <v>65.138000000000005</v>
      </c>
      <c r="AL1243">
        <v>62.933300000000003</v>
      </c>
      <c r="AM1243">
        <v>57.024700000000003</v>
      </c>
      <c r="AN1243">
        <v>54.8583</v>
      </c>
      <c r="AO1243">
        <v>52.951099999999997</v>
      </c>
      <c r="AP1243">
        <v>51.3386</v>
      </c>
      <c r="AQ1243">
        <v>49.001199999999997</v>
      </c>
      <c r="AR1243">
        <v>48.628100000000003</v>
      </c>
      <c r="AS1243">
        <v>49.004600000000003</v>
      </c>
      <c r="AT1243" s="2" t="s">
        <v>8433</v>
      </c>
      <c r="AU1243">
        <v>50.781399999999998</v>
      </c>
      <c r="AV1243">
        <v>50.640300000000003</v>
      </c>
      <c r="AW1243">
        <v>51.6083</v>
      </c>
      <c r="AX1243">
        <v>48.785200000000003</v>
      </c>
      <c r="AY1243" s="2" t="s">
        <v>8434</v>
      </c>
      <c r="AZ1243" s="2" t="s">
        <v>8435</v>
      </c>
      <c r="BA1243" s="2" t="s">
        <v>8436</v>
      </c>
    </row>
    <row r="1244" spans="1:53" hidden="1" x14ac:dyDescent="0.2">
      <c r="A1244" t="s">
        <v>8437</v>
      </c>
      <c r="B1244" t="s">
        <v>166</v>
      </c>
      <c r="U1244" t="s">
        <v>23</v>
      </c>
      <c r="V1244" t="s">
        <v>23</v>
      </c>
      <c r="AH1244" t="s">
        <v>23</v>
      </c>
      <c r="AI1244" t="s">
        <v>23</v>
      </c>
      <c r="AJ1244" t="s">
        <v>23</v>
      </c>
      <c r="AK1244" t="s">
        <v>23</v>
      </c>
      <c r="AL1244" t="s">
        <v>23</v>
      </c>
      <c r="AM1244" t="s">
        <v>23</v>
      </c>
      <c r="AN1244" t="s">
        <v>23</v>
      </c>
      <c r="AO1244" t="s">
        <v>23</v>
      </c>
      <c r="AP1244" t="s">
        <v>23</v>
      </c>
      <c r="AQ1244" t="s">
        <v>23</v>
      </c>
      <c r="AR1244" t="s">
        <v>23</v>
      </c>
      <c r="AS1244" t="s">
        <v>23</v>
      </c>
      <c r="AT1244" t="s">
        <v>23</v>
      </c>
      <c r="AU1244" t="s">
        <v>23</v>
      </c>
      <c r="AV1244" t="s">
        <v>23</v>
      </c>
      <c r="AW1244" t="s">
        <v>23</v>
      </c>
      <c r="AX1244" t="s">
        <v>23</v>
      </c>
      <c r="AY1244" t="s">
        <v>23</v>
      </c>
      <c r="AZ1244" t="s">
        <v>23</v>
      </c>
      <c r="BA1244" t="s">
        <v>23</v>
      </c>
    </row>
    <row r="1245" spans="1:53" hidden="1" x14ac:dyDescent="0.2">
      <c r="A1245" t="s">
        <v>8438</v>
      </c>
      <c r="B1245" t="s">
        <v>168</v>
      </c>
      <c r="U1245" t="s">
        <v>23</v>
      </c>
      <c r="V1245" t="s">
        <v>23</v>
      </c>
      <c r="AH1245" t="s">
        <v>23</v>
      </c>
      <c r="AI1245" t="s">
        <v>23</v>
      </c>
      <c r="AJ1245" t="s">
        <v>23</v>
      </c>
      <c r="AK1245" t="s">
        <v>23</v>
      </c>
      <c r="AL1245" t="s">
        <v>23</v>
      </c>
      <c r="AM1245" t="s">
        <v>23</v>
      </c>
      <c r="AN1245" t="s">
        <v>23</v>
      </c>
      <c r="AO1245" t="s">
        <v>23</v>
      </c>
      <c r="AP1245" t="s">
        <v>23</v>
      </c>
      <c r="AQ1245" t="s">
        <v>23</v>
      </c>
      <c r="AR1245" t="s">
        <v>23</v>
      </c>
      <c r="AS1245" t="s">
        <v>23</v>
      </c>
      <c r="AT1245" t="s">
        <v>23</v>
      </c>
      <c r="AU1245" t="s">
        <v>23</v>
      </c>
      <c r="AV1245" t="s">
        <v>23</v>
      </c>
      <c r="AW1245" t="s">
        <v>23</v>
      </c>
      <c r="AX1245" t="s">
        <v>23</v>
      </c>
      <c r="AY1245" t="s">
        <v>23</v>
      </c>
      <c r="AZ1245" t="s">
        <v>23</v>
      </c>
      <c r="BA1245" t="s">
        <v>23</v>
      </c>
    </row>
    <row r="1246" spans="1:53" hidden="1" x14ac:dyDescent="0.2">
      <c r="A1246" t="s">
        <v>8439</v>
      </c>
      <c r="B1246" t="s">
        <v>170</v>
      </c>
      <c r="W1246">
        <v>0.2</v>
      </c>
      <c r="Z1246">
        <v>0.6</v>
      </c>
      <c r="AA1246">
        <v>0.2</v>
      </c>
      <c r="AD1246">
        <v>0.13186603499999999</v>
      </c>
      <c r="AE1246">
        <v>0.183325133</v>
      </c>
      <c r="AF1246">
        <v>0.43317694499999998</v>
      </c>
      <c r="AG1246">
        <v>0.47740981999999998</v>
      </c>
      <c r="AH1246">
        <v>1.5740000000000001</v>
      </c>
      <c r="AI1246">
        <v>1.399</v>
      </c>
      <c r="AJ1246">
        <v>1.081</v>
      </c>
      <c r="AK1246">
        <v>1.6910000000000001</v>
      </c>
      <c r="AL1246">
        <v>1.1769000000000001</v>
      </c>
      <c r="AM1246">
        <v>0.76829999999999998</v>
      </c>
      <c r="AN1246">
        <v>1.1251</v>
      </c>
      <c r="AO1246">
        <v>1.0357000000000001</v>
      </c>
      <c r="AP1246">
        <v>0.72619999999999996</v>
      </c>
      <c r="AQ1246">
        <v>0.7349</v>
      </c>
      <c r="AR1246">
        <v>0.55579999999999996</v>
      </c>
      <c r="AS1246" s="2" t="s">
        <v>8440</v>
      </c>
      <c r="AT1246">
        <v>0.56630000000000003</v>
      </c>
      <c r="AU1246">
        <v>0.58979999999999999</v>
      </c>
      <c r="AV1246">
        <v>0.5968</v>
      </c>
      <c r="AW1246" s="2" t="s">
        <v>8441</v>
      </c>
      <c r="AX1246" s="2" t="s">
        <v>8442</v>
      </c>
      <c r="AY1246" s="2" t="s">
        <v>8443</v>
      </c>
      <c r="AZ1246" s="2" t="s">
        <v>8444</v>
      </c>
      <c r="BA1246" s="2" t="s">
        <v>8445</v>
      </c>
    </row>
    <row r="1247" spans="1:53" hidden="1" x14ac:dyDescent="0.2">
      <c r="A1247" t="s">
        <v>8446</v>
      </c>
      <c r="B1247" t="s">
        <v>172</v>
      </c>
      <c r="W1247">
        <v>0</v>
      </c>
      <c r="X1247">
        <v>0</v>
      </c>
      <c r="Y1247">
        <v>0</v>
      </c>
      <c r="Z1247">
        <v>0</v>
      </c>
      <c r="AA1247">
        <v>0</v>
      </c>
      <c r="AB1247">
        <v>0</v>
      </c>
      <c r="AC1247">
        <v>0</v>
      </c>
      <c r="AD1247">
        <v>0</v>
      </c>
      <c r="AE1247">
        <v>0</v>
      </c>
      <c r="AF1247">
        <v>0</v>
      </c>
      <c r="AG1247">
        <v>0</v>
      </c>
      <c r="AH1247">
        <v>0</v>
      </c>
      <c r="AI1247">
        <v>0</v>
      </c>
      <c r="AJ1247">
        <v>0</v>
      </c>
      <c r="AK1247">
        <v>0</v>
      </c>
      <c r="AL1247">
        <v>0</v>
      </c>
      <c r="AM1247">
        <v>0</v>
      </c>
      <c r="AN1247">
        <v>0</v>
      </c>
      <c r="AO1247">
        <v>0</v>
      </c>
      <c r="AP1247">
        <v>0</v>
      </c>
      <c r="AQ1247">
        <v>0</v>
      </c>
      <c r="AR1247">
        <v>0</v>
      </c>
      <c r="AS1247">
        <v>0</v>
      </c>
      <c r="AT1247">
        <v>0</v>
      </c>
      <c r="AU1247">
        <v>0</v>
      </c>
      <c r="AV1247">
        <v>0</v>
      </c>
      <c r="AW1247">
        <v>0</v>
      </c>
      <c r="AX1247">
        <v>0</v>
      </c>
      <c r="AY1247">
        <v>0</v>
      </c>
      <c r="AZ1247">
        <v>0</v>
      </c>
      <c r="BA1247">
        <v>0</v>
      </c>
    </row>
    <row r="1248" spans="1:53" hidden="1" x14ac:dyDescent="0.2">
      <c r="A1248" t="s">
        <v>8447</v>
      </c>
      <c r="B1248" t="s">
        <v>174</v>
      </c>
      <c r="W1248">
        <v>3.867</v>
      </c>
      <c r="X1248">
        <v>3.3</v>
      </c>
      <c r="Y1248">
        <v>2.6</v>
      </c>
      <c r="Z1248">
        <v>1.7</v>
      </c>
      <c r="AA1248">
        <v>1.7</v>
      </c>
      <c r="AB1248">
        <v>2.5</v>
      </c>
      <c r="AC1248">
        <v>2.2999999999999998</v>
      </c>
      <c r="AD1248">
        <v>2.0019125679999998</v>
      </c>
      <c r="AE1248">
        <v>2.2243712329999998</v>
      </c>
      <c r="AF1248">
        <v>2.5745547950000001</v>
      </c>
      <c r="AG1248">
        <v>2.1051753419999999</v>
      </c>
      <c r="AH1248">
        <v>2.1019999999999999</v>
      </c>
      <c r="AI1248">
        <v>3.0179999999999998</v>
      </c>
      <c r="AJ1248">
        <v>3.8460000000000001</v>
      </c>
      <c r="AK1248">
        <v>3.891</v>
      </c>
      <c r="AL1248" s="2" t="s">
        <v>8448</v>
      </c>
      <c r="AM1248">
        <v>4.5415999999999999</v>
      </c>
      <c r="AN1248">
        <v>5.2186000000000003</v>
      </c>
      <c r="AO1248">
        <v>4.7670000000000003</v>
      </c>
      <c r="AP1248">
        <v>5.9</v>
      </c>
      <c r="AQ1248">
        <v>5.8783000000000003</v>
      </c>
      <c r="AR1248">
        <v>6.3193999999999999</v>
      </c>
      <c r="AS1248" s="2" t="s">
        <v>8449</v>
      </c>
      <c r="AT1248">
        <v>7.1337000000000002</v>
      </c>
      <c r="AU1248">
        <v>6.6191000000000004</v>
      </c>
      <c r="AV1248" s="2" t="s">
        <v>8450</v>
      </c>
      <c r="AW1248" s="2" t="s">
        <v>8451</v>
      </c>
      <c r="AX1248" s="2" t="s">
        <v>8452</v>
      </c>
      <c r="AY1248" s="2" t="s">
        <v>8453</v>
      </c>
      <c r="AZ1248" s="2" t="s">
        <v>8454</v>
      </c>
      <c r="BA1248" s="2" t="s">
        <v>8455</v>
      </c>
    </row>
    <row r="1249" spans="1:53" hidden="1" x14ac:dyDescent="0.2">
      <c r="A1249" t="s">
        <v>8456</v>
      </c>
      <c r="B1249" t="s">
        <v>176</v>
      </c>
      <c r="W1249">
        <v>0</v>
      </c>
      <c r="X1249">
        <v>0</v>
      </c>
      <c r="Y1249">
        <v>0</v>
      </c>
      <c r="Z1249">
        <v>0</v>
      </c>
      <c r="AA1249">
        <v>0</v>
      </c>
      <c r="AB1249">
        <v>0</v>
      </c>
      <c r="AC1249">
        <v>0</v>
      </c>
      <c r="AD1249">
        <v>0</v>
      </c>
      <c r="AE1249">
        <v>0</v>
      </c>
      <c r="AF1249">
        <v>0</v>
      </c>
      <c r="AG1249">
        <v>0</v>
      </c>
      <c r="AH1249">
        <v>0</v>
      </c>
      <c r="AI1249">
        <v>0</v>
      </c>
      <c r="AJ1249">
        <v>0</v>
      </c>
      <c r="AK1249">
        <v>0</v>
      </c>
      <c r="AL1249">
        <v>0</v>
      </c>
      <c r="AM1249">
        <v>0</v>
      </c>
      <c r="AN1249">
        <v>0</v>
      </c>
      <c r="AO1249">
        <v>0</v>
      </c>
      <c r="AP1249">
        <v>0</v>
      </c>
      <c r="AQ1249">
        <v>0</v>
      </c>
      <c r="AR1249">
        <v>0</v>
      </c>
      <c r="AS1249">
        <v>0</v>
      </c>
      <c r="AT1249">
        <v>0</v>
      </c>
      <c r="AU1249">
        <v>0</v>
      </c>
      <c r="AV1249">
        <v>0</v>
      </c>
      <c r="AW1249">
        <v>0</v>
      </c>
      <c r="AX1249">
        <v>0</v>
      </c>
      <c r="AY1249">
        <v>0</v>
      </c>
      <c r="AZ1249">
        <v>0</v>
      </c>
      <c r="BA1249">
        <v>0</v>
      </c>
    </row>
    <row r="1250" spans="1:53" hidden="1" x14ac:dyDescent="0.2">
      <c r="A1250" t="s">
        <v>8457</v>
      </c>
      <c r="B1250" t="s">
        <v>178</v>
      </c>
      <c r="W1250">
        <v>0</v>
      </c>
      <c r="X1250">
        <v>0</v>
      </c>
      <c r="Y1250">
        <v>0</v>
      </c>
      <c r="Z1250">
        <v>0</v>
      </c>
      <c r="AA1250">
        <v>0</v>
      </c>
      <c r="AB1250">
        <v>0</v>
      </c>
      <c r="AC1250">
        <v>0</v>
      </c>
      <c r="AD1250">
        <v>0</v>
      </c>
      <c r="AE1250">
        <v>0</v>
      </c>
      <c r="AF1250">
        <v>0</v>
      </c>
      <c r="AG1250">
        <v>0</v>
      </c>
      <c r="AH1250">
        <v>0</v>
      </c>
      <c r="AI1250">
        <v>0</v>
      </c>
      <c r="AJ1250">
        <v>0</v>
      </c>
      <c r="AK1250">
        <v>0</v>
      </c>
      <c r="AL1250">
        <v>0</v>
      </c>
      <c r="AM1250">
        <v>0</v>
      </c>
      <c r="AN1250">
        <v>0</v>
      </c>
      <c r="AO1250">
        <v>0</v>
      </c>
      <c r="AP1250">
        <v>0</v>
      </c>
      <c r="AQ1250">
        <v>0</v>
      </c>
      <c r="AR1250">
        <v>0</v>
      </c>
      <c r="AS1250">
        <v>0</v>
      </c>
      <c r="AT1250">
        <v>0</v>
      </c>
      <c r="AU1250">
        <v>0</v>
      </c>
      <c r="AV1250">
        <v>0</v>
      </c>
      <c r="AW1250">
        <v>0</v>
      </c>
      <c r="AX1250">
        <v>0</v>
      </c>
      <c r="AY1250">
        <v>0</v>
      </c>
      <c r="AZ1250">
        <v>0</v>
      </c>
      <c r="BA1250">
        <v>0</v>
      </c>
    </row>
    <row r="1251" spans="1:53" hidden="1" x14ac:dyDescent="0.2">
      <c r="A1251" t="s">
        <v>8458</v>
      </c>
      <c r="B1251" t="s">
        <v>180</v>
      </c>
      <c r="W1251">
        <v>0</v>
      </c>
      <c r="X1251">
        <v>0</v>
      </c>
      <c r="Y1251">
        <v>0</v>
      </c>
      <c r="Z1251">
        <v>0</v>
      </c>
      <c r="AA1251">
        <v>0</v>
      </c>
      <c r="AB1251">
        <v>0</v>
      </c>
      <c r="AC1251">
        <v>0</v>
      </c>
      <c r="AD1251">
        <v>0</v>
      </c>
      <c r="AE1251">
        <v>0</v>
      </c>
      <c r="AF1251">
        <v>0</v>
      </c>
      <c r="AG1251">
        <v>0</v>
      </c>
      <c r="AH1251">
        <v>0</v>
      </c>
      <c r="AI1251">
        <v>0</v>
      </c>
      <c r="AJ1251">
        <v>0</v>
      </c>
      <c r="AK1251">
        <v>0</v>
      </c>
      <c r="AL1251">
        <v>0</v>
      </c>
      <c r="AM1251">
        <v>0</v>
      </c>
      <c r="AN1251">
        <v>0</v>
      </c>
      <c r="AO1251">
        <v>0</v>
      </c>
      <c r="AP1251">
        <v>0</v>
      </c>
      <c r="AQ1251">
        <v>0</v>
      </c>
      <c r="AR1251">
        <v>0</v>
      </c>
      <c r="AS1251">
        <v>0</v>
      </c>
      <c r="AT1251">
        <v>0</v>
      </c>
      <c r="AU1251">
        <v>0</v>
      </c>
      <c r="AV1251">
        <v>0</v>
      </c>
      <c r="AW1251">
        <v>0</v>
      </c>
      <c r="AX1251">
        <v>0</v>
      </c>
      <c r="AY1251">
        <v>0</v>
      </c>
      <c r="AZ1251">
        <v>0</v>
      </c>
      <c r="BA1251">
        <v>0</v>
      </c>
    </row>
    <row r="1252" spans="1:53" hidden="1" x14ac:dyDescent="0.2">
      <c r="A1252" t="s">
        <v>8459</v>
      </c>
      <c r="B1252" t="s">
        <v>182</v>
      </c>
      <c r="W1252">
        <v>0</v>
      </c>
      <c r="AD1252">
        <v>0</v>
      </c>
      <c r="AE1252">
        <v>0</v>
      </c>
      <c r="AF1252">
        <v>0</v>
      </c>
      <c r="AG1252">
        <v>0</v>
      </c>
      <c r="AH1252">
        <v>0</v>
      </c>
      <c r="AI1252">
        <v>0</v>
      </c>
      <c r="AJ1252">
        <v>0</v>
      </c>
      <c r="AK1252">
        <v>0</v>
      </c>
      <c r="AL1252">
        <v>0</v>
      </c>
      <c r="AM1252">
        <v>0</v>
      </c>
      <c r="AN1252">
        <v>0</v>
      </c>
      <c r="AO1252">
        <v>0</v>
      </c>
      <c r="AP1252">
        <v>0</v>
      </c>
      <c r="AQ1252">
        <v>0</v>
      </c>
      <c r="AR1252">
        <v>0</v>
      </c>
      <c r="AS1252">
        <v>0</v>
      </c>
      <c r="AT1252">
        <v>0</v>
      </c>
      <c r="AU1252">
        <v>0</v>
      </c>
      <c r="AV1252">
        <v>0</v>
      </c>
      <c r="AW1252">
        <v>0</v>
      </c>
      <c r="AX1252">
        <v>0</v>
      </c>
      <c r="AY1252">
        <v>0</v>
      </c>
      <c r="AZ1252">
        <v>0</v>
      </c>
      <c r="BA1252">
        <v>0</v>
      </c>
    </row>
    <row r="1253" spans="1:53" hidden="1" x14ac:dyDescent="0.2">
      <c r="A1253" t="s">
        <v>8460</v>
      </c>
      <c r="B1253" t="s">
        <v>184</v>
      </c>
      <c r="W1253">
        <v>-0.2</v>
      </c>
      <c r="X1253">
        <v>-0.2</v>
      </c>
      <c r="Y1253">
        <v>-0.1</v>
      </c>
      <c r="Z1253">
        <v>-0.2</v>
      </c>
      <c r="AC1253">
        <v>-0.2</v>
      </c>
      <c r="AD1253">
        <v>-0.175964591</v>
      </c>
      <c r="AE1253">
        <v>-0.13911668399999999</v>
      </c>
      <c r="AF1253">
        <v>-9.1437129000000006E-2</v>
      </c>
      <c r="AG1253">
        <v>0</v>
      </c>
      <c r="AH1253">
        <v>0</v>
      </c>
      <c r="AI1253">
        <v>0.02</v>
      </c>
      <c r="AJ1253">
        <v>0.02</v>
      </c>
      <c r="AK1253">
        <v>2.3E-2</v>
      </c>
      <c r="AL1253">
        <v>1.6310000000000002E-2</v>
      </c>
      <c r="AM1253">
        <v>2.077E-2</v>
      </c>
      <c r="AN1253">
        <v>1.443E-2</v>
      </c>
      <c r="AO1253">
        <v>1.7999999999999999E-2</v>
      </c>
      <c r="AP1253">
        <v>1.538E-2</v>
      </c>
      <c r="AQ1253">
        <v>1.24E-2</v>
      </c>
      <c r="AR1253">
        <v>1.559E-2</v>
      </c>
      <c r="AS1253">
        <v>1.396E-2</v>
      </c>
      <c r="AT1253">
        <v>1.354E-2</v>
      </c>
      <c r="AU1253">
        <v>1.41E-2</v>
      </c>
      <c r="AV1253">
        <v>1.427E-2</v>
      </c>
      <c r="AW1253">
        <v>1.447E-2</v>
      </c>
      <c r="AX1253">
        <v>1.3679999999999999E-2</v>
      </c>
      <c r="AY1253" s="2" t="s">
        <v>8461</v>
      </c>
      <c r="AZ1253">
        <v>1.4753571150397399E-2</v>
      </c>
      <c r="BA1253" s="2" t="s">
        <v>8462</v>
      </c>
    </row>
    <row r="1254" spans="1:53" hidden="1" x14ac:dyDescent="0.2">
      <c r="A1254" t="s">
        <v>8463</v>
      </c>
      <c r="B1254" t="s">
        <v>186</v>
      </c>
      <c r="W1254">
        <v>0</v>
      </c>
      <c r="X1254">
        <v>0</v>
      </c>
      <c r="Y1254">
        <v>0</v>
      </c>
      <c r="Z1254">
        <v>0</v>
      </c>
      <c r="AA1254">
        <v>0</v>
      </c>
      <c r="AB1254">
        <v>0</v>
      </c>
      <c r="AC1254">
        <v>0</v>
      </c>
      <c r="AD1254">
        <v>0</v>
      </c>
      <c r="AE1254">
        <v>0</v>
      </c>
      <c r="AF1254">
        <v>0</v>
      </c>
      <c r="AG1254">
        <v>0</v>
      </c>
      <c r="AH1254">
        <v>0</v>
      </c>
      <c r="AI1254">
        <v>0</v>
      </c>
      <c r="AJ1254">
        <v>0</v>
      </c>
      <c r="AK1254">
        <v>0</v>
      </c>
      <c r="AL1254">
        <v>0</v>
      </c>
      <c r="AM1254">
        <v>0</v>
      </c>
      <c r="AN1254">
        <v>0</v>
      </c>
      <c r="AO1254">
        <v>0</v>
      </c>
      <c r="AP1254">
        <v>0</v>
      </c>
      <c r="AQ1254">
        <v>0</v>
      </c>
      <c r="AR1254">
        <v>0</v>
      </c>
      <c r="AS1254">
        <v>0</v>
      </c>
      <c r="AT1254">
        <v>0</v>
      </c>
      <c r="AU1254">
        <v>0</v>
      </c>
      <c r="AV1254">
        <v>0</v>
      </c>
      <c r="AW1254">
        <v>0</v>
      </c>
      <c r="AX1254">
        <v>0</v>
      </c>
      <c r="AY1254">
        <v>0</v>
      </c>
      <c r="AZ1254">
        <v>0</v>
      </c>
      <c r="BA1254">
        <v>0</v>
      </c>
    </row>
    <row r="1255" spans="1:53" hidden="1" x14ac:dyDescent="0.2">
      <c r="A1255" t="s">
        <v>8464</v>
      </c>
      <c r="B1255" t="s">
        <v>188</v>
      </c>
      <c r="W1255">
        <v>0</v>
      </c>
      <c r="X1255">
        <v>0</v>
      </c>
      <c r="Y1255">
        <v>0</v>
      </c>
      <c r="Z1255">
        <v>0</v>
      </c>
      <c r="AA1255">
        <v>0</v>
      </c>
      <c r="AB1255">
        <v>0</v>
      </c>
      <c r="AC1255">
        <v>0</v>
      </c>
      <c r="AD1255">
        <v>0</v>
      </c>
      <c r="AE1255">
        <v>0</v>
      </c>
      <c r="AF1255">
        <v>0</v>
      </c>
      <c r="AG1255">
        <v>0</v>
      </c>
      <c r="AH1255">
        <v>0</v>
      </c>
      <c r="AI1255">
        <v>0</v>
      </c>
      <c r="AJ1255">
        <v>0</v>
      </c>
      <c r="AK1255">
        <v>0</v>
      </c>
      <c r="AL1255">
        <v>0</v>
      </c>
      <c r="AM1255">
        <v>0</v>
      </c>
      <c r="AN1255">
        <v>0</v>
      </c>
      <c r="AO1255">
        <v>0</v>
      </c>
      <c r="AP1255">
        <v>0</v>
      </c>
      <c r="AQ1255">
        <v>0</v>
      </c>
      <c r="AR1255">
        <v>0</v>
      </c>
      <c r="AS1255">
        <v>0</v>
      </c>
      <c r="AT1255">
        <v>0</v>
      </c>
      <c r="AU1255">
        <v>0</v>
      </c>
      <c r="AV1255">
        <v>0</v>
      </c>
      <c r="AW1255">
        <v>0</v>
      </c>
      <c r="AX1255">
        <v>0</v>
      </c>
      <c r="AY1255">
        <v>0</v>
      </c>
      <c r="AZ1255">
        <v>0</v>
      </c>
      <c r="BA1255">
        <v>0</v>
      </c>
    </row>
    <row r="1256" spans="1:53" hidden="1" x14ac:dyDescent="0.2">
      <c r="A1256" t="s">
        <v>8465</v>
      </c>
      <c r="B1256" t="s">
        <v>190</v>
      </c>
      <c r="W1256">
        <v>0</v>
      </c>
      <c r="X1256">
        <v>0</v>
      </c>
      <c r="Y1256">
        <v>0</v>
      </c>
      <c r="Z1256">
        <v>0</v>
      </c>
      <c r="AA1256">
        <v>0</v>
      </c>
      <c r="AB1256">
        <v>0</v>
      </c>
      <c r="AC1256">
        <v>0</v>
      </c>
      <c r="AD1256">
        <v>0</v>
      </c>
      <c r="AE1256">
        <v>0</v>
      </c>
      <c r="AF1256">
        <v>0</v>
      </c>
      <c r="AG1256">
        <v>0</v>
      </c>
      <c r="AH1256">
        <v>0</v>
      </c>
      <c r="AI1256">
        <v>0</v>
      </c>
      <c r="AJ1256">
        <v>0</v>
      </c>
      <c r="AK1256">
        <v>0</v>
      </c>
      <c r="AL1256">
        <v>0</v>
      </c>
      <c r="AM1256">
        <v>0</v>
      </c>
      <c r="AN1256">
        <v>0</v>
      </c>
      <c r="AO1256">
        <v>0</v>
      </c>
      <c r="AP1256">
        <v>0</v>
      </c>
      <c r="AQ1256">
        <v>0</v>
      </c>
      <c r="AR1256">
        <v>0</v>
      </c>
      <c r="AS1256">
        <v>0</v>
      </c>
      <c r="AT1256">
        <v>0</v>
      </c>
      <c r="AU1256">
        <v>0</v>
      </c>
      <c r="AV1256">
        <v>0</v>
      </c>
      <c r="AW1256">
        <v>0</v>
      </c>
      <c r="AX1256">
        <v>0</v>
      </c>
      <c r="AY1256">
        <v>0</v>
      </c>
      <c r="AZ1256">
        <v>0</v>
      </c>
      <c r="BA1256">
        <v>0</v>
      </c>
    </row>
    <row r="1257" spans="1:53" hidden="1" x14ac:dyDescent="0.2">
      <c r="A1257" t="s">
        <v>8466</v>
      </c>
      <c r="B1257" t="s">
        <v>192</v>
      </c>
      <c r="W1257">
        <v>0</v>
      </c>
      <c r="X1257">
        <v>0</v>
      </c>
      <c r="Y1257">
        <v>0</v>
      </c>
      <c r="Z1257">
        <v>0</v>
      </c>
      <c r="AA1257">
        <v>0</v>
      </c>
      <c r="AB1257">
        <v>0</v>
      </c>
      <c r="AC1257">
        <v>0</v>
      </c>
      <c r="AD1257">
        <v>0</v>
      </c>
      <c r="AE1257">
        <v>0</v>
      </c>
      <c r="AF1257">
        <v>0</v>
      </c>
      <c r="AG1257">
        <v>0</v>
      </c>
      <c r="AH1257">
        <v>0</v>
      </c>
      <c r="AI1257">
        <v>0</v>
      </c>
      <c r="AJ1257">
        <v>0</v>
      </c>
      <c r="AK1257">
        <v>0</v>
      </c>
      <c r="AL1257">
        <v>0</v>
      </c>
      <c r="AM1257">
        <v>0</v>
      </c>
      <c r="AN1257">
        <v>0</v>
      </c>
      <c r="AO1257">
        <v>0</v>
      </c>
      <c r="AP1257">
        <v>0</v>
      </c>
      <c r="AQ1257">
        <v>0</v>
      </c>
      <c r="AR1257">
        <v>0</v>
      </c>
      <c r="AS1257">
        <v>0</v>
      </c>
      <c r="AT1257">
        <v>0</v>
      </c>
      <c r="AU1257">
        <v>0</v>
      </c>
      <c r="AV1257">
        <v>0</v>
      </c>
      <c r="AW1257">
        <v>0</v>
      </c>
      <c r="AX1257">
        <v>0</v>
      </c>
      <c r="AY1257">
        <v>0</v>
      </c>
      <c r="AZ1257">
        <v>0</v>
      </c>
      <c r="BA1257">
        <v>0</v>
      </c>
    </row>
    <row r="1258" spans="1:53" hidden="1" x14ac:dyDescent="0.2">
      <c r="A1258" t="s">
        <v>8467</v>
      </c>
      <c r="B1258" t="s">
        <v>194</v>
      </c>
      <c r="Q1258" t="s">
        <v>23</v>
      </c>
      <c r="R1258" t="s">
        <v>23</v>
      </c>
      <c r="S1258" t="s">
        <v>23</v>
      </c>
      <c r="T1258" t="s">
        <v>23</v>
      </c>
      <c r="U1258" t="s">
        <v>23</v>
      </c>
      <c r="V1258" t="s">
        <v>23</v>
      </c>
      <c r="AH1258" t="s">
        <v>23</v>
      </c>
      <c r="AI1258" t="s">
        <v>23</v>
      </c>
      <c r="AJ1258" t="s">
        <v>23</v>
      </c>
      <c r="AK1258" t="s">
        <v>23</v>
      </c>
      <c r="AL1258" t="s">
        <v>23</v>
      </c>
      <c r="AM1258" t="s">
        <v>23</v>
      </c>
      <c r="AN1258" t="s">
        <v>23</v>
      </c>
      <c r="AO1258" t="s">
        <v>23</v>
      </c>
      <c r="AP1258" t="s">
        <v>23</v>
      </c>
      <c r="AQ1258" t="s">
        <v>23</v>
      </c>
      <c r="AR1258" t="s">
        <v>23</v>
      </c>
      <c r="AS1258" t="s">
        <v>23</v>
      </c>
      <c r="AT1258" t="s">
        <v>23</v>
      </c>
      <c r="AU1258" t="s">
        <v>23</v>
      </c>
      <c r="AV1258" t="s">
        <v>23</v>
      </c>
      <c r="AW1258" t="s">
        <v>23</v>
      </c>
      <c r="AX1258" t="s">
        <v>23</v>
      </c>
      <c r="AY1258" t="s">
        <v>23</v>
      </c>
      <c r="AZ1258" t="s">
        <v>23</v>
      </c>
      <c r="BA1258" t="s">
        <v>23</v>
      </c>
    </row>
    <row r="1259" spans="1:53" hidden="1" x14ac:dyDescent="0.2">
      <c r="A1259" t="s">
        <v>8468</v>
      </c>
      <c r="B1259" t="s">
        <v>196</v>
      </c>
      <c r="W1259">
        <v>0</v>
      </c>
      <c r="X1259">
        <v>0</v>
      </c>
      <c r="Y1259">
        <v>0</v>
      </c>
      <c r="Z1259">
        <v>0</v>
      </c>
      <c r="AA1259">
        <v>0</v>
      </c>
      <c r="AB1259">
        <v>0</v>
      </c>
      <c r="AC1259">
        <v>0</v>
      </c>
      <c r="AD1259">
        <v>0</v>
      </c>
      <c r="AE1259">
        <v>0</v>
      </c>
      <c r="AF1259">
        <v>0</v>
      </c>
      <c r="AG1259">
        <v>0</v>
      </c>
      <c r="AH1259">
        <v>0</v>
      </c>
      <c r="AI1259">
        <v>0</v>
      </c>
      <c r="AJ1259">
        <v>0</v>
      </c>
      <c r="AK1259">
        <v>0</v>
      </c>
      <c r="AL1259">
        <v>0</v>
      </c>
      <c r="AM1259">
        <v>0</v>
      </c>
      <c r="AN1259">
        <v>0</v>
      </c>
      <c r="AO1259">
        <v>0</v>
      </c>
      <c r="AP1259">
        <v>0</v>
      </c>
      <c r="AQ1259">
        <v>0</v>
      </c>
      <c r="AR1259">
        <v>0</v>
      </c>
      <c r="AS1259">
        <v>0</v>
      </c>
      <c r="AT1259">
        <v>0</v>
      </c>
      <c r="AU1259">
        <v>0</v>
      </c>
      <c r="AV1259">
        <v>0</v>
      </c>
      <c r="AW1259">
        <v>0</v>
      </c>
      <c r="AX1259">
        <v>0</v>
      </c>
      <c r="AY1259">
        <v>0</v>
      </c>
      <c r="AZ1259">
        <v>0</v>
      </c>
      <c r="BA1259">
        <v>0</v>
      </c>
    </row>
    <row r="1260" spans="1:53" hidden="1" x14ac:dyDescent="0.2">
      <c r="A1260" t="s">
        <v>8469</v>
      </c>
      <c r="B1260" t="s">
        <v>198</v>
      </c>
      <c r="W1260">
        <v>0</v>
      </c>
      <c r="X1260">
        <v>0</v>
      </c>
      <c r="Y1260">
        <v>0</v>
      </c>
      <c r="Z1260">
        <v>0</v>
      </c>
      <c r="AA1260">
        <v>0</v>
      </c>
      <c r="AB1260">
        <v>0</v>
      </c>
      <c r="AC1260">
        <v>0</v>
      </c>
      <c r="AD1260">
        <v>0</v>
      </c>
      <c r="AE1260">
        <v>0</v>
      </c>
      <c r="AF1260">
        <v>0</v>
      </c>
      <c r="AG1260">
        <v>0</v>
      </c>
      <c r="AH1260">
        <v>0</v>
      </c>
      <c r="AI1260">
        <v>0</v>
      </c>
      <c r="AJ1260">
        <v>0</v>
      </c>
      <c r="AK1260">
        <v>0</v>
      </c>
      <c r="AL1260">
        <v>0</v>
      </c>
      <c r="AM1260">
        <v>0</v>
      </c>
      <c r="AN1260">
        <v>0</v>
      </c>
      <c r="AO1260">
        <v>0</v>
      </c>
      <c r="AP1260">
        <v>0</v>
      </c>
      <c r="AQ1260">
        <v>0</v>
      </c>
      <c r="AR1260">
        <v>0</v>
      </c>
      <c r="AS1260">
        <v>0</v>
      </c>
      <c r="AT1260">
        <v>0</v>
      </c>
      <c r="AU1260">
        <v>0</v>
      </c>
      <c r="AV1260">
        <v>0</v>
      </c>
      <c r="AW1260">
        <v>0</v>
      </c>
      <c r="AX1260">
        <v>0</v>
      </c>
      <c r="AY1260">
        <v>0</v>
      </c>
      <c r="AZ1260">
        <v>0</v>
      </c>
      <c r="BA1260">
        <v>0</v>
      </c>
    </row>
    <row r="1261" spans="1:53" hidden="1" x14ac:dyDescent="0.2">
      <c r="A1261" t="s">
        <v>8470</v>
      </c>
      <c r="B1261" t="s">
        <v>200</v>
      </c>
      <c r="W1261">
        <v>1.8560000000000001</v>
      </c>
      <c r="X1261">
        <v>2.4</v>
      </c>
      <c r="Y1261">
        <v>2.6</v>
      </c>
      <c r="Z1261">
        <v>2.4</v>
      </c>
      <c r="AA1261">
        <v>2.9</v>
      </c>
      <c r="AB1261">
        <v>3.2</v>
      </c>
      <c r="AC1261">
        <v>2.9</v>
      </c>
      <c r="AD1261">
        <v>2.8454535519999999</v>
      </c>
      <c r="AE1261">
        <v>3.016734247</v>
      </c>
      <c r="AF1261">
        <v>4.6067232880000004</v>
      </c>
      <c r="AG1261">
        <v>4.6293452049999999</v>
      </c>
      <c r="AH1261">
        <v>4.6769999999999996</v>
      </c>
      <c r="AI1261">
        <v>5.0119999999999996</v>
      </c>
      <c r="AJ1261">
        <v>5.07</v>
      </c>
      <c r="AK1261">
        <v>5.2530000000000001</v>
      </c>
      <c r="AL1261">
        <v>4.9541000000000004</v>
      </c>
      <c r="AM1261">
        <v>4.2881</v>
      </c>
      <c r="AN1261">
        <v>4.3653000000000004</v>
      </c>
      <c r="AO1261">
        <v>4.1592000000000002</v>
      </c>
      <c r="AP1261">
        <v>3.9935</v>
      </c>
      <c r="AQ1261">
        <v>3.7566000000000002</v>
      </c>
      <c r="AR1261">
        <v>3.9996</v>
      </c>
      <c r="AS1261">
        <v>3.7932999999999999</v>
      </c>
      <c r="AT1261">
        <v>3.6503000000000001</v>
      </c>
      <c r="AU1261">
        <v>3.6960999999999999</v>
      </c>
      <c r="AV1261">
        <v>4.0522999999999998</v>
      </c>
      <c r="AW1261">
        <v>3.9489999999999998</v>
      </c>
      <c r="AX1261">
        <v>3.7330000000000001</v>
      </c>
      <c r="AY1261" s="2" t="s">
        <v>8471</v>
      </c>
      <c r="AZ1261" s="2" t="s">
        <v>8472</v>
      </c>
      <c r="BA1261">
        <v>4.1249350676541097</v>
      </c>
    </row>
    <row r="1262" spans="1:53" hidden="1" x14ac:dyDescent="0.2">
      <c r="A1262" t="s">
        <v>8473</v>
      </c>
      <c r="B1262" t="s">
        <v>202</v>
      </c>
      <c r="W1262">
        <v>0</v>
      </c>
      <c r="X1262">
        <v>0</v>
      </c>
      <c r="Y1262">
        <v>0</v>
      </c>
      <c r="Z1262">
        <v>0</v>
      </c>
      <c r="AA1262">
        <v>0</v>
      </c>
      <c r="AB1262">
        <v>0</v>
      </c>
      <c r="AC1262">
        <v>0</v>
      </c>
      <c r="AD1262">
        <v>0</v>
      </c>
      <c r="AE1262">
        <v>0</v>
      </c>
      <c r="AF1262">
        <v>0</v>
      </c>
      <c r="AG1262">
        <v>0</v>
      </c>
      <c r="AH1262">
        <v>0</v>
      </c>
      <c r="AI1262">
        <v>0</v>
      </c>
      <c r="AJ1262">
        <v>0</v>
      </c>
      <c r="AK1262">
        <v>0</v>
      </c>
      <c r="AL1262">
        <v>0</v>
      </c>
      <c r="AM1262">
        <v>0</v>
      </c>
      <c r="AN1262">
        <v>0</v>
      </c>
      <c r="AO1262">
        <v>0</v>
      </c>
      <c r="AP1262">
        <v>0</v>
      </c>
      <c r="AQ1262">
        <v>0</v>
      </c>
      <c r="AR1262">
        <v>0</v>
      </c>
      <c r="AS1262">
        <v>0</v>
      </c>
      <c r="AT1262">
        <v>0</v>
      </c>
      <c r="AU1262">
        <v>0</v>
      </c>
      <c r="AV1262">
        <v>0</v>
      </c>
      <c r="AW1262">
        <v>0</v>
      </c>
      <c r="AX1262">
        <v>0</v>
      </c>
      <c r="AY1262">
        <v>0</v>
      </c>
      <c r="AZ1262">
        <v>0</v>
      </c>
      <c r="BA1262">
        <v>0</v>
      </c>
    </row>
    <row r="1263" spans="1:53" hidden="1" x14ac:dyDescent="0.2">
      <c r="A1263" t="s">
        <v>8474</v>
      </c>
      <c r="B1263" t="s">
        <v>204</v>
      </c>
      <c r="W1263">
        <v>14</v>
      </c>
      <c r="X1263">
        <v>16</v>
      </c>
      <c r="Y1263">
        <v>19</v>
      </c>
      <c r="Z1263">
        <v>20</v>
      </c>
      <c r="AA1263">
        <v>20</v>
      </c>
      <c r="AB1263">
        <v>9.9</v>
      </c>
      <c r="AC1263">
        <v>22</v>
      </c>
      <c r="AD1263">
        <v>33.709414440000003</v>
      </c>
      <c r="AE1263">
        <v>39.233552830000001</v>
      </c>
      <c r="AF1263">
        <v>32.911740260000002</v>
      </c>
      <c r="AG1263">
        <v>33.006104430000001</v>
      </c>
      <c r="AH1263">
        <v>39.991999999999997</v>
      </c>
      <c r="AI1263">
        <v>50.93</v>
      </c>
      <c r="AJ1263">
        <v>60.67</v>
      </c>
      <c r="AK1263">
        <v>65.72</v>
      </c>
      <c r="AL1263">
        <v>64.858400000000003</v>
      </c>
      <c r="AM1263">
        <v>73.388800000000003</v>
      </c>
      <c r="AN1263">
        <v>82.100300000000004</v>
      </c>
      <c r="AO1263">
        <v>87.636600000000001</v>
      </c>
      <c r="AP1263" s="2" t="s">
        <v>8475</v>
      </c>
      <c r="AQ1263">
        <v>98.084599999999995</v>
      </c>
      <c r="AR1263">
        <v>102.27160000000001</v>
      </c>
      <c r="AS1263">
        <v>111.63379999999999</v>
      </c>
      <c r="AT1263">
        <v>108.26819999999999</v>
      </c>
      <c r="AU1263">
        <v>112.7848</v>
      </c>
      <c r="AV1263">
        <v>114.1262</v>
      </c>
      <c r="AW1263" s="2" t="s">
        <v>8476</v>
      </c>
      <c r="AX1263" s="2" t="s">
        <v>8477</v>
      </c>
      <c r="AY1263" s="2" t="s">
        <v>8478</v>
      </c>
      <c r="AZ1263" s="2" t="s">
        <v>8479</v>
      </c>
      <c r="BA1263" s="2" t="s">
        <v>8480</v>
      </c>
    </row>
    <row r="1264" spans="1:53" hidden="1" x14ac:dyDescent="0.2">
      <c r="A1264" t="s">
        <v>8481</v>
      </c>
      <c r="B1264" t="s">
        <v>206</v>
      </c>
      <c r="W1264">
        <v>-1.3</v>
      </c>
      <c r="X1264">
        <v>-1.2</v>
      </c>
      <c r="Y1264">
        <v>2.9</v>
      </c>
      <c r="Z1264">
        <v>11</v>
      </c>
      <c r="AA1264">
        <v>2.5</v>
      </c>
      <c r="AB1264">
        <v>11</v>
      </c>
      <c r="AC1264">
        <v>10</v>
      </c>
      <c r="AD1264">
        <v>11.89841644</v>
      </c>
      <c r="AE1264">
        <v>11.964787619999999</v>
      </c>
      <c r="AF1264">
        <v>11.00413734</v>
      </c>
      <c r="AG1264">
        <v>12.348299859999999</v>
      </c>
      <c r="AH1264">
        <v>14.739000000000001</v>
      </c>
      <c r="AI1264">
        <v>14.179</v>
      </c>
      <c r="AJ1264">
        <v>14.16</v>
      </c>
      <c r="AK1264">
        <v>11.771000000000001</v>
      </c>
      <c r="AL1264">
        <v>12.387499999999999</v>
      </c>
      <c r="AM1264">
        <v>11.1372</v>
      </c>
      <c r="AN1264" s="2" t="s">
        <v>8482</v>
      </c>
      <c r="AO1264">
        <v>12.1675</v>
      </c>
      <c r="AP1264">
        <v>13.513</v>
      </c>
      <c r="AQ1264">
        <v>12.8962</v>
      </c>
      <c r="AR1264">
        <v>13.8774</v>
      </c>
      <c r="AS1264">
        <v>14.5031</v>
      </c>
      <c r="AT1264">
        <v>14.065899999999999</v>
      </c>
      <c r="AU1264">
        <v>14.6495</v>
      </c>
      <c r="AV1264">
        <v>15.058299999999999</v>
      </c>
      <c r="AW1264">
        <v>15.272</v>
      </c>
      <c r="AX1264">
        <v>14.4366</v>
      </c>
      <c r="AY1264">
        <v>15.7889725681201</v>
      </c>
      <c r="AZ1264">
        <v>15.569546829460799</v>
      </c>
      <c r="BA1264" s="2" t="s">
        <v>8483</v>
      </c>
    </row>
    <row r="1265" spans="1:53" hidden="1" x14ac:dyDescent="0.2">
      <c r="A1265" t="s">
        <v>8484</v>
      </c>
      <c r="B1265" t="s">
        <v>208</v>
      </c>
      <c r="W1265">
        <v>-3.8</v>
      </c>
      <c r="X1265">
        <v>-0.5</v>
      </c>
      <c r="Y1265">
        <v>5.4</v>
      </c>
      <c r="Z1265">
        <v>2</v>
      </c>
      <c r="AA1265">
        <v>-6.3</v>
      </c>
      <c r="AB1265">
        <v>-5.4</v>
      </c>
      <c r="AC1265">
        <v>-11</v>
      </c>
      <c r="AD1265">
        <v>-5.914841311</v>
      </c>
      <c r="AE1265">
        <v>-3.710203973</v>
      </c>
      <c r="AF1265">
        <v>-6.5328037529999996</v>
      </c>
      <c r="AG1265">
        <v>-4.76093674</v>
      </c>
      <c r="AH1265">
        <v>-2.226</v>
      </c>
      <c r="AI1265">
        <v>-1.704</v>
      </c>
      <c r="AJ1265">
        <v>-1.0569999999999999</v>
      </c>
      <c r="AK1265">
        <v>3.4750000000000001</v>
      </c>
      <c r="AL1265">
        <v>1.3361000000000001</v>
      </c>
      <c r="AM1265">
        <v>4.4438000000000004</v>
      </c>
      <c r="AN1265">
        <v>-4.3540000000000001</v>
      </c>
      <c r="AO1265">
        <v>-3.2719999999999998</v>
      </c>
      <c r="AP1265">
        <v>-2.5099999999999998</v>
      </c>
      <c r="AQ1265" s="2" t="s">
        <v>8485</v>
      </c>
      <c r="AR1265" s="2" t="s">
        <v>8486</v>
      </c>
      <c r="AS1265">
        <v>6.7708000000000004</v>
      </c>
      <c r="AT1265">
        <v>6.5667</v>
      </c>
      <c r="AU1265">
        <v>6.8391000000000002</v>
      </c>
      <c r="AV1265">
        <v>6.9204999999999997</v>
      </c>
      <c r="AW1265">
        <v>7.0186999999999999</v>
      </c>
      <c r="AX1265" s="2" t="s">
        <v>8487</v>
      </c>
      <c r="AY1265" s="2" t="s">
        <v>8488</v>
      </c>
      <c r="AZ1265" s="2" t="s">
        <v>8489</v>
      </c>
      <c r="BA1265" s="2" t="s">
        <v>8490</v>
      </c>
    </row>
    <row r="1266" spans="1:53" hidden="1" x14ac:dyDescent="0.2">
      <c r="A1266" t="s">
        <v>8491</v>
      </c>
      <c r="B1266" t="s">
        <v>210</v>
      </c>
      <c r="W1266">
        <v>-4.0999999999999996</v>
      </c>
      <c r="X1266">
        <v>-5.3</v>
      </c>
      <c r="Y1266">
        <v>-5.0999999999999996</v>
      </c>
      <c r="Z1266">
        <v>-5.4</v>
      </c>
      <c r="AA1266">
        <v>-2.7</v>
      </c>
      <c r="AB1266">
        <v>-2.9</v>
      </c>
      <c r="AC1266">
        <v>-2.7</v>
      </c>
      <c r="AD1266">
        <v>-3.7143568029999998</v>
      </c>
      <c r="AE1266">
        <v>-1.1782945389999999</v>
      </c>
      <c r="AF1266">
        <v>-3.2086608569999999</v>
      </c>
      <c r="AG1266">
        <v>-2.7425604180000001</v>
      </c>
      <c r="AH1266">
        <v>-5.9029999999999996</v>
      </c>
      <c r="AI1266">
        <v>-3.238</v>
      </c>
      <c r="AJ1266">
        <v>-4.1619999999999999</v>
      </c>
      <c r="AK1266">
        <v>-3.1030000000000002</v>
      </c>
      <c r="AL1266">
        <v>-3.9590000000000001</v>
      </c>
      <c r="AM1266">
        <v>-3.6989999999999998</v>
      </c>
      <c r="AN1266">
        <v>-12.557</v>
      </c>
      <c r="AO1266">
        <v>-11.52</v>
      </c>
      <c r="AP1266">
        <v>-13.324</v>
      </c>
      <c r="AQ1266">
        <v>-13.46</v>
      </c>
      <c r="AR1266">
        <v>-12.035</v>
      </c>
      <c r="AS1266">
        <v>-11.677</v>
      </c>
      <c r="AT1266">
        <v>-11.324999999999999</v>
      </c>
      <c r="AU1266">
        <v>-11.795</v>
      </c>
      <c r="AV1266">
        <v>-11.935</v>
      </c>
      <c r="AW1266">
        <v>-12.105</v>
      </c>
      <c r="AX1266">
        <v>-11.443</v>
      </c>
      <c r="AY1266">
        <v>-12.5146982503286</v>
      </c>
      <c r="AZ1266">
        <v>-12.341016878648301</v>
      </c>
      <c r="BA1266">
        <v>-12.631532364454699</v>
      </c>
    </row>
    <row r="1267" spans="1:53" hidden="1" x14ac:dyDescent="0.2">
      <c r="A1267" t="s">
        <v>8492</v>
      </c>
      <c r="B1267" t="s">
        <v>212</v>
      </c>
      <c r="W1267">
        <v>-0.24399999999999999</v>
      </c>
      <c r="X1267">
        <v>-0.4</v>
      </c>
      <c r="Y1267">
        <v>-0.3</v>
      </c>
      <c r="Z1267">
        <v>-0.3</v>
      </c>
      <c r="AA1267">
        <v>-0.4</v>
      </c>
      <c r="AB1267">
        <v>-0.4</v>
      </c>
      <c r="AC1267">
        <v>-0.4</v>
      </c>
      <c r="AD1267">
        <v>-0.40642623</v>
      </c>
      <c r="AE1267">
        <v>-0.22506575300000001</v>
      </c>
      <c r="AF1267">
        <v>-0.119427397</v>
      </c>
      <c r="AG1267">
        <v>-4.2057534000000001E-2</v>
      </c>
      <c r="AH1267">
        <v>-0.153</v>
      </c>
      <c r="AI1267">
        <v>-7.0999999999999994E-2</v>
      </c>
      <c r="AJ1267">
        <v>-0.222</v>
      </c>
      <c r="AK1267">
        <v>-0.55700000000000005</v>
      </c>
      <c r="AL1267">
        <v>-0.41299999999999998</v>
      </c>
      <c r="AM1267">
        <v>-0.25600000000000001</v>
      </c>
      <c r="AN1267">
        <v>-0.191</v>
      </c>
      <c r="AO1267">
        <v>-0.30599999999999999</v>
      </c>
      <c r="AP1267">
        <v>-6.88E-2</v>
      </c>
      <c r="AQ1267">
        <v>-0.13600000000000001</v>
      </c>
      <c r="AR1267">
        <v>-0.157</v>
      </c>
      <c r="AS1267">
        <v>-0.28299999999999997</v>
      </c>
      <c r="AT1267">
        <v>-0.223</v>
      </c>
      <c r="AU1267">
        <v>-0.186</v>
      </c>
      <c r="AV1267">
        <v>-5.9400000000000001E-2</v>
      </c>
      <c r="AW1267">
        <v>0.1704</v>
      </c>
      <c r="AX1267">
        <v>0.16109999999999999</v>
      </c>
      <c r="AY1267" s="2" t="s">
        <v>8493</v>
      </c>
      <c r="AZ1267" s="2" t="s">
        <v>8494</v>
      </c>
      <c r="BA1267" s="2" t="s">
        <v>8495</v>
      </c>
    </row>
    <row r="1268" spans="1:53" hidden="1" x14ac:dyDescent="0.2">
      <c r="A1268" t="s">
        <v>8496</v>
      </c>
      <c r="B1268" t="s">
        <v>214</v>
      </c>
      <c r="W1268">
        <v>1.1140000000000001</v>
      </c>
      <c r="X1268">
        <v>2.8</v>
      </c>
      <c r="Y1268">
        <v>3</v>
      </c>
      <c r="Z1268">
        <v>3.3</v>
      </c>
      <c r="AA1268">
        <v>1.8</v>
      </c>
      <c r="AB1268">
        <v>3.2</v>
      </c>
      <c r="AC1268">
        <v>2.9</v>
      </c>
      <c r="AD1268">
        <v>3.583240575</v>
      </c>
      <c r="AE1268">
        <v>3.8338665129999998</v>
      </c>
      <c r="AF1268">
        <v>2.6401063649999998</v>
      </c>
      <c r="AG1268">
        <v>3.13412275</v>
      </c>
      <c r="AH1268">
        <v>5.8760000000000003</v>
      </c>
      <c r="AI1268">
        <v>3.609</v>
      </c>
      <c r="AJ1268">
        <v>3.8719999999999999</v>
      </c>
      <c r="AK1268">
        <v>4.6680000000000001</v>
      </c>
      <c r="AL1268">
        <v>5.2504</v>
      </c>
      <c r="AM1268">
        <v>5.2563000000000004</v>
      </c>
      <c r="AN1268">
        <v>4.9782999999999999</v>
      </c>
      <c r="AO1268" s="2" t="s">
        <v>8497</v>
      </c>
      <c r="AP1268">
        <v>5.6013000000000002</v>
      </c>
      <c r="AQ1268">
        <v>5.0853000000000002</v>
      </c>
      <c r="AR1268" s="2" t="s">
        <v>8498</v>
      </c>
      <c r="AS1268" s="2" t="s">
        <v>8305</v>
      </c>
      <c r="AT1268">
        <v>4.3422000000000001</v>
      </c>
      <c r="AU1268">
        <v>4.4706999999999999</v>
      </c>
      <c r="AV1268">
        <v>5.2118000000000002</v>
      </c>
      <c r="AW1268">
        <v>5.6105</v>
      </c>
      <c r="AX1268">
        <v>5.3036000000000003</v>
      </c>
      <c r="AY1268" s="2" t="s">
        <v>8499</v>
      </c>
      <c r="AZ1268">
        <v>5.71981273666196</v>
      </c>
      <c r="BA1268" s="2" t="s">
        <v>8500</v>
      </c>
    </row>
    <row r="1269" spans="1:53" hidden="1" x14ac:dyDescent="0.2">
      <c r="A1269" t="s">
        <v>8501</v>
      </c>
      <c r="B1269" t="s">
        <v>216</v>
      </c>
      <c r="W1269">
        <v>26.452999999999999</v>
      </c>
      <c r="X1269">
        <v>29</v>
      </c>
      <c r="Y1269">
        <v>30</v>
      </c>
      <c r="Z1269">
        <v>31</v>
      </c>
      <c r="AA1269">
        <v>35</v>
      </c>
      <c r="AB1269">
        <v>34</v>
      </c>
      <c r="AC1269">
        <v>36</v>
      </c>
      <c r="AD1269">
        <v>39.021770490000002</v>
      </c>
      <c r="AE1269">
        <v>39.780082190000002</v>
      </c>
      <c r="AF1269">
        <v>40.377230140000002</v>
      </c>
      <c r="AG1269">
        <v>41.739969860000002</v>
      </c>
      <c r="AH1269">
        <v>41.043999999999997</v>
      </c>
      <c r="AI1269">
        <v>40.204999999999998</v>
      </c>
      <c r="AJ1269">
        <v>40.197000000000003</v>
      </c>
      <c r="AK1269">
        <v>42.24</v>
      </c>
      <c r="AL1269">
        <v>42.438000000000002</v>
      </c>
      <c r="AM1269">
        <v>37.420299999999997</v>
      </c>
      <c r="AN1269">
        <v>41.2301</v>
      </c>
      <c r="AO1269">
        <v>40.530799999999999</v>
      </c>
      <c r="AP1269">
        <v>37.259599999999999</v>
      </c>
      <c r="AQ1269">
        <v>37.003399999999999</v>
      </c>
      <c r="AR1269">
        <v>35.364199999999997</v>
      </c>
      <c r="AS1269">
        <v>36.197299999999998</v>
      </c>
      <c r="AT1269">
        <v>31.918900000000001</v>
      </c>
      <c r="AU1269">
        <v>32.0105</v>
      </c>
      <c r="AV1269">
        <v>33.609400000000001</v>
      </c>
      <c r="AW1269">
        <v>34.533299999999997</v>
      </c>
      <c r="AX1269">
        <v>32.644300000000001</v>
      </c>
      <c r="AY1269">
        <v>35.702259723883898</v>
      </c>
      <c r="AZ1269" s="2" t="s">
        <v>8502</v>
      </c>
      <c r="BA1269" s="2" t="s">
        <v>8503</v>
      </c>
    </row>
    <row r="1270" spans="1:53" hidden="1" x14ac:dyDescent="0.2">
      <c r="A1270" t="s">
        <v>8504</v>
      </c>
      <c r="B1270" t="s">
        <v>218</v>
      </c>
      <c r="W1270">
        <v>-0.2</v>
      </c>
      <c r="X1270">
        <v>-0.3</v>
      </c>
      <c r="Y1270">
        <v>-0.5</v>
      </c>
      <c r="Z1270">
        <v>-0.4</v>
      </c>
      <c r="AA1270">
        <v>-0.4</v>
      </c>
      <c r="AB1270">
        <v>-0.4</v>
      </c>
      <c r="AC1270">
        <v>-0.2</v>
      </c>
      <c r="AD1270">
        <v>-0.55760877799999997</v>
      </c>
      <c r="AE1270">
        <v>-0.41100367399999999</v>
      </c>
      <c r="AF1270">
        <v>-0.59334315000000004</v>
      </c>
      <c r="AG1270">
        <v>-0.549855918</v>
      </c>
      <c r="AH1270">
        <v>-0.46300000000000002</v>
      </c>
      <c r="AI1270">
        <v>-0.35799999999999998</v>
      </c>
      <c r="AJ1270">
        <v>-0.61499999999999999</v>
      </c>
      <c r="AK1270">
        <v>-0.50600000000000001</v>
      </c>
      <c r="AL1270">
        <v>-0.68899999999999995</v>
      </c>
      <c r="AM1270">
        <v>-0.79800000000000004</v>
      </c>
      <c r="AN1270">
        <v>-0.72299999999999998</v>
      </c>
      <c r="AO1270">
        <v>-0.68799999999999994</v>
      </c>
      <c r="AP1270">
        <v>-0.64600000000000002</v>
      </c>
      <c r="AQ1270">
        <v>-0.65500000000000003</v>
      </c>
      <c r="AR1270">
        <v>-0.54500000000000004</v>
      </c>
      <c r="AS1270">
        <v>-0.71399999999999997</v>
      </c>
      <c r="AT1270">
        <v>-0.69299999999999995</v>
      </c>
      <c r="AU1270">
        <v>-0.72099999999999997</v>
      </c>
      <c r="AV1270">
        <v>-0.73</v>
      </c>
      <c r="AW1270">
        <v>-0.74</v>
      </c>
      <c r="AX1270">
        <v>-0.7</v>
      </c>
      <c r="AY1270">
        <v>-0.76544403731863697</v>
      </c>
      <c r="AZ1270">
        <v>-0.75493417977093702</v>
      </c>
      <c r="BA1270">
        <v>-0.77270584828479405</v>
      </c>
    </row>
    <row r="1271" spans="1:53" hidden="1" x14ac:dyDescent="0.2">
      <c r="A1271" t="s">
        <v>8505</v>
      </c>
      <c r="B1271" t="s">
        <v>220</v>
      </c>
      <c r="W1271">
        <v>65.253</v>
      </c>
      <c r="X1271">
        <v>64</v>
      </c>
      <c r="Y1271">
        <v>73</v>
      </c>
      <c r="Z1271">
        <v>82</v>
      </c>
      <c r="AA1271">
        <v>84</v>
      </c>
      <c r="AB1271">
        <v>87</v>
      </c>
      <c r="AC1271">
        <v>93</v>
      </c>
      <c r="AD1271">
        <v>94.199081969999995</v>
      </c>
      <c r="AE1271">
        <v>103.72505</v>
      </c>
      <c r="AF1271">
        <v>104.689911</v>
      </c>
      <c r="AG1271">
        <v>100.56882330000001</v>
      </c>
      <c r="AH1271">
        <v>106.392</v>
      </c>
      <c r="AI1271">
        <v>109.874</v>
      </c>
      <c r="AJ1271">
        <v>110.319</v>
      </c>
      <c r="AK1271">
        <v>112.53700000000001</v>
      </c>
      <c r="AL1271">
        <v>108.78019999999999</v>
      </c>
      <c r="AM1271">
        <v>102.3342</v>
      </c>
      <c r="AN1271">
        <v>104.4208</v>
      </c>
      <c r="AO1271" s="2" t="s">
        <v>8506</v>
      </c>
      <c r="AP1271">
        <v>88.803799999999995</v>
      </c>
      <c r="AQ1271">
        <v>93.230199999999996</v>
      </c>
      <c r="AR1271">
        <v>91.165300000000002</v>
      </c>
      <c r="AS1271">
        <v>95.303899999999999</v>
      </c>
      <c r="AT1271" s="2" t="s">
        <v>8507</v>
      </c>
      <c r="AU1271">
        <v>90.978999999999999</v>
      </c>
      <c r="AV1271">
        <v>87.549000000000007</v>
      </c>
      <c r="AW1271">
        <v>90.340599999999995</v>
      </c>
      <c r="AX1271">
        <v>85.398799999999994</v>
      </c>
      <c r="AY1271" s="2" t="s">
        <v>8508</v>
      </c>
      <c r="AZ1271" s="2" t="s">
        <v>8509</v>
      </c>
      <c r="BA1271" s="2" t="s">
        <v>8510</v>
      </c>
    </row>
    <row r="1272" spans="1:53" hidden="1" x14ac:dyDescent="0.2">
      <c r="A1272" t="s">
        <v>8511</v>
      </c>
      <c r="B1272" t="s">
        <v>222</v>
      </c>
      <c r="W1272">
        <v>0.03</v>
      </c>
      <c r="X1272">
        <v>0.2</v>
      </c>
      <c r="Y1272">
        <v>0.1</v>
      </c>
      <c r="Z1272">
        <v>0.1</v>
      </c>
      <c r="AA1272">
        <v>0.1</v>
      </c>
      <c r="AB1272">
        <v>-0.3</v>
      </c>
      <c r="AC1272">
        <v>-0.2</v>
      </c>
      <c r="AD1272">
        <v>-0.52596084700000001</v>
      </c>
      <c r="AE1272">
        <v>-0.30654901000000001</v>
      </c>
      <c r="AF1272">
        <v>-0.195099576</v>
      </c>
      <c r="AG1272">
        <v>-0.161724532</v>
      </c>
      <c r="AH1272">
        <v>-0.38400000000000001</v>
      </c>
      <c r="AI1272">
        <v>-0.27900000000000003</v>
      </c>
      <c r="AJ1272">
        <v>-0.14799999999999999</v>
      </c>
      <c r="AK1272">
        <v>6.8000000000000005E-2</v>
      </c>
      <c r="AL1272" s="2" t="s">
        <v>8512</v>
      </c>
      <c r="AM1272">
        <v>0.51390000000000002</v>
      </c>
      <c r="AN1272">
        <v>0.12139999999999999</v>
      </c>
      <c r="AO1272">
        <v>0.39100000000000001</v>
      </c>
      <c r="AP1272">
        <v>0.33760000000000001</v>
      </c>
      <c r="AQ1272">
        <v>0.2752</v>
      </c>
      <c r="AR1272">
        <v>0.38740000000000002</v>
      </c>
      <c r="AS1272" s="2" t="s">
        <v>8513</v>
      </c>
      <c r="AT1272">
        <v>0.28649999999999998</v>
      </c>
      <c r="AU1272">
        <v>0.2984</v>
      </c>
      <c r="AV1272" s="2" t="s">
        <v>8514</v>
      </c>
      <c r="AW1272">
        <v>0.30620000000000003</v>
      </c>
      <c r="AX1272">
        <v>0.28949999999999998</v>
      </c>
      <c r="AY1272" s="2" t="s">
        <v>8515</v>
      </c>
      <c r="AZ1272" s="2" t="s">
        <v>8516</v>
      </c>
      <c r="BA1272" s="2" t="s">
        <v>8517</v>
      </c>
    </row>
    <row r="1273" spans="1:53" hidden="1" x14ac:dyDescent="0.2">
      <c r="A1273" t="s">
        <v>8518</v>
      </c>
      <c r="B1273" t="s">
        <v>224</v>
      </c>
      <c r="J1273" t="s">
        <v>23</v>
      </c>
      <c r="K1273" t="s">
        <v>23</v>
      </c>
      <c r="L1273" t="s">
        <v>23</v>
      </c>
      <c r="M1273" t="s">
        <v>23</v>
      </c>
      <c r="N1273" t="s">
        <v>23</v>
      </c>
      <c r="O1273" t="s">
        <v>23</v>
      </c>
      <c r="P1273" t="s">
        <v>23</v>
      </c>
      <c r="Q1273" t="s">
        <v>23</v>
      </c>
      <c r="R1273" t="s">
        <v>23</v>
      </c>
      <c r="S1273" t="s">
        <v>23</v>
      </c>
      <c r="T1273" t="s">
        <v>23</v>
      </c>
      <c r="U1273" t="s">
        <v>23</v>
      </c>
      <c r="W1273">
        <v>-1.3</v>
      </c>
      <c r="X1273">
        <v>1.5</v>
      </c>
      <c r="Y1273">
        <v>0.8</v>
      </c>
      <c r="Z1273">
        <v>2</v>
      </c>
      <c r="AA1273">
        <v>1</v>
      </c>
      <c r="AB1273">
        <v>0.9</v>
      </c>
      <c r="AC1273">
        <v>1.3</v>
      </c>
      <c r="AD1273">
        <v>0.62922348699999997</v>
      </c>
      <c r="AE1273">
        <v>1.1081713259999999</v>
      </c>
      <c r="AF1273">
        <v>3.322583753</v>
      </c>
      <c r="AG1273">
        <v>3.2641028419999998</v>
      </c>
      <c r="AH1273">
        <v>4.6180000000000003</v>
      </c>
      <c r="AI1273">
        <v>3.8879999999999999</v>
      </c>
      <c r="AJ1273">
        <v>4.532</v>
      </c>
      <c r="AK1273">
        <v>5.26</v>
      </c>
      <c r="AL1273">
        <v>5.2954999999999997</v>
      </c>
      <c r="AM1273">
        <v>5.1177999999999999</v>
      </c>
      <c r="AN1273">
        <v>2.8997000000000002</v>
      </c>
      <c r="AO1273">
        <v>1.9356</v>
      </c>
      <c r="AP1273">
        <v>2.5282</v>
      </c>
      <c r="AQ1273">
        <v>2.7837000000000001</v>
      </c>
      <c r="AR1273">
        <v>3.0884</v>
      </c>
      <c r="AS1273">
        <v>2.3889999999999998</v>
      </c>
      <c r="AT1273">
        <v>2.3170000000000002</v>
      </c>
      <c r="AU1273">
        <v>2.4131</v>
      </c>
      <c r="AV1273">
        <v>2.4418000000000002</v>
      </c>
      <c r="AW1273">
        <v>2.4765000000000001</v>
      </c>
      <c r="AX1273">
        <v>2.3410000000000002</v>
      </c>
      <c r="AY1273" s="2" t="s">
        <v>8519</v>
      </c>
      <c r="AZ1273" s="2" t="s">
        <v>8520</v>
      </c>
      <c r="BA1273" s="2" t="s">
        <v>8521</v>
      </c>
    </row>
    <row r="1274" spans="1:53" hidden="1" x14ac:dyDescent="0.2">
      <c r="A1274" t="s">
        <v>8522</v>
      </c>
      <c r="B1274" t="s">
        <v>226</v>
      </c>
      <c r="W1274">
        <v>-0.2</v>
      </c>
      <c r="AD1274">
        <v>-5.4791661999999998E-2</v>
      </c>
      <c r="AE1274">
        <v>-9.1837537999999996E-2</v>
      </c>
      <c r="AF1274">
        <v>-0.165570568</v>
      </c>
      <c r="AG1274">
        <v>-7.9924498999999996E-2</v>
      </c>
      <c r="AH1274">
        <v>-0.26300000000000001</v>
      </c>
      <c r="AI1274">
        <v>-0.161</v>
      </c>
      <c r="AJ1274">
        <v>-0.318</v>
      </c>
      <c r="AK1274">
        <v>-0.13600000000000001</v>
      </c>
      <c r="AL1274">
        <v>-0.155</v>
      </c>
      <c r="AM1274">
        <v>-0.14399999999999999</v>
      </c>
      <c r="AN1274">
        <v>-5.5199999999999999E-2</v>
      </c>
      <c r="AO1274">
        <v>-0.11899999999999999</v>
      </c>
      <c r="AP1274">
        <v>-5.5E-2</v>
      </c>
      <c r="AQ1274">
        <v>-2.64E-2</v>
      </c>
      <c r="AR1274">
        <v>-1.8700000000000001E-2</v>
      </c>
      <c r="AS1274">
        <v>-2.9499999999999998E-2</v>
      </c>
      <c r="AT1274">
        <v>-2.86E-2</v>
      </c>
      <c r="AU1274">
        <v>-2.98E-2</v>
      </c>
      <c r="AV1274">
        <v>-3.0099999999999998E-2</v>
      </c>
      <c r="AW1274">
        <v>-3.0499999999999999E-2</v>
      </c>
      <c r="AX1274">
        <v>-2.8899999999999999E-2</v>
      </c>
      <c r="AY1274">
        <v>-3.1600244220696003E-2</v>
      </c>
      <c r="AZ1274">
        <v>-3.1167996503386902E-2</v>
      </c>
      <c r="BA1274">
        <v>-3.1904851030287597E-2</v>
      </c>
    </row>
    <row r="1275" spans="1:53" hidden="1" x14ac:dyDescent="0.2">
      <c r="A1275" t="s">
        <v>8523</v>
      </c>
      <c r="B1275" t="s">
        <v>228</v>
      </c>
      <c r="W1275">
        <v>0</v>
      </c>
      <c r="X1275">
        <v>0</v>
      </c>
      <c r="Y1275">
        <v>0</v>
      </c>
      <c r="Z1275">
        <v>0</v>
      </c>
      <c r="AA1275">
        <v>0</v>
      </c>
      <c r="AB1275">
        <v>0</v>
      </c>
      <c r="AC1275">
        <v>0</v>
      </c>
      <c r="AD1275">
        <v>0</v>
      </c>
      <c r="AE1275">
        <v>0</v>
      </c>
      <c r="AF1275">
        <v>0</v>
      </c>
      <c r="AG1275">
        <v>0</v>
      </c>
      <c r="AH1275">
        <v>0</v>
      </c>
      <c r="AI1275">
        <v>0</v>
      </c>
      <c r="AJ1275">
        <v>0</v>
      </c>
      <c r="AK1275">
        <v>0</v>
      </c>
      <c r="AL1275">
        <v>0</v>
      </c>
      <c r="AM1275">
        <v>0</v>
      </c>
      <c r="AN1275">
        <v>0</v>
      </c>
      <c r="AO1275">
        <v>0</v>
      </c>
      <c r="AP1275">
        <v>0</v>
      </c>
      <c r="AQ1275">
        <v>0</v>
      </c>
      <c r="AR1275">
        <v>0</v>
      </c>
      <c r="AS1275">
        <v>0</v>
      </c>
      <c r="AT1275">
        <v>0</v>
      </c>
      <c r="AU1275">
        <v>0</v>
      </c>
      <c r="AV1275">
        <v>0</v>
      </c>
      <c r="AW1275">
        <v>0</v>
      </c>
      <c r="AX1275">
        <v>0</v>
      </c>
      <c r="AY1275">
        <v>0</v>
      </c>
      <c r="AZ1275">
        <v>0</v>
      </c>
      <c r="BA1275">
        <v>0</v>
      </c>
    </row>
    <row r="1276" spans="1:53" hidden="1" x14ac:dyDescent="0.2">
      <c r="A1276" t="s">
        <v>8524</v>
      </c>
      <c r="B1276" t="s">
        <v>230</v>
      </c>
      <c r="J1276" t="s">
        <v>23</v>
      </c>
      <c r="K1276" t="s">
        <v>23</v>
      </c>
      <c r="L1276" t="s">
        <v>23</v>
      </c>
      <c r="M1276" t="s">
        <v>23</v>
      </c>
      <c r="N1276" t="s">
        <v>23</v>
      </c>
      <c r="O1276" t="s">
        <v>23</v>
      </c>
      <c r="P1276" t="s">
        <v>23</v>
      </c>
      <c r="Q1276" t="s">
        <v>23</v>
      </c>
      <c r="R1276" t="s">
        <v>23</v>
      </c>
      <c r="S1276" t="s">
        <v>23</v>
      </c>
      <c r="T1276" t="s">
        <v>23</v>
      </c>
      <c r="U1276" t="s">
        <v>23</v>
      </c>
      <c r="V1276" t="s">
        <v>23</v>
      </c>
      <c r="AH1276" t="s">
        <v>23</v>
      </c>
      <c r="AI1276" t="s">
        <v>23</v>
      </c>
      <c r="AJ1276" t="s">
        <v>23</v>
      </c>
      <c r="AK1276" t="s">
        <v>23</v>
      </c>
    </row>
    <row r="1277" spans="1:53" hidden="1" x14ac:dyDescent="0.2">
      <c r="A1277" t="s">
        <v>8525</v>
      </c>
      <c r="B1277" t="s">
        <v>232</v>
      </c>
      <c r="W1277">
        <v>-9</v>
      </c>
      <c r="X1277">
        <v>4.4000000000000004</v>
      </c>
      <c r="Y1277">
        <v>6.1</v>
      </c>
      <c r="Z1277">
        <v>7.1</v>
      </c>
      <c r="AA1277">
        <v>5.7</v>
      </c>
      <c r="AB1277">
        <v>6.1</v>
      </c>
      <c r="AC1277">
        <v>5.5</v>
      </c>
      <c r="AD1277">
        <v>7.2336827619999999</v>
      </c>
      <c r="AE1277">
        <v>8.5801580800000004</v>
      </c>
      <c r="AF1277">
        <v>10.75049707</v>
      </c>
      <c r="AG1277">
        <v>8.5679222379999995</v>
      </c>
      <c r="AH1277">
        <v>9.6850000000000005</v>
      </c>
      <c r="AI1277">
        <v>12.802</v>
      </c>
      <c r="AJ1277">
        <v>6.17</v>
      </c>
      <c r="AK1277">
        <v>-8.1000000000000003E-2</v>
      </c>
      <c r="AL1277">
        <v>-0.65899999999999903</v>
      </c>
      <c r="AM1277">
        <v>8.1633999999999993</v>
      </c>
      <c r="AN1277">
        <v>-1.1619999999999999</v>
      </c>
      <c r="AO1277">
        <v>-1.0489999999999999</v>
      </c>
      <c r="AP1277">
        <v>-1.129</v>
      </c>
      <c r="AQ1277">
        <v>-0.17899999999999999</v>
      </c>
      <c r="AR1277">
        <v>-0.105</v>
      </c>
      <c r="AS1277">
        <v>-3.319</v>
      </c>
      <c r="AT1277">
        <v>-3.2189999999999999</v>
      </c>
      <c r="AU1277">
        <v>-3.3530000000000002</v>
      </c>
      <c r="AV1277">
        <v>-3.3929999999999998</v>
      </c>
      <c r="AW1277">
        <v>-3.4409999999999998</v>
      </c>
      <c r="AX1277">
        <v>-3.2530000000000001</v>
      </c>
      <c r="AY1277">
        <v>-3.5578413717702202</v>
      </c>
      <c r="AZ1277">
        <v>-3.5082869811022301</v>
      </c>
      <c r="BA1277">
        <v>-3.5908742853065698</v>
      </c>
    </row>
    <row r="1278" spans="1:53" hidden="1" x14ac:dyDescent="0.2">
      <c r="A1278" t="s">
        <v>8526</v>
      </c>
      <c r="B1278" t="s">
        <v>234</v>
      </c>
      <c r="J1278" t="s">
        <v>23</v>
      </c>
      <c r="K1278" t="s">
        <v>23</v>
      </c>
      <c r="L1278" t="s">
        <v>23</v>
      </c>
      <c r="M1278" t="s">
        <v>23</v>
      </c>
      <c r="N1278" t="s">
        <v>23</v>
      </c>
      <c r="O1278" t="s">
        <v>23</v>
      </c>
      <c r="P1278" t="s">
        <v>23</v>
      </c>
      <c r="Q1278" t="s">
        <v>23</v>
      </c>
      <c r="R1278" t="s">
        <v>23</v>
      </c>
      <c r="S1278" t="s">
        <v>23</v>
      </c>
      <c r="T1278" t="s">
        <v>23</v>
      </c>
      <c r="U1278" t="s">
        <v>23</v>
      </c>
      <c r="W1278">
        <v>0</v>
      </c>
      <c r="X1278">
        <v>0</v>
      </c>
      <c r="Y1278">
        <v>0</v>
      </c>
      <c r="Z1278">
        <v>0</v>
      </c>
      <c r="AD1278">
        <v>2.9857799000000001E-2</v>
      </c>
      <c r="AE1278">
        <v>1.0582055999999999E-2</v>
      </c>
      <c r="AF1278">
        <v>-1.0483144999999999E-2</v>
      </c>
      <c r="AG1278">
        <v>-2.1820302999999999E-2</v>
      </c>
      <c r="AH1278">
        <v>-3.5000000000000003E-2</v>
      </c>
      <c r="AI1278">
        <v>-4.2000000000000003E-2</v>
      </c>
      <c r="AJ1278">
        <v>-2.1000000000000001E-2</v>
      </c>
      <c r="AK1278">
        <v>-5.3999999999999999E-2</v>
      </c>
      <c r="AL1278">
        <v>-5.4699999999999999E-2</v>
      </c>
      <c r="AM1278">
        <v>0</v>
      </c>
      <c r="AN1278">
        <v>-3.4000000000000002E-2</v>
      </c>
      <c r="AO1278">
        <v>-3.6799999999999999E-2</v>
      </c>
      <c r="AP1278">
        <v>-3.1600000000000003E-2</v>
      </c>
      <c r="AQ1278">
        <v>-3.5700000000000003E-2</v>
      </c>
      <c r="AR1278">
        <v>5.4559999999999999E-3</v>
      </c>
      <c r="AS1278">
        <v>-2.1700000000000001E-2</v>
      </c>
      <c r="AT1278">
        <v>-2.1100000000000001E-2</v>
      </c>
      <c r="AU1278">
        <v>-2.1899999999999999E-2</v>
      </c>
      <c r="AV1278">
        <v>-2.2200000000000001E-2</v>
      </c>
      <c r="AW1278">
        <v>-2.2499999999999999E-2</v>
      </c>
      <c r="AX1278">
        <v>-2.1299999999999999E-2</v>
      </c>
      <c r="AY1278">
        <v>-2.3271454570337101E-2</v>
      </c>
      <c r="AZ1278">
        <v>-2.2971568311601801E-2</v>
      </c>
      <c r="BA1278">
        <v>-2.35120030629506E-2</v>
      </c>
    </row>
    <row r="1279" spans="1:53" hidden="1" x14ac:dyDescent="0.2">
      <c r="A1279" t="s">
        <v>8527</v>
      </c>
      <c r="B1279" t="s">
        <v>236</v>
      </c>
      <c r="W1279">
        <v>0</v>
      </c>
      <c r="X1279">
        <v>0</v>
      </c>
      <c r="Y1279">
        <v>0</v>
      </c>
      <c r="Z1279">
        <v>0</v>
      </c>
      <c r="AA1279">
        <v>0</v>
      </c>
      <c r="AB1279">
        <v>0</v>
      </c>
      <c r="AC1279">
        <v>0</v>
      </c>
      <c r="AD1279">
        <v>0</v>
      </c>
      <c r="AE1279">
        <v>0</v>
      </c>
      <c r="AF1279">
        <v>0</v>
      </c>
      <c r="AG1279">
        <v>0</v>
      </c>
      <c r="AH1279">
        <v>0</v>
      </c>
      <c r="AI1279">
        <v>0</v>
      </c>
      <c r="AJ1279">
        <v>0</v>
      </c>
      <c r="AK1279">
        <v>0</v>
      </c>
      <c r="AL1279">
        <v>0</v>
      </c>
      <c r="AM1279">
        <v>0</v>
      </c>
      <c r="AN1279">
        <v>0</v>
      </c>
      <c r="AO1279">
        <v>0</v>
      </c>
      <c r="AP1279">
        <v>0</v>
      </c>
      <c r="AQ1279">
        <v>0</v>
      </c>
      <c r="AR1279">
        <v>0</v>
      </c>
      <c r="AS1279">
        <v>0</v>
      </c>
      <c r="AT1279">
        <v>0</v>
      </c>
      <c r="AU1279">
        <v>0</v>
      </c>
      <c r="AV1279">
        <v>0</v>
      </c>
      <c r="AW1279">
        <v>0</v>
      </c>
      <c r="AX1279">
        <v>0</v>
      </c>
      <c r="AY1279">
        <v>0</v>
      </c>
      <c r="AZ1279">
        <v>0</v>
      </c>
      <c r="BA1279">
        <v>0</v>
      </c>
    </row>
    <row r="1280" spans="1:53" hidden="1" x14ac:dyDescent="0.2">
      <c r="A1280" t="s">
        <v>8528</v>
      </c>
      <c r="B1280" t="s">
        <v>238</v>
      </c>
      <c r="J1280" t="s">
        <v>23</v>
      </c>
      <c r="K1280" t="s">
        <v>23</v>
      </c>
      <c r="L1280" t="s">
        <v>23</v>
      </c>
      <c r="M1280" t="s">
        <v>23</v>
      </c>
      <c r="N1280" t="s">
        <v>23</v>
      </c>
      <c r="O1280" t="s">
        <v>23</v>
      </c>
      <c r="P1280" t="s">
        <v>23</v>
      </c>
      <c r="Q1280" t="s">
        <v>23</v>
      </c>
      <c r="R1280" t="s">
        <v>23</v>
      </c>
      <c r="S1280" t="s">
        <v>23</v>
      </c>
      <c r="T1280" t="s">
        <v>23</v>
      </c>
      <c r="U1280" t="s">
        <v>23</v>
      </c>
      <c r="W1280">
        <v>0</v>
      </c>
      <c r="X1280">
        <v>0</v>
      </c>
      <c r="Y1280">
        <v>0</v>
      </c>
      <c r="Z1280">
        <v>0</v>
      </c>
      <c r="AA1280">
        <v>0</v>
      </c>
      <c r="AB1280">
        <v>0</v>
      </c>
      <c r="AC1280">
        <v>0</v>
      </c>
      <c r="AD1280">
        <v>0</v>
      </c>
      <c r="AE1280">
        <v>0</v>
      </c>
      <c r="AF1280">
        <v>0</v>
      </c>
      <c r="AG1280">
        <v>0</v>
      </c>
      <c r="AH1280">
        <v>0</v>
      </c>
      <c r="AI1280">
        <v>0</v>
      </c>
      <c r="AJ1280">
        <v>0</v>
      </c>
      <c r="AK1280">
        <v>0</v>
      </c>
      <c r="AL1280">
        <v>0</v>
      </c>
      <c r="AM1280">
        <v>0</v>
      </c>
      <c r="AN1280">
        <v>0</v>
      </c>
      <c r="AO1280">
        <v>0</v>
      </c>
      <c r="AP1280">
        <v>0</v>
      </c>
      <c r="AQ1280">
        <v>0</v>
      </c>
      <c r="AR1280">
        <v>0</v>
      </c>
      <c r="AS1280">
        <v>0</v>
      </c>
      <c r="AT1280">
        <v>0</v>
      </c>
      <c r="AU1280">
        <v>0</v>
      </c>
      <c r="AV1280">
        <v>0</v>
      </c>
      <c r="AW1280">
        <v>0</v>
      </c>
      <c r="AX1280">
        <v>0</v>
      </c>
      <c r="AY1280">
        <v>0</v>
      </c>
      <c r="AZ1280">
        <v>0</v>
      </c>
      <c r="BA1280">
        <v>0</v>
      </c>
    </row>
    <row r="1281" spans="1:53" hidden="1" x14ac:dyDescent="0.2">
      <c r="A1281" t="s">
        <v>8529</v>
      </c>
      <c r="B1281" t="s">
        <v>240</v>
      </c>
      <c r="W1281">
        <v>0.3</v>
      </c>
      <c r="X1281">
        <v>0</v>
      </c>
      <c r="Y1281">
        <v>0</v>
      </c>
      <c r="Z1281">
        <v>0</v>
      </c>
      <c r="AA1281">
        <v>0</v>
      </c>
      <c r="AB1281">
        <v>0</v>
      </c>
      <c r="AC1281">
        <v>0</v>
      </c>
      <c r="AD1281">
        <v>0</v>
      </c>
      <c r="AE1281">
        <v>0</v>
      </c>
      <c r="AF1281">
        <v>0</v>
      </c>
      <c r="AG1281">
        <v>0</v>
      </c>
      <c r="AH1281">
        <v>0</v>
      </c>
      <c r="AI1281">
        <v>0</v>
      </c>
      <c r="AJ1281">
        <v>0</v>
      </c>
      <c r="AK1281">
        <v>0</v>
      </c>
      <c r="AL1281">
        <v>0</v>
      </c>
      <c r="AM1281">
        <v>0</v>
      </c>
      <c r="AN1281">
        <v>0</v>
      </c>
      <c r="AO1281">
        <v>0</v>
      </c>
      <c r="AP1281">
        <v>0</v>
      </c>
      <c r="AQ1281">
        <v>0</v>
      </c>
      <c r="AR1281">
        <v>0</v>
      </c>
      <c r="AS1281">
        <v>0</v>
      </c>
      <c r="AT1281">
        <v>0</v>
      </c>
      <c r="AU1281">
        <v>0</v>
      </c>
      <c r="AV1281">
        <v>0</v>
      </c>
      <c r="AW1281">
        <v>0</v>
      </c>
      <c r="AX1281">
        <v>0</v>
      </c>
      <c r="AY1281">
        <v>0</v>
      </c>
      <c r="AZ1281">
        <v>0</v>
      </c>
      <c r="BA1281">
        <v>0</v>
      </c>
    </row>
    <row r="1282" spans="1:53" hidden="1" x14ac:dyDescent="0.2">
      <c r="A1282" t="s">
        <v>8530</v>
      </c>
      <c r="B1282" t="s">
        <v>242</v>
      </c>
      <c r="W1282">
        <v>0</v>
      </c>
      <c r="X1282">
        <v>0</v>
      </c>
      <c r="Y1282">
        <v>0</v>
      </c>
      <c r="Z1282">
        <v>0</v>
      </c>
      <c r="AA1282">
        <v>0</v>
      </c>
      <c r="AB1282">
        <v>0</v>
      </c>
      <c r="AC1282">
        <v>0</v>
      </c>
      <c r="AD1282">
        <v>0</v>
      </c>
      <c r="AE1282">
        <v>0</v>
      </c>
      <c r="AF1282">
        <v>0</v>
      </c>
      <c r="AG1282">
        <v>0</v>
      </c>
      <c r="AH1282">
        <v>0</v>
      </c>
      <c r="AI1282">
        <v>0</v>
      </c>
      <c r="AJ1282">
        <v>0</v>
      </c>
      <c r="AK1282">
        <v>0</v>
      </c>
      <c r="AL1282">
        <v>0</v>
      </c>
      <c r="AM1282">
        <v>0</v>
      </c>
      <c r="AN1282">
        <v>0</v>
      </c>
      <c r="AO1282">
        <v>0</v>
      </c>
      <c r="AP1282">
        <v>0</v>
      </c>
      <c r="AQ1282">
        <v>0</v>
      </c>
      <c r="AR1282">
        <v>0</v>
      </c>
      <c r="AS1282">
        <v>0</v>
      </c>
      <c r="AT1282">
        <v>0</v>
      </c>
      <c r="AU1282">
        <v>0</v>
      </c>
      <c r="AV1282">
        <v>0</v>
      </c>
      <c r="AW1282">
        <v>0</v>
      </c>
      <c r="AX1282">
        <v>0</v>
      </c>
      <c r="AY1282">
        <v>0</v>
      </c>
      <c r="AZ1282">
        <v>0</v>
      </c>
      <c r="BA1282">
        <v>0</v>
      </c>
    </row>
    <row r="1283" spans="1:53" hidden="1" x14ac:dyDescent="0.2">
      <c r="A1283" t="s">
        <v>8531</v>
      </c>
      <c r="B1283" t="s">
        <v>244</v>
      </c>
      <c r="W1283">
        <v>0</v>
      </c>
      <c r="X1283">
        <v>0</v>
      </c>
      <c r="Y1283">
        <v>0</v>
      </c>
      <c r="Z1283">
        <v>0</v>
      </c>
      <c r="AA1283">
        <v>0</v>
      </c>
      <c r="AB1283">
        <v>0</v>
      </c>
      <c r="AC1283">
        <v>0</v>
      </c>
      <c r="AD1283">
        <v>0</v>
      </c>
      <c r="AE1283">
        <v>0</v>
      </c>
      <c r="AF1283">
        <v>0</v>
      </c>
      <c r="AG1283">
        <v>0</v>
      </c>
      <c r="AH1283">
        <v>0</v>
      </c>
      <c r="AI1283">
        <v>0</v>
      </c>
      <c r="AJ1283">
        <v>0</v>
      </c>
      <c r="AK1283">
        <v>0</v>
      </c>
      <c r="AL1283">
        <v>0</v>
      </c>
      <c r="AM1283">
        <v>0</v>
      </c>
      <c r="AN1283">
        <v>0</v>
      </c>
      <c r="AO1283">
        <v>0</v>
      </c>
      <c r="AP1283">
        <v>0</v>
      </c>
      <c r="AQ1283">
        <v>0</v>
      </c>
      <c r="AR1283">
        <v>0</v>
      </c>
      <c r="AS1283">
        <v>0</v>
      </c>
      <c r="AT1283">
        <v>0</v>
      </c>
      <c r="AU1283">
        <v>0</v>
      </c>
      <c r="AV1283">
        <v>0</v>
      </c>
      <c r="AW1283">
        <v>0</v>
      </c>
      <c r="AX1283">
        <v>0</v>
      </c>
      <c r="AY1283">
        <v>0</v>
      </c>
      <c r="AZ1283">
        <v>0</v>
      </c>
      <c r="BA1283">
        <v>0</v>
      </c>
    </row>
    <row r="1284" spans="1:53" hidden="1" x14ac:dyDescent="0.2">
      <c r="A1284" t="s">
        <v>8532</v>
      </c>
      <c r="B1284" t="s">
        <v>246</v>
      </c>
      <c r="W1284">
        <v>-2.5</v>
      </c>
      <c r="X1284">
        <v>-2.1</v>
      </c>
      <c r="Y1284">
        <v>-1.8</v>
      </c>
      <c r="Z1284">
        <v>-2.5</v>
      </c>
      <c r="AA1284">
        <v>-1.9</v>
      </c>
      <c r="AB1284">
        <v>-1.8</v>
      </c>
      <c r="AC1284">
        <v>-2</v>
      </c>
      <c r="AD1284">
        <v>-0.682009105</v>
      </c>
      <c r="AE1284">
        <v>-0.70641426900000004</v>
      </c>
      <c r="AF1284">
        <v>-0.33736714600000001</v>
      </c>
      <c r="AG1284">
        <v>-0.63284814199999995</v>
      </c>
      <c r="AH1284">
        <v>-0.92200000000000004</v>
      </c>
      <c r="AI1284">
        <v>-0.625</v>
      </c>
      <c r="AJ1284">
        <v>-6.7000000000000004E-2</v>
      </c>
      <c r="AK1284">
        <v>-0.84499999999999997</v>
      </c>
      <c r="AL1284">
        <v>-1.335</v>
      </c>
      <c r="AM1284">
        <v>9.4309999999999894E-2</v>
      </c>
      <c r="AN1284">
        <v>-4.9269999999999996</v>
      </c>
      <c r="AO1284">
        <v>-0.48099999999999998</v>
      </c>
      <c r="AP1284">
        <v>-1.1830000000000001</v>
      </c>
      <c r="AQ1284">
        <v>1.5861000000000001</v>
      </c>
      <c r="AR1284">
        <v>-0.76800000000000002</v>
      </c>
      <c r="AS1284">
        <v>-0.999</v>
      </c>
      <c r="AT1284">
        <v>-0.96899999999999997</v>
      </c>
      <c r="AU1284">
        <v>-1.01</v>
      </c>
      <c r="AV1284">
        <v>-1.022</v>
      </c>
      <c r="AW1284">
        <v>-1.036</v>
      </c>
      <c r="AX1284">
        <v>-0.97899999999999998</v>
      </c>
      <c r="AY1284">
        <v>-1.07117536238276</v>
      </c>
      <c r="AZ1284">
        <v>-1.05582937444026</v>
      </c>
      <c r="BA1284">
        <v>-1.0806842782147901</v>
      </c>
    </row>
    <row r="1285" spans="1:53" hidden="1" x14ac:dyDescent="0.2">
      <c r="A1285" t="s">
        <v>8533</v>
      </c>
      <c r="B1285" t="s">
        <v>248</v>
      </c>
      <c r="J1285" t="s">
        <v>23</v>
      </c>
      <c r="K1285" t="s">
        <v>23</v>
      </c>
      <c r="L1285" t="s">
        <v>23</v>
      </c>
      <c r="M1285" t="s">
        <v>23</v>
      </c>
      <c r="N1285" t="s">
        <v>23</v>
      </c>
      <c r="O1285" t="s">
        <v>23</v>
      </c>
      <c r="P1285" t="s">
        <v>23</v>
      </c>
      <c r="Q1285" t="s">
        <v>23</v>
      </c>
      <c r="R1285" t="s">
        <v>23</v>
      </c>
      <c r="S1285" t="s">
        <v>23</v>
      </c>
      <c r="T1285" t="s">
        <v>23</v>
      </c>
      <c r="U1285" t="s">
        <v>23</v>
      </c>
      <c r="W1285">
        <v>2.1</v>
      </c>
      <c r="X1285">
        <v>2.2999999999999998</v>
      </c>
      <c r="Y1285">
        <v>2.4</v>
      </c>
      <c r="Z1285">
        <v>3.4</v>
      </c>
      <c r="AA1285">
        <v>3.3</v>
      </c>
      <c r="AB1285">
        <v>4</v>
      </c>
      <c r="AC1285">
        <v>3.7</v>
      </c>
      <c r="AD1285">
        <v>3.5665154170000002</v>
      </c>
      <c r="AE1285">
        <v>3.926608758</v>
      </c>
      <c r="AF1285">
        <v>4.597415217</v>
      </c>
      <c r="AG1285">
        <v>4.6039831720000004</v>
      </c>
      <c r="AH1285">
        <v>5.1630000000000003</v>
      </c>
      <c r="AI1285">
        <v>5.2469999999999999</v>
      </c>
      <c r="AJ1285">
        <v>4.202</v>
      </c>
      <c r="AK1285">
        <v>3.7320000000000002</v>
      </c>
      <c r="AL1285">
        <v>5.1238000000000001</v>
      </c>
      <c r="AM1285">
        <v>4.3728999999999996</v>
      </c>
      <c r="AN1285">
        <v>4.6158000000000001</v>
      </c>
      <c r="AO1285">
        <v>4.4234</v>
      </c>
      <c r="AP1285">
        <v>4.1578999999999997</v>
      </c>
      <c r="AQ1285" s="2" t="s">
        <v>8534</v>
      </c>
      <c r="AR1285">
        <v>3.7812999999999999</v>
      </c>
      <c r="AS1285">
        <v>4.1840999999999999</v>
      </c>
      <c r="AT1285">
        <v>4.0766999999999998</v>
      </c>
      <c r="AU1285" s="2" t="s">
        <v>8535</v>
      </c>
      <c r="AV1285">
        <v>4.4706999999999999</v>
      </c>
      <c r="AW1285">
        <v>4.7302999999999997</v>
      </c>
      <c r="AX1285" s="2" t="s">
        <v>8536</v>
      </c>
      <c r="AY1285" s="2" t="s">
        <v>8537</v>
      </c>
      <c r="AZ1285" s="2" t="s">
        <v>8538</v>
      </c>
      <c r="BA1285">
        <v>4.9439228981752601</v>
      </c>
    </row>
    <row r="1286" spans="1:53" hidden="1" x14ac:dyDescent="0.2">
      <c r="A1286" t="s">
        <v>8539</v>
      </c>
      <c r="B1286" t="s">
        <v>250</v>
      </c>
      <c r="W1286">
        <v>0</v>
      </c>
      <c r="X1286">
        <v>0</v>
      </c>
      <c r="Y1286">
        <v>0</v>
      </c>
      <c r="Z1286">
        <v>0</v>
      </c>
      <c r="AA1286">
        <v>0</v>
      </c>
      <c r="AB1286">
        <v>0</v>
      </c>
      <c r="AC1286">
        <v>0</v>
      </c>
      <c r="AD1286">
        <v>0</v>
      </c>
      <c r="AE1286">
        <v>0</v>
      </c>
      <c r="AF1286">
        <v>0</v>
      </c>
      <c r="AG1286">
        <v>0</v>
      </c>
      <c r="AH1286">
        <v>0</v>
      </c>
      <c r="AI1286">
        <v>0</v>
      </c>
      <c r="AJ1286">
        <v>0</v>
      </c>
      <c r="AK1286">
        <v>0</v>
      </c>
      <c r="AL1286">
        <v>0</v>
      </c>
      <c r="AM1286">
        <v>0</v>
      </c>
      <c r="AN1286">
        <v>0</v>
      </c>
      <c r="AO1286">
        <v>0</v>
      </c>
      <c r="AP1286">
        <v>0</v>
      </c>
      <c r="AQ1286">
        <v>0</v>
      </c>
      <c r="AR1286">
        <v>0</v>
      </c>
      <c r="AS1286">
        <v>0</v>
      </c>
      <c r="AT1286">
        <v>0</v>
      </c>
      <c r="AU1286">
        <v>0</v>
      </c>
      <c r="AV1286">
        <v>0</v>
      </c>
      <c r="AW1286">
        <v>0</v>
      </c>
      <c r="AX1286">
        <v>0</v>
      </c>
      <c r="AY1286">
        <v>0</v>
      </c>
      <c r="AZ1286">
        <v>0</v>
      </c>
      <c r="BA1286">
        <v>0</v>
      </c>
    </row>
    <row r="1287" spans="1:53" hidden="1" x14ac:dyDescent="0.2">
      <c r="A1287" t="s">
        <v>8540</v>
      </c>
      <c r="B1287" t="s">
        <v>252</v>
      </c>
      <c r="W1287">
        <v>0</v>
      </c>
      <c r="X1287">
        <v>0</v>
      </c>
      <c r="Y1287">
        <v>0</v>
      </c>
      <c r="Z1287">
        <v>0</v>
      </c>
      <c r="AA1287">
        <v>0</v>
      </c>
      <c r="AB1287">
        <v>0</v>
      </c>
      <c r="AC1287">
        <v>0</v>
      </c>
      <c r="AD1287">
        <v>0</v>
      </c>
      <c r="AE1287">
        <v>0</v>
      </c>
      <c r="AF1287">
        <v>0</v>
      </c>
      <c r="AG1287">
        <v>0</v>
      </c>
      <c r="AH1287">
        <v>0</v>
      </c>
      <c r="AI1287">
        <v>0</v>
      </c>
      <c r="AJ1287">
        <v>0</v>
      </c>
      <c r="AK1287">
        <v>0</v>
      </c>
      <c r="AL1287">
        <v>0</v>
      </c>
      <c r="AM1287">
        <v>0</v>
      </c>
      <c r="AN1287">
        <v>0</v>
      </c>
      <c r="AO1287">
        <v>0</v>
      </c>
      <c r="AP1287">
        <v>0</v>
      </c>
      <c r="AQ1287">
        <v>0</v>
      </c>
      <c r="AR1287">
        <v>0</v>
      </c>
      <c r="AS1287">
        <v>0</v>
      </c>
      <c r="AT1287">
        <v>0</v>
      </c>
      <c r="AU1287">
        <v>0</v>
      </c>
      <c r="AV1287">
        <v>0</v>
      </c>
      <c r="AW1287">
        <v>0</v>
      </c>
      <c r="AX1287">
        <v>0</v>
      </c>
      <c r="AY1287">
        <v>0</v>
      </c>
      <c r="AZ1287">
        <v>0</v>
      </c>
      <c r="BA1287">
        <v>0</v>
      </c>
    </row>
    <row r="1288" spans="1:53" hidden="1" x14ac:dyDescent="0.2">
      <c r="A1288" t="s">
        <v>8541</v>
      </c>
      <c r="B1288" t="s">
        <v>254</v>
      </c>
      <c r="W1288">
        <v>-3.5000000000000003E-2</v>
      </c>
      <c r="AD1288">
        <v>6.9139635000000005E-2</v>
      </c>
      <c r="AE1288">
        <v>8.4145741999999996E-2</v>
      </c>
      <c r="AF1288">
        <v>8.9266398999999996E-2</v>
      </c>
      <c r="AG1288">
        <v>9.0587751999999994E-2</v>
      </c>
      <c r="AH1288">
        <v>9.1999999999999998E-2</v>
      </c>
      <c r="AI1288">
        <v>8.5000000000000006E-2</v>
      </c>
      <c r="AJ1288">
        <v>0</v>
      </c>
      <c r="AK1288">
        <v>0</v>
      </c>
      <c r="AL1288">
        <v>0</v>
      </c>
      <c r="AM1288">
        <v>0</v>
      </c>
      <c r="AN1288">
        <v>0</v>
      </c>
      <c r="AO1288">
        <v>0</v>
      </c>
      <c r="AP1288">
        <v>0</v>
      </c>
      <c r="AQ1288">
        <v>0</v>
      </c>
      <c r="AR1288">
        <v>0</v>
      </c>
      <c r="AS1288">
        <v>0</v>
      </c>
      <c r="AT1288">
        <v>0</v>
      </c>
      <c r="AU1288">
        <v>0</v>
      </c>
      <c r="AV1288">
        <v>0</v>
      </c>
      <c r="AW1288">
        <v>0</v>
      </c>
      <c r="AX1288">
        <v>0</v>
      </c>
      <c r="AY1288">
        <v>0</v>
      </c>
      <c r="AZ1288">
        <v>0</v>
      </c>
      <c r="BA1288">
        <v>0</v>
      </c>
    </row>
    <row r="1289" spans="1:53" hidden="1" x14ac:dyDescent="0.2">
      <c r="A1289" t="s">
        <v>8542</v>
      </c>
      <c r="B1289" t="s">
        <v>256</v>
      </c>
      <c r="W1289">
        <v>0</v>
      </c>
      <c r="X1289">
        <v>0</v>
      </c>
      <c r="Y1289">
        <v>0</v>
      </c>
      <c r="Z1289">
        <v>0</v>
      </c>
      <c r="AA1289">
        <v>0</v>
      </c>
      <c r="AB1289">
        <v>0</v>
      </c>
      <c r="AC1289">
        <v>0</v>
      </c>
      <c r="AD1289">
        <v>0</v>
      </c>
      <c r="AE1289">
        <v>0</v>
      </c>
      <c r="AF1289">
        <v>0</v>
      </c>
      <c r="AG1289">
        <v>0</v>
      </c>
      <c r="AH1289">
        <v>0</v>
      </c>
      <c r="AI1289">
        <v>0</v>
      </c>
      <c r="AJ1289">
        <v>0</v>
      </c>
      <c r="AK1289">
        <v>0</v>
      </c>
      <c r="AL1289">
        <v>0</v>
      </c>
      <c r="AM1289">
        <v>0</v>
      </c>
      <c r="AN1289">
        <v>0</v>
      </c>
      <c r="AO1289">
        <v>0</v>
      </c>
      <c r="AP1289">
        <v>0</v>
      </c>
      <c r="AQ1289">
        <v>0</v>
      </c>
      <c r="AR1289">
        <v>0</v>
      </c>
      <c r="AS1289">
        <v>0</v>
      </c>
      <c r="AT1289">
        <v>0</v>
      </c>
      <c r="AU1289">
        <v>0</v>
      </c>
      <c r="AV1289">
        <v>0</v>
      </c>
      <c r="AW1289">
        <v>0</v>
      </c>
      <c r="AX1289">
        <v>0</v>
      </c>
      <c r="AY1289">
        <v>0</v>
      </c>
      <c r="AZ1289">
        <v>0</v>
      </c>
      <c r="BA1289">
        <v>0</v>
      </c>
    </row>
    <row r="1290" spans="1:53" hidden="1" x14ac:dyDescent="0.2">
      <c r="A1290" t="s">
        <v>8543</v>
      </c>
      <c r="B1290" t="s">
        <v>258</v>
      </c>
      <c r="W1290">
        <v>0.4</v>
      </c>
      <c r="X1290">
        <v>2.2999999999999998</v>
      </c>
      <c r="Y1290">
        <v>3.1</v>
      </c>
      <c r="Z1290">
        <v>3</v>
      </c>
      <c r="AA1290">
        <v>3.4</v>
      </c>
      <c r="AB1290">
        <v>3.1</v>
      </c>
      <c r="AC1290">
        <v>5.2</v>
      </c>
      <c r="AD1290">
        <v>8.0042254069999998</v>
      </c>
      <c r="AE1290">
        <v>9.9341627700000004</v>
      </c>
      <c r="AF1290">
        <v>9.4574042790000004</v>
      </c>
      <c r="AG1290">
        <v>10.824815429999999</v>
      </c>
      <c r="AH1290">
        <v>11.458</v>
      </c>
      <c r="AI1290">
        <v>12.407</v>
      </c>
      <c r="AJ1290">
        <v>13.81</v>
      </c>
      <c r="AK1290">
        <v>13.084</v>
      </c>
      <c r="AL1290">
        <v>15.2295</v>
      </c>
      <c r="AM1290">
        <v>12.075200000000001</v>
      </c>
      <c r="AN1290">
        <v>11.9223</v>
      </c>
      <c r="AO1290">
        <v>11.2463</v>
      </c>
      <c r="AP1290">
        <v>11.368499999999999</v>
      </c>
      <c r="AQ1290">
        <v>11.711</v>
      </c>
      <c r="AR1290">
        <v>9.8489000000000004</v>
      </c>
      <c r="AS1290">
        <v>10.261699999999999</v>
      </c>
      <c r="AT1290" s="2" t="s">
        <v>8544</v>
      </c>
      <c r="AU1290">
        <v>10.3652</v>
      </c>
      <c r="AV1290">
        <v>10.303100000000001</v>
      </c>
      <c r="AW1290">
        <v>10.449299999999999</v>
      </c>
      <c r="AX1290" s="2" t="s">
        <v>8545</v>
      </c>
      <c r="AY1290" s="2" t="s">
        <v>8546</v>
      </c>
      <c r="AZ1290" s="2" t="s">
        <v>8547</v>
      </c>
      <c r="BA1290" s="2" t="s">
        <v>8548</v>
      </c>
    </row>
    <row r="1291" spans="1:53" hidden="1" x14ac:dyDescent="0.2">
      <c r="A1291" t="s">
        <v>8549</v>
      </c>
      <c r="B1291" t="s">
        <v>260</v>
      </c>
      <c r="W1291">
        <v>0</v>
      </c>
      <c r="X1291">
        <v>0</v>
      </c>
      <c r="Y1291">
        <v>0</v>
      </c>
      <c r="Z1291">
        <v>0</v>
      </c>
      <c r="AA1291">
        <v>0</v>
      </c>
      <c r="AB1291">
        <v>0</v>
      </c>
      <c r="AC1291">
        <v>0</v>
      </c>
      <c r="AD1291">
        <v>0</v>
      </c>
      <c r="AE1291">
        <v>0</v>
      </c>
      <c r="AF1291">
        <v>0</v>
      </c>
      <c r="AG1291">
        <v>0</v>
      </c>
      <c r="AH1291">
        <v>0</v>
      </c>
      <c r="AI1291">
        <v>0</v>
      </c>
      <c r="AJ1291">
        <v>0</v>
      </c>
      <c r="AK1291">
        <v>0</v>
      </c>
      <c r="AL1291">
        <v>0</v>
      </c>
      <c r="AM1291">
        <v>0</v>
      </c>
      <c r="AN1291">
        <v>0</v>
      </c>
      <c r="AO1291">
        <v>0</v>
      </c>
      <c r="AP1291">
        <v>0</v>
      </c>
      <c r="AQ1291">
        <v>0</v>
      </c>
      <c r="AR1291">
        <v>0</v>
      </c>
      <c r="AS1291">
        <v>0</v>
      </c>
      <c r="AT1291">
        <v>0</v>
      </c>
      <c r="AU1291">
        <v>0</v>
      </c>
      <c r="AV1291">
        <v>0</v>
      </c>
      <c r="AW1291">
        <v>0</v>
      </c>
      <c r="AX1291">
        <v>0</v>
      </c>
      <c r="AY1291">
        <v>0</v>
      </c>
      <c r="AZ1291">
        <v>0</v>
      </c>
      <c r="BA1291">
        <v>0</v>
      </c>
    </row>
    <row r="1292" spans="1:53" hidden="1" x14ac:dyDescent="0.2">
      <c r="A1292" t="s">
        <v>8550</v>
      </c>
      <c r="B1292" t="s">
        <v>262</v>
      </c>
      <c r="W1292">
        <v>0</v>
      </c>
      <c r="X1292">
        <v>0</v>
      </c>
      <c r="Y1292">
        <v>0</v>
      </c>
      <c r="Z1292">
        <v>0</v>
      </c>
      <c r="AA1292">
        <v>0</v>
      </c>
      <c r="AB1292">
        <v>0</v>
      </c>
      <c r="AC1292">
        <v>0</v>
      </c>
      <c r="AD1292">
        <v>0</v>
      </c>
      <c r="AE1292">
        <v>0</v>
      </c>
      <c r="AF1292">
        <v>0</v>
      </c>
      <c r="AG1292">
        <v>0</v>
      </c>
      <c r="AH1292">
        <v>0</v>
      </c>
      <c r="AI1292">
        <v>0</v>
      </c>
      <c r="AJ1292">
        <v>0</v>
      </c>
      <c r="AK1292">
        <v>0</v>
      </c>
      <c r="AL1292">
        <v>0</v>
      </c>
      <c r="AM1292">
        <v>0</v>
      </c>
      <c r="AN1292">
        <v>0</v>
      </c>
      <c r="AO1292">
        <v>0</v>
      </c>
      <c r="AP1292">
        <v>0</v>
      </c>
      <c r="AQ1292">
        <v>0</v>
      </c>
      <c r="AR1292">
        <v>0</v>
      </c>
      <c r="AS1292">
        <v>0</v>
      </c>
      <c r="AT1292">
        <v>0</v>
      </c>
      <c r="AU1292">
        <v>0</v>
      </c>
      <c r="AV1292">
        <v>0</v>
      </c>
      <c r="AW1292">
        <v>0</v>
      </c>
      <c r="AX1292">
        <v>0</v>
      </c>
      <c r="AY1292">
        <v>0</v>
      </c>
      <c r="AZ1292">
        <v>0</v>
      </c>
      <c r="BA1292">
        <v>0</v>
      </c>
    </row>
    <row r="1293" spans="1:53" hidden="1" x14ac:dyDescent="0.2">
      <c r="A1293" t="s">
        <v>8551</v>
      </c>
      <c r="B1293" t="s">
        <v>264</v>
      </c>
      <c r="W1293">
        <v>0</v>
      </c>
      <c r="X1293">
        <v>0</v>
      </c>
      <c r="Y1293">
        <v>0</v>
      </c>
      <c r="Z1293">
        <v>0</v>
      </c>
      <c r="AA1293">
        <v>0</v>
      </c>
      <c r="AB1293">
        <v>0</v>
      </c>
      <c r="AC1293">
        <v>0</v>
      </c>
      <c r="AD1293">
        <v>0</v>
      </c>
      <c r="AE1293">
        <v>0</v>
      </c>
      <c r="AF1293">
        <v>0</v>
      </c>
      <c r="AG1293">
        <v>0</v>
      </c>
      <c r="AH1293">
        <v>0</v>
      </c>
      <c r="AI1293">
        <v>0</v>
      </c>
      <c r="AJ1293">
        <v>0</v>
      </c>
      <c r="AK1293">
        <v>0</v>
      </c>
      <c r="AL1293">
        <v>0</v>
      </c>
      <c r="AM1293">
        <v>0</v>
      </c>
      <c r="AN1293">
        <v>0</v>
      </c>
      <c r="AO1293">
        <v>0</v>
      </c>
      <c r="AP1293">
        <v>0</v>
      </c>
      <c r="AQ1293">
        <v>0</v>
      </c>
      <c r="AR1293">
        <v>0</v>
      </c>
      <c r="AS1293">
        <v>0</v>
      </c>
      <c r="AT1293">
        <v>0</v>
      </c>
      <c r="AU1293">
        <v>0</v>
      </c>
      <c r="AV1293">
        <v>0</v>
      </c>
      <c r="AW1293">
        <v>0</v>
      </c>
      <c r="AX1293">
        <v>0</v>
      </c>
      <c r="AY1293">
        <v>0</v>
      </c>
      <c r="AZ1293">
        <v>0</v>
      </c>
      <c r="BA1293">
        <v>0</v>
      </c>
    </row>
    <row r="1294" spans="1:53" hidden="1" x14ac:dyDescent="0.2">
      <c r="A1294" t="s">
        <v>8552</v>
      </c>
      <c r="B1294" t="s">
        <v>266</v>
      </c>
      <c r="W1294">
        <v>-0.1</v>
      </c>
      <c r="AD1294">
        <v>-7.5082434000000003E-2</v>
      </c>
      <c r="AE1294">
        <v>-6.9921832000000003E-2</v>
      </c>
      <c r="AF1294">
        <v>-6.3830120000000004E-2</v>
      </c>
      <c r="AG1294">
        <v>-8.2461817000000007E-2</v>
      </c>
      <c r="AH1294">
        <v>-0.09</v>
      </c>
      <c r="AI1294">
        <v>-7.8E-2</v>
      </c>
      <c r="AJ1294">
        <v>-9.7000000000000003E-2</v>
      </c>
      <c r="AK1294">
        <v>-8.1000000000000003E-2</v>
      </c>
      <c r="AL1294">
        <v>-8.4400000000000003E-2</v>
      </c>
      <c r="AM1294">
        <v>-0.215</v>
      </c>
      <c r="AN1294">
        <v>-0.20699999999999999</v>
      </c>
      <c r="AO1294">
        <v>-0.22</v>
      </c>
      <c r="AP1294">
        <v>-0.22500000000000001</v>
      </c>
      <c r="AQ1294">
        <v>-0.22900000000000001</v>
      </c>
      <c r="AR1294">
        <v>-0.25</v>
      </c>
      <c r="AS1294">
        <v>-0.247</v>
      </c>
      <c r="AT1294">
        <v>-0.24</v>
      </c>
      <c r="AU1294">
        <v>-0.25</v>
      </c>
      <c r="AV1294">
        <v>-0.253</v>
      </c>
      <c r="AW1294">
        <v>-0.25600000000000001</v>
      </c>
      <c r="AX1294">
        <v>-0.24199999999999999</v>
      </c>
      <c r="AY1294">
        <v>-0.26482407750086601</v>
      </c>
      <c r="AZ1294">
        <v>-0.26099153054426499</v>
      </c>
      <c r="BA1294">
        <v>-0.26713540908125999</v>
      </c>
    </row>
    <row r="1295" spans="1:53" hidden="1" x14ac:dyDescent="0.2">
      <c r="A1295" t="s">
        <v>8553</v>
      </c>
      <c r="B1295" t="s">
        <v>268</v>
      </c>
      <c r="W1295">
        <v>-0.1</v>
      </c>
      <c r="AD1295">
        <v>-9.2658463999999996E-2</v>
      </c>
      <c r="AE1295">
        <v>0</v>
      </c>
      <c r="AF1295">
        <v>0</v>
      </c>
      <c r="AG1295">
        <v>0</v>
      </c>
      <c r="AH1295">
        <v>0</v>
      </c>
      <c r="AI1295">
        <v>0</v>
      </c>
      <c r="AJ1295">
        <v>0</v>
      </c>
      <c r="AK1295">
        <v>0</v>
      </c>
      <c r="AL1295">
        <v>0</v>
      </c>
      <c r="AM1295">
        <v>0</v>
      </c>
      <c r="AN1295">
        <v>0</v>
      </c>
      <c r="AO1295">
        <v>0</v>
      </c>
      <c r="AP1295">
        <v>0</v>
      </c>
      <c r="AQ1295">
        <v>0</v>
      </c>
      <c r="AR1295">
        <v>0</v>
      </c>
      <c r="AS1295">
        <v>0</v>
      </c>
      <c r="AT1295">
        <v>0</v>
      </c>
      <c r="AU1295">
        <v>0</v>
      </c>
      <c r="AV1295">
        <v>0</v>
      </c>
      <c r="AW1295">
        <v>0</v>
      </c>
      <c r="AX1295">
        <v>0</v>
      </c>
      <c r="AY1295">
        <v>0</v>
      </c>
      <c r="AZ1295">
        <v>0</v>
      </c>
      <c r="BA1295">
        <v>0</v>
      </c>
    </row>
    <row r="1296" spans="1:53" hidden="1" x14ac:dyDescent="0.2">
      <c r="A1296" t="s">
        <v>8554</v>
      </c>
      <c r="B1296" t="s">
        <v>270</v>
      </c>
      <c r="W1296">
        <v>0</v>
      </c>
      <c r="X1296">
        <v>0</v>
      </c>
      <c r="Y1296">
        <v>0</v>
      </c>
      <c r="Z1296">
        <v>0</v>
      </c>
      <c r="AA1296">
        <v>0</v>
      </c>
      <c r="AB1296">
        <v>0</v>
      </c>
      <c r="AC1296">
        <v>0</v>
      </c>
      <c r="AD1296">
        <v>0</v>
      </c>
      <c r="AE1296">
        <v>0</v>
      </c>
      <c r="AF1296">
        <v>0</v>
      </c>
      <c r="AG1296">
        <v>0</v>
      </c>
      <c r="AH1296">
        <v>0</v>
      </c>
      <c r="AI1296">
        <v>0</v>
      </c>
      <c r="AJ1296">
        <v>0</v>
      </c>
      <c r="AK1296">
        <v>0</v>
      </c>
      <c r="AL1296">
        <v>0</v>
      </c>
      <c r="AM1296">
        <v>0</v>
      </c>
      <c r="AN1296">
        <v>0</v>
      </c>
      <c r="AO1296">
        <v>0</v>
      </c>
      <c r="AP1296">
        <v>0</v>
      </c>
      <c r="AQ1296">
        <v>0</v>
      </c>
      <c r="AR1296">
        <v>0</v>
      </c>
      <c r="AS1296">
        <v>0</v>
      </c>
      <c r="AT1296">
        <v>0</v>
      </c>
      <c r="AU1296">
        <v>0</v>
      </c>
      <c r="AV1296">
        <v>0</v>
      </c>
      <c r="AW1296">
        <v>0</v>
      </c>
      <c r="AX1296">
        <v>0</v>
      </c>
      <c r="AY1296">
        <v>0</v>
      </c>
      <c r="AZ1296">
        <v>0</v>
      </c>
      <c r="BA1296">
        <v>0</v>
      </c>
    </row>
    <row r="1297" spans="1:53" hidden="1" x14ac:dyDescent="0.2">
      <c r="A1297" t="s">
        <v>8555</v>
      </c>
      <c r="B1297" t="s">
        <v>272</v>
      </c>
      <c r="W1297">
        <v>7.6890000000000001</v>
      </c>
      <c r="X1297">
        <v>13</v>
      </c>
      <c r="Y1297">
        <v>11</v>
      </c>
      <c r="Z1297">
        <v>15</v>
      </c>
      <c r="AA1297">
        <v>12</v>
      </c>
      <c r="AB1297">
        <v>6.8</v>
      </c>
      <c r="AC1297">
        <v>9.3000000000000007</v>
      </c>
      <c r="AD1297">
        <v>10.151325140000001</v>
      </c>
      <c r="AE1297">
        <v>9.9959780820000006</v>
      </c>
      <c r="AF1297">
        <v>8.1476054789999992</v>
      </c>
      <c r="AG1297">
        <v>18.892035620000001</v>
      </c>
      <c r="AH1297">
        <v>22.949000000000002</v>
      </c>
      <c r="AI1297">
        <v>24.119</v>
      </c>
      <c r="AJ1297">
        <v>26.568999999999999</v>
      </c>
      <c r="AK1297">
        <v>28.864000000000001</v>
      </c>
      <c r="AL1297">
        <v>28.682700000000001</v>
      </c>
      <c r="AM1297">
        <v>25.2682</v>
      </c>
      <c r="AN1297">
        <v>21.277000000000001</v>
      </c>
      <c r="AO1297">
        <v>20.799199999999999</v>
      </c>
      <c r="AP1297">
        <v>24.375599999999999</v>
      </c>
      <c r="AQ1297">
        <v>25.3049</v>
      </c>
      <c r="AR1297">
        <v>24.9712</v>
      </c>
      <c r="AS1297">
        <v>23.549700000000001</v>
      </c>
      <c r="AT1297">
        <v>18.966799999999999</v>
      </c>
      <c r="AU1297">
        <v>16.0593</v>
      </c>
      <c r="AV1297">
        <v>15.006</v>
      </c>
      <c r="AW1297">
        <v>17.5444</v>
      </c>
      <c r="AX1297">
        <v>16.584700000000002</v>
      </c>
      <c r="AY1297" s="2" t="s">
        <v>8556</v>
      </c>
      <c r="AZ1297" s="2" t="s">
        <v>8557</v>
      </c>
      <c r="BA1297" s="2" t="s">
        <v>8558</v>
      </c>
    </row>
    <row r="1298" spans="1:53" hidden="1" x14ac:dyDescent="0.2">
      <c r="A1298" t="s">
        <v>433</v>
      </c>
      <c r="B1298" t="s">
        <v>274</v>
      </c>
    </row>
    <row r="1299" spans="1:53" hidden="1" x14ac:dyDescent="0.2">
      <c r="A1299" t="s">
        <v>8559</v>
      </c>
      <c r="B1299" t="s">
        <v>276</v>
      </c>
      <c r="J1299" t="s">
        <v>23</v>
      </c>
      <c r="K1299" t="s">
        <v>23</v>
      </c>
      <c r="L1299" t="s">
        <v>23</v>
      </c>
      <c r="M1299" t="s">
        <v>23</v>
      </c>
      <c r="N1299" t="s">
        <v>23</v>
      </c>
      <c r="O1299" t="s">
        <v>23</v>
      </c>
      <c r="P1299" t="s">
        <v>23</v>
      </c>
      <c r="Q1299" t="s">
        <v>23</v>
      </c>
      <c r="R1299" t="s">
        <v>23</v>
      </c>
      <c r="S1299" t="s">
        <v>23</v>
      </c>
      <c r="T1299" t="s">
        <v>23</v>
      </c>
      <c r="U1299" t="s">
        <v>23</v>
      </c>
      <c r="W1299">
        <v>0</v>
      </c>
      <c r="X1299">
        <v>0</v>
      </c>
      <c r="Y1299">
        <v>0</v>
      </c>
      <c r="Z1299">
        <v>0</v>
      </c>
      <c r="AA1299">
        <v>0</v>
      </c>
      <c r="AB1299">
        <v>0</v>
      </c>
      <c r="AC1299">
        <v>0</v>
      </c>
      <c r="AD1299">
        <v>0</v>
      </c>
      <c r="AE1299">
        <v>0</v>
      </c>
      <c r="AF1299">
        <v>0</v>
      </c>
      <c r="AG1299">
        <v>0</v>
      </c>
      <c r="AH1299">
        <v>0</v>
      </c>
      <c r="AI1299">
        <v>0</v>
      </c>
      <c r="AJ1299">
        <v>0</v>
      </c>
      <c r="AK1299">
        <v>0</v>
      </c>
      <c r="AL1299">
        <v>0</v>
      </c>
      <c r="AM1299">
        <v>0</v>
      </c>
      <c r="AN1299">
        <v>0</v>
      </c>
      <c r="AO1299">
        <v>0</v>
      </c>
      <c r="AP1299">
        <v>0</v>
      </c>
      <c r="AQ1299">
        <v>0</v>
      </c>
      <c r="AR1299">
        <v>0</v>
      </c>
      <c r="AS1299">
        <v>0</v>
      </c>
      <c r="AT1299">
        <v>0</v>
      </c>
      <c r="AU1299">
        <v>0</v>
      </c>
      <c r="AV1299">
        <v>0</v>
      </c>
      <c r="AW1299">
        <v>0</v>
      </c>
      <c r="AX1299">
        <v>0</v>
      </c>
      <c r="AY1299">
        <v>0</v>
      </c>
      <c r="AZ1299">
        <v>0</v>
      </c>
      <c r="BA1299">
        <v>0</v>
      </c>
    </row>
    <row r="1300" spans="1:53" hidden="1" x14ac:dyDescent="0.2">
      <c r="A1300" t="s">
        <v>8560</v>
      </c>
      <c r="B1300" t="s">
        <v>278</v>
      </c>
      <c r="W1300">
        <v>0</v>
      </c>
      <c r="X1300">
        <v>0</v>
      </c>
      <c r="Y1300">
        <v>0</v>
      </c>
      <c r="Z1300">
        <v>0</v>
      </c>
      <c r="AA1300">
        <v>0</v>
      </c>
      <c r="AB1300">
        <v>0</v>
      </c>
      <c r="AC1300">
        <v>0</v>
      </c>
      <c r="AD1300">
        <v>0</v>
      </c>
      <c r="AE1300">
        <v>0</v>
      </c>
      <c r="AF1300">
        <v>0</v>
      </c>
      <c r="AG1300">
        <v>0</v>
      </c>
      <c r="AH1300">
        <v>0</v>
      </c>
      <c r="AI1300">
        <v>0</v>
      </c>
      <c r="AJ1300">
        <v>0</v>
      </c>
      <c r="AK1300">
        <v>0</v>
      </c>
      <c r="AL1300">
        <v>0</v>
      </c>
      <c r="AM1300">
        <v>0</v>
      </c>
      <c r="AN1300">
        <v>0</v>
      </c>
      <c r="AO1300">
        <v>0</v>
      </c>
      <c r="AP1300">
        <v>0</v>
      </c>
      <c r="AQ1300">
        <v>0</v>
      </c>
      <c r="AR1300">
        <v>0</v>
      </c>
      <c r="AS1300">
        <v>0</v>
      </c>
      <c r="AT1300">
        <v>0</v>
      </c>
      <c r="AU1300">
        <v>0</v>
      </c>
      <c r="AV1300">
        <v>0</v>
      </c>
      <c r="AW1300">
        <v>0</v>
      </c>
      <c r="AX1300">
        <v>0</v>
      </c>
      <c r="AY1300">
        <v>0</v>
      </c>
      <c r="AZ1300">
        <v>0</v>
      </c>
      <c r="BA1300">
        <v>0</v>
      </c>
    </row>
    <row r="1301" spans="1:53" hidden="1" x14ac:dyDescent="0.2">
      <c r="A1301" t="s">
        <v>8561</v>
      </c>
      <c r="B1301" t="s">
        <v>280</v>
      </c>
      <c r="J1301" t="s">
        <v>23</v>
      </c>
      <c r="K1301" t="s">
        <v>23</v>
      </c>
      <c r="L1301" t="s">
        <v>23</v>
      </c>
      <c r="M1301" t="s">
        <v>23</v>
      </c>
      <c r="N1301" t="s">
        <v>23</v>
      </c>
      <c r="O1301" t="s">
        <v>23</v>
      </c>
      <c r="P1301" t="s">
        <v>23</v>
      </c>
      <c r="Q1301" t="s">
        <v>23</v>
      </c>
      <c r="R1301" t="s">
        <v>23</v>
      </c>
      <c r="S1301" t="s">
        <v>23</v>
      </c>
      <c r="T1301" t="s">
        <v>23</v>
      </c>
      <c r="U1301" t="s">
        <v>23</v>
      </c>
      <c r="V1301" t="s">
        <v>23</v>
      </c>
      <c r="AH1301" t="s">
        <v>23</v>
      </c>
      <c r="AI1301" t="s">
        <v>23</v>
      </c>
      <c r="AJ1301">
        <v>0</v>
      </c>
      <c r="AK1301">
        <v>0</v>
      </c>
      <c r="AL1301">
        <v>0</v>
      </c>
      <c r="AM1301">
        <v>0</v>
      </c>
      <c r="AN1301">
        <v>0</v>
      </c>
      <c r="AO1301">
        <v>0</v>
      </c>
      <c r="AP1301">
        <v>0</v>
      </c>
      <c r="AQ1301">
        <v>0</v>
      </c>
      <c r="AR1301">
        <v>0</v>
      </c>
      <c r="AS1301">
        <v>0</v>
      </c>
      <c r="AT1301">
        <v>0</v>
      </c>
      <c r="AU1301">
        <v>0</v>
      </c>
      <c r="AV1301">
        <v>0</v>
      </c>
      <c r="AW1301">
        <v>0</v>
      </c>
      <c r="AX1301">
        <v>0</v>
      </c>
      <c r="AY1301">
        <v>0</v>
      </c>
      <c r="AZ1301">
        <v>0</v>
      </c>
      <c r="BA1301">
        <v>0</v>
      </c>
    </row>
    <row r="1302" spans="1:53" hidden="1" x14ac:dyDescent="0.2">
      <c r="A1302" t="s">
        <v>8562</v>
      </c>
      <c r="B1302" t="s">
        <v>282</v>
      </c>
      <c r="W1302">
        <v>0</v>
      </c>
      <c r="X1302">
        <v>0</v>
      </c>
      <c r="Y1302">
        <v>0</v>
      </c>
      <c r="Z1302">
        <v>0</v>
      </c>
      <c r="AA1302">
        <v>0</v>
      </c>
      <c r="AB1302">
        <v>0</v>
      </c>
      <c r="AC1302">
        <v>0</v>
      </c>
      <c r="AD1302">
        <v>0</v>
      </c>
      <c r="AE1302">
        <v>0</v>
      </c>
      <c r="AF1302">
        <v>0</v>
      </c>
      <c r="AG1302">
        <v>0</v>
      </c>
      <c r="AH1302">
        <v>0</v>
      </c>
      <c r="AI1302">
        <v>0</v>
      </c>
      <c r="AJ1302">
        <v>0</v>
      </c>
      <c r="AK1302">
        <v>0</v>
      </c>
      <c r="AL1302">
        <v>0</v>
      </c>
      <c r="AM1302">
        <v>0</v>
      </c>
      <c r="AN1302">
        <v>0</v>
      </c>
      <c r="AO1302">
        <v>0</v>
      </c>
      <c r="AP1302">
        <v>0</v>
      </c>
      <c r="AQ1302">
        <v>0</v>
      </c>
      <c r="AR1302">
        <v>0</v>
      </c>
      <c r="AS1302">
        <v>0</v>
      </c>
      <c r="AT1302">
        <v>0</v>
      </c>
      <c r="AU1302">
        <v>0</v>
      </c>
      <c r="AV1302">
        <v>0</v>
      </c>
      <c r="AW1302">
        <v>0</v>
      </c>
      <c r="AX1302">
        <v>0</v>
      </c>
      <c r="AY1302">
        <v>0</v>
      </c>
      <c r="AZ1302">
        <v>0</v>
      </c>
      <c r="BA1302">
        <v>0</v>
      </c>
    </row>
    <row r="1303" spans="1:53" hidden="1" x14ac:dyDescent="0.2">
      <c r="A1303" t="s">
        <v>8563</v>
      </c>
      <c r="B1303" t="s">
        <v>284</v>
      </c>
      <c r="W1303">
        <v>-1.6</v>
      </c>
      <c r="X1303">
        <v>-1.7</v>
      </c>
      <c r="Y1303">
        <v>-1.5</v>
      </c>
      <c r="Z1303">
        <v>-1.4</v>
      </c>
      <c r="AA1303">
        <v>-0.3</v>
      </c>
      <c r="AB1303">
        <v>-0.6</v>
      </c>
      <c r="AC1303">
        <v>-1.4</v>
      </c>
      <c r="AD1303">
        <v>-1.276354625</v>
      </c>
      <c r="AE1303">
        <v>-1.365085047</v>
      </c>
      <c r="AF1303">
        <v>-0.77562062300000001</v>
      </c>
      <c r="AG1303">
        <v>-1.4769265979999999</v>
      </c>
      <c r="AH1303">
        <v>-1.754</v>
      </c>
      <c r="AI1303">
        <v>-1.19</v>
      </c>
      <c r="AJ1303">
        <v>-1.4470000000000001</v>
      </c>
      <c r="AK1303">
        <v>-1.5620000000000001</v>
      </c>
      <c r="AL1303">
        <v>-0.746</v>
      </c>
      <c r="AM1303">
        <v>-0.64</v>
      </c>
      <c r="AN1303">
        <v>-0.81299999999999994</v>
      </c>
      <c r="AO1303">
        <v>-1.75</v>
      </c>
      <c r="AP1303">
        <v>-0.92100000000000004</v>
      </c>
      <c r="AQ1303">
        <v>-0.68599999999999905</v>
      </c>
      <c r="AR1303">
        <v>-7.6399999999999996E-2</v>
      </c>
      <c r="AS1303">
        <v>0.39860000000000001</v>
      </c>
      <c r="AT1303">
        <v>0</v>
      </c>
      <c r="AU1303">
        <v>0</v>
      </c>
      <c r="AV1303">
        <v>0</v>
      </c>
      <c r="AW1303">
        <v>0</v>
      </c>
      <c r="AX1303">
        <v>0</v>
      </c>
      <c r="AY1303">
        <v>0</v>
      </c>
      <c r="AZ1303">
        <v>0</v>
      </c>
      <c r="BA1303">
        <v>0</v>
      </c>
    </row>
    <row r="1304" spans="1:53" hidden="1" x14ac:dyDescent="0.2">
      <c r="A1304" t="s">
        <v>8564</v>
      </c>
      <c r="B1304" t="s">
        <v>286</v>
      </c>
      <c r="W1304">
        <v>0</v>
      </c>
      <c r="X1304">
        <v>0</v>
      </c>
      <c r="Y1304">
        <v>0</v>
      </c>
      <c r="Z1304">
        <v>0</v>
      </c>
      <c r="AA1304">
        <v>0</v>
      </c>
      <c r="AB1304">
        <v>0</v>
      </c>
      <c r="AC1304">
        <v>0</v>
      </c>
      <c r="AD1304">
        <v>0</v>
      </c>
      <c r="AE1304">
        <v>0</v>
      </c>
      <c r="AF1304">
        <v>0</v>
      </c>
      <c r="AG1304">
        <v>0</v>
      </c>
      <c r="AH1304">
        <v>0</v>
      </c>
      <c r="AI1304">
        <v>0</v>
      </c>
      <c r="AJ1304">
        <v>0</v>
      </c>
      <c r="AK1304">
        <v>0</v>
      </c>
      <c r="AL1304">
        <v>0</v>
      </c>
      <c r="AM1304">
        <v>0</v>
      </c>
      <c r="AN1304">
        <v>0</v>
      </c>
      <c r="AO1304">
        <v>0</v>
      </c>
      <c r="AP1304">
        <v>0</v>
      </c>
      <c r="AQ1304">
        <v>0</v>
      </c>
      <c r="AR1304">
        <v>0</v>
      </c>
      <c r="AS1304">
        <v>0</v>
      </c>
      <c r="AT1304">
        <v>0</v>
      </c>
      <c r="AU1304">
        <v>0</v>
      </c>
      <c r="AV1304">
        <v>0</v>
      </c>
      <c r="AW1304">
        <v>0</v>
      </c>
      <c r="AX1304">
        <v>0</v>
      </c>
      <c r="AY1304">
        <v>0</v>
      </c>
      <c r="AZ1304">
        <v>0</v>
      </c>
      <c r="BA1304">
        <v>0</v>
      </c>
    </row>
    <row r="1305" spans="1:53" hidden="1" x14ac:dyDescent="0.2">
      <c r="A1305" t="s">
        <v>8565</v>
      </c>
      <c r="B1305" t="s">
        <v>288</v>
      </c>
      <c r="J1305" t="s">
        <v>23</v>
      </c>
      <c r="K1305" t="s">
        <v>23</v>
      </c>
      <c r="L1305" t="s">
        <v>23</v>
      </c>
      <c r="M1305" t="s">
        <v>23</v>
      </c>
      <c r="N1305" t="s">
        <v>23</v>
      </c>
      <c r="O1305" t="s">
        <v>23</v>
      </c>
      <c r="P1305" t="s">
        <v>23</v>
      </c>
      <c r="Q1305" t="s">
        <v>23</v>
      </c>
      <c r="R1305" t="s">
        <v>23</v>
      </c>
      <c r="S1305" t="s">
        <v>23</v>
      </c>
      <c r="W1305">
        <v>0</v>
      </c>
      <c r="X1305">
        <v>0</v>
      </c>
      <c r="Y1305">
        <v>0</v>
      </c>
      <c r="Z1305">
        <v>0</v>
      </c>
      <c r="AA1305">
        <v>0</v>
      </c>
      <c r="AB1305">
        <v>0</v>
      </c>
      <c r="AC1305">
        <v>0</v>
      </c>
      <c r="AD1305">
        <v>0</v>
      </c>
      <c r="AE1305">
        <v>0</v>
      </c>
      <c r="AF1305">
        <v>0</v>
      </c>
      <c r="AG1305">
        <v>0</v>
      </c>
      <c r="AH1305">
        <v>0</v>
      </c>
      <c r="AI1305">
        <v>0</v>
      </c>
      <c r="AJ1305">
        <v>0</v>
      </c>
      <c r="AK1305">
        <v>0</v>
      </c>
      <c r="AL1305">
        <v>0</v>
      </c>
      <c r="AM1305">
        <v>0</v>
      </c>
      <c r="AN1305">
        <v>0</v>
      </c>
      <c r="AO1305">
        <v>0</v>
      </c>
      <c r="AP1305">
        <v>0</v>
      </c>
      <c r="AQ1305">
        <v>0</v>
      </c>
      <c r="AR1305">
        <v>0</v>
      </c>
      <c r="AS1305">
        <v>0</v>
      </c>
      <c r="AT1305">
        <v>0</v>
      </c>
      <c r="AU1305">
        <v>0</v>
      </c>
      <c r="AV1305">
        <v>0</v>
      </c>
      <c r="AW1305">
        <v>0</v>
      </c>
      <c r="AX1305">
        <v>0</v>
      </c>
      <c r="AY1305">
        <v>0</v>
      </c>
      <c r="AZ1305">
        <v>0</v>
      </c>
      <c r="BA1305">
        <v>0</v>
      </c>
    </row>
    <row r="1306" spans="1:53" hidden="1" x14ac:dyDescent="0.2">
      <c r="A1306" t="s">
        <v>8566</v>
      </c>
      <c r="B1306" t="s">
        <v>290</v>
      </c>
      <c r="W1306">
        <v>0</v>
      </c>
      <c r="X1306">
        <v>0</v>
      </c>
      <c r="Y1306">
        <v>0</v>
      </c>
      <c r="Z1306">
        <v>0</v>
      </c>
      <c r="AA1306">
        <v>0</v>
      </c>
      <c r="AB1306">
        <v>0</v>
      </c>
      <c r="AC1306">
        <v>0</v>
      </c>
      <c r="AD1306">
        <v>0</v>
      </c>
      <c r="AE1306">
        <v>0</v>
      </c>
      <c r="AF1306">
        <v>0</v>
      </c>
      <c r="AG1306">
        <v>0</v>
      </c>
      <c r="AH1306">
        <v>0</v>
      </c>
      <c r="AI1306">
        <v>0</v>
      </c>
      <c r="AJ1306">
        <v>0</v>
      </c>
      <c r="AK1306">
        <v>0</v>
      </c>
      <c r="AL1306">
        <v>0</v>
      </c>
      <c r="AM1306">
        <v>0</v>
      </c>
      <c r="AN1306">
        <v>0</v>
      </c>
      <c r="AO1306">
        <v>0</v>
      </c>
      <c r="AP1306">
        <v>0</v>
      </c>
      <c r="AQ1306">
        <v>0</v>
      </c>
      <c r="AR1306">
        <v>0</v>
      </c>
      <c r="AS1306">
        <v>0</v>
      </c>
      <c r="AT1306">
        <v>0</v>
      </c>
      <c r="AU1306">
        <v>0</v>
      </c>
      <c r="AV1306">
        <v>0</v>
      </c>
      <c r="AW1306">
        <v>0</v>
      </c>
      <c r="AX1306">
        <v>0</v>
      </c>
      <c r="AY1306">
        <v>0</v>
      </c>
      <c r="AZ1306">
        <v>0</v>
      </c>
      <c r="BA1306">
        <v>0</v>
      </c>
    </row>
    <row r="1307" spans="1:53" hidden="1" x14ac:dyDescent="0.2">
      <c r="A1307" t="s">
        <v>8567</v>
      </c>
      <c r="B1307" t="s">
        <v>292</v>
      </c>
      <c r="W1307">
        <v>0</v>
      </c>
      <c r="X1307">
        <v>0</v>
      </c>
      <c r="Y1307">
        <v>0</v>
      </c>
      <c r="Z1307">
        <v>0</v>
      </c>
      <c r="AA1307">
        <v>0</v>
      </c>
      <c r="AB1307">
        <v>0</v>
      </c>
      <c r="AC1307">
        <v>0</v>
      </c>
      <c r="AD1307">
        <v>0</v>
      </c>
      <c r="AE1307">
        <v>0</v>
      </c>
      <c r="AF1307">
        <v>0</v>
      </c>
      <c r="AG1307">
        <v>0</v>
      </c>
      <c r="AH1307">
        <v>0</v>
      </c>
      <c r="AI1307">
        <v>0</v>
      </c>
      <c r="AJ1307">
        <v>0</v>
      </c>
      <c r="AK1307">
        <v>0</v>
      </c>
      <c r="AL1307">
        <v>0</v>
      </c>
      <c r="AM1307">
        <v>0</v>
      </c>
      <c r="AN1307">
        <v>0</v>
      </c>
      <c r="AO1307">
        <v>0</v>
      </c>
      <c r="AP1307">
        <v>0</v>
      </c>
      <c r="AQ1307">
        <v>0</v>
      </c>
      <c r="AR1307">
        <v>0</v>
      </c>
      <c r="AS1307">
        <v>0</v>
      </c>
      <c r="AT1307">
        <v>0</v>
      </c>
      <c r="AU1307">
        <v>0</v>
      </c>
      <c r="AV1307">
        <v>0</v>
      </c>
      <c r="AW1307">
        <v>0</v>
      </c>
      <c r="AX1307">
        <v>0</v>
      </c>
      <c r="AY1307">
        <v>0</v>
      </c>
      <c r="AZ1307">
        <v>0</v>
      </c>
      <c r="BA1307">
        <v>0</v>
      </c>
    </row>
    <row r="1308" spans="1:53" hidden="1" x14ac:dyDescent="0.2">
      <c r="A1308" t="s">
        <v>8568</v>
      </c>
      <c r="B1308" t="s">
        <v>294</v>
      </c>
      <c r="W1308">
        <v>23.622</v>
      </c>
      <c r="X1308">
        <v>29</v>
      </c>
      <c r="Y1308">
        <v>31</v>
      </c>
      <c r="Z1308">
        <v>32</v>
      </c>
      <c r="AA1308">
        <v>31</v>
      </c>
      <c r="AB1308">
        <v>29</v>
      </c>
      <c r="AC1308">
        <v>32</v>
      </c>
      <c r="AD1308">
        <v>33.605521860000003</v>
      </c>
      <c r="AE1308">
        <v>35.282389039999998</v>
      </c>
      <c r="AF1308">
        <v>33.230279449999998</v>
      </c>
      <c r="AG1308">
        <v>35.999904110000003</v>
      </c>
      <c r="AH1308">
        <v>34.984000000000002</v>
      </c>
      <c r="AI1308">
        <v>34.646000000000001</v>
      </c>
      <c r="AJ1308">
        <v>32.235999999999997</v>
      </c>
      <c r="AK1308">
        <v>17.957999999999998</v>
      </c>
      <c r="AL1308">
        <v>16.215599999999998</v>
      </c>
      <c r="AM1308">
        <v>14.8309</v>
      </c>
      <c r="AN1308">
        <v>15.666</v>
      </c>
      <c r="AO1308">
        <v>16.548400000000001</v>
      </c>
      <c r="AP1308">
        <v>16.1587</v>
      </c>
      <c r="AQ1308">
        <v>14.8063</v>
      </c>
      <c r="AR1308">
        <v>15.4894</v>
      </c>
      <c r="AS1308">
        <v>15.994999999999999</v>
      </c>
      <c r="AT1308">
        <v>9.2814999999999994</v>
      </c>
      <c r="AU1308">
        <v>9.3744999999999994</v>
      </c>
      <c r="AV1308">
        <v>11.233499999999999</v>
      </c>
      <c r="AW1308">
        <v>15.2118</v>
      </c>
      <c r="AX1308">
        <v>14.3797</v>
      </c>
      <c r="AY1308" s="2" t="s">
        <v>8569</v>
      </c>
      <c r="AZ1308" s="2" t="s">
        <v>8570</v>
      </c>
      <c r="BA1308" s="2" t="s">
        <v>8571</v>
      </c>
    </row>
    <row r="1309" spans="1:53" hidden="1" x14ac:dyDescent="0.2">
      <c r="A1309" t="s">
        <v>8572</v>
      </c>
      <c r="B1309" t="s">
        <v>296</v>
      </c>
      <c r="W1309">
        <v>-1.5</v>
      </c>
      <c r="X1309">
        <v>-1.5</v>
      </c>
      <c r="Y1309">
        <v>-1.4</v>
      </c>
      <c r="Z1309">
        <v>-1.4</v>
      </c>
      <c r="AA1309">
        <v>-1.5</v>
      </c>
      <c r="AB1309">
        <v>-1.5</v>
      </c>
      <c r="AD1309">
        <v>-0.75736572300000005</v>
      </c>
      <c r="AE1309">
        <v>-2.1691611129999999</v>
      </c>
      <c r="AF1309">
        <v>-1.007183427</v>
      </c>
      <c r="AG1309">
        <v>-0.26368010600000003</v>
      </c>
      <c r="AH1309">
        <v>-2.9000000000000001E-2</v>
      </c>
      <c r="AI1309">
        <v>-0.58499999999999996</v>
      </c>
      <c r="AJ1309">
        <v>-0.73799999999999999</v>
      </c>
      <c r="AK1309">
        <v>0.53100000000000003</v>
      </c>
      <c r="AL1309">
        <v>0.63400000000000001</v>
      </c>
      <c r="AM1309">
        <v>-0.35599999999999998</v>
      </c>
      <c r="AN1309">
        <v>1.4944</v>
      </c>
      <c r="AO1309">
        <v>0.85740000000000005</v>
      </c>
      <c r="AP1309">
        <v>0.7974</v>
      </c>
      <c r="AQ1309">
        <v>-0.17100000000000001</v>
      </c>
      <c r="AR1309">
        <v>0.55889999999999995</v>
      </c>
      <c r="AS1309">
        <v>0.71879999999999999</v>
      </c>
      <c r="AT1309" s="2" t="s">
        <v>2096</v>
      </c>
      <c r="AU1309" s="2" t="s">
        <v>2097</v>
      </c>
      <c r="AV1309">
        <v>0.73470000000000002</v>
      </c>
      <c r="AW1309">
        <v>0.74509999999999998</v>
      </c>
      <c r="AX1309">
        <v>0.70440000000000003</v>
      </c>
      <c r="AY1309" s="2" t="s">
        <v>2098</v>
      </c>
      <c r="AZ1309" s="2" t="s">
        <v>2099</v>
      </c>
      <c r="BA1309">
        <v>0.77756280648200005</v>
      </c>
    </row>
    <row r="1310" spans="1:53" hidden="1" x14ac:dyDescent="0.2">
      <c r="A1310" t="s">
        <v>8573</v>
      </c>
      <c r="B1310" t="s">
        <v>298</v>
      </c>
      <c r="W1310">
        <v>0</v>
      </c>
      <c r="X1310">
        <v>0</v>
      </c>
      <c r="Y1310">
        <v>0</v>
      </c>
      <c r="Z1310">
        <v>0</v>
      </c>
      <c r="AA1310">
        <v>0</v>
      </c>
      <c r="AB1310">
        <v>0</v>
      </c>
      <c r="AC1310">
        <v>0</v>
      </c>
      <c r="AD1310">
        <v>0</v>
      </c>
      <c r="AE1310">
        <v>0</v>
      </c>
      <c r="AF1310">
        <v>0</v>
      </c>
      <c r="AG1310">
        <v>0</v>
      </c>
      <c r="AH1310">
        <v>0</v>
      </c>
      <c r="AI1310">
        <v>0</v>
      </c>
      <c r="AJ1310">
        <v>0</v>
      </c>
      <c r="AK1310">
        <v>0</v>
      </c>
      <c r="AL1310">
        <v>0</v>
      </c>
      <c r="AM1310">
        <v>0</v>
      </c>
      <c r="AN1310">
        <v>0</v>
      </c>
      <c r="AO1310">
        <v>0</v>
      </c>
      <c r="AP1310">
        <v>0</v>
      </c>
      <c r="AQ1310">
        <v>0</v>
      </c>
      <c r="AR1310">
        <v>0</v>
      </c>
      <c r="AS1310">
        <v>0</v>
      </c>
      <c r="AT1310">
        <v>0</v>
      </c>
      <c r="AU1310">
        <v>0</v>
      </c>
      <c r="AV1310">
        <v>0</v>
      </c>
      <c r="AW1310">
        <v>0</v>
      </c>
      <c r="AX1310">
        <v>0</v>
      </c>
      <c r="AY1310">
        <v>0</v>
      </c>
      <c r="AZ1310">
        <v>0</v>
      </c>
      <c r="BA1310">
        <v>0</v>
      </c>
    </row>
    <row r="1311" spans="1:53" hidden="1" x14ac:dyDescent="0.2">
      <c r="A1311" t="s">
        <v>8574</v>
      </c>
      <c r="B1311" t="s">
        <v>300</v>
      </c>
      <c r="W1311">
        <v>2.8849999999999998</v>
      </c>
      <c r="X1311">
        <v>2.6</v>
      </c>
      <c r="Y1311">
        <v>2.6</v>
      </c>
      <c r="Z1311">
        <v>2.2999999999999998</v>
      </c>
      <c r="AA1311">
        <v>2.5</v>
      </c>
      <c r="AB1311">
        <v>2.6</v>
      </c>
      <c r="AC1311">
        <v>2.2999999999999998</v>
      </c>
      <c r="AD1311">
        <v>2.6798169399999998</v>
      </c>
      <c r="AE1311">
        <v>2.7774931509999998</v>
      </c>
      <c r="AF1311">
        <v>2.7516109590000002</v>
      </c>
      <c r="AG1311">
        <v>2.8234164380000002</v>
      </c>
      <c r="AH1311">
        <v>2.9220000000000002</v>
      </c>
      <c r="AI1311">
        <v>2.7959999999999998</v>
      </c>
      <c r="AJ1311">
        <v>2.7160000000000002</v>
      </c>
      <c r="AK1311">
        <v>2.5249999999999999</v>
      </c>
      <c r="AL1311">
        <v>2.4064999999999999</v>
      </c>
      <c r="AM1311">
        <v>1.958</v>
      </c>
      <c r="AN1311" s="2" t="s">
        <v>8575</v>
      </c>
      <c r="AO1311">
        <v>5.3798000000000004</v>
      </c>
      <c r="AP1311" s="2" t="s">
        <v>8576</v>
      </c>
      <c r="AQ1311">
        <v>5.6116999999999999</v>
      </c>
      <c r="AR1311">
        <v>4.5593000000000004</v>
      </c>
      <c r="AS1311" s="2" t="s">
        <v>8577</v>
      </c>
      <c r="AT1311">
        <v>5.0453000000000001</v>
      </c>
      <c r="AU1311">
        <v>7.0552999999999999</v>
      </c>
      <c r="AV1311">
        <v>8.8407999999999998</v>
      </c>
      <c r="AW1311">
        <v>6.9946000000000002</v>
      </c>
      <c r="AX1311">
        <v>6.6120000000000001</v>
      </c>
      <c r="AY1311">
        <v>7.2313522143273197</v>
      </c>
      <c r="AZ1311">
        <v>7.1308925663584999</v>
      </c>
      <c r="BA1311" s="2" t="s">
        <v>8578</v>
      </c>
    </row>
    <row r="1312" spans="1:53" hidden="1" x14ac:dyDescent="0.2">
      <c r="A1312" t="s">
        <v>8579</v>
      </c>
      <c r="B1312" t="s">
        <v>302</v>
      </c>
      <c r="W1312">
        <v>-8.2000000000000003E-2</v>
      </c>
      <c r="AA1312">
        <v>-0.1</v>
      </c>
      <c r="AB1312">
        <v>-0.5</v>
      </c>
      <c r="AC1312">
        <v>-0.4</v>
      </c>
      <c r="AD1312">
        <v>-0.38637608000000001</v>
      </c>
      <c r="AE1312">
        <v>-0.490559992</v>
      </c>
      <c r="AF1312">
        <v>-0.39400428700000001</v>
      </c>
      <c r="AG1312">
        <v>-0.37957760299999999</v>
      </c>
      <c r="AH1312">
        <v>-0.436</v>
      </c>
      <c r="AI1312">
        <v>-0.36699999999999999</v>
      </c>
      <c r="AJ1312">
        <v>-0.41199999999999998</v>
      </c>
      <c r="AK1312">
        <v>-0.377</v>
      </c>
      <c r="AL1312">
        <v>-0.313</v>
      </c>
      <c r="AM1312">
        <v>-0.33700000000000002</v>
      </c>
      <c r="AN1312">
        <v>-0.29899999999999999</v>
      </c>
      <c r="AO1312">
        <v>-0.25</v>
      </c>
      <c r="AP1312">
        <v>-0.16200000000000001</v>
      </c>
      <c r="AQ1312">
        <v>-0.188</v>
      </c>
      <c r="AR1312">
        <v>-0.184</v>
      </c>
      <c r="AS1312">
        <v>-0.19600000000000001</v>
      </c>
      <c r="AT1312">
        <v>-0.19</v>
      </c>
      <c r="AU1312">
        <v>-0.19800000000000001</v>
      </c>
      <c r="AV1312">
        <v>-0.20100000000000001</v>
      </c>
      <c r="AW1312">
        <v>-0.20300000000000001</v>
      </c>
      <c r="AX1312">
        <v>-0.192</v>
      </c>
      <c r="AY1312">
        <v>-0.20998355426342899</v>
      </c>
      <c r="AZ1312">
        <v>-0.20706766048827199</v>
      </c>
      <c r="BA1312">
        <v>-0.21194215760457499</v>
      </c>
    </row>
    <row r="1313" spans="1:53" hidden="1" x14ac:dyDescent="0.2">
      <c r="A1313" t="s">
        <v>8580</v>
      </c>
      <c r="B1313" t="s">
        <v>304</v>
      </c>
      <c r="W1313">
        <v>0</v>
      </c>
      <c r="X1313">
        <v>0</v>
      </c>
      <c r="Y1313">
        <v>0</v>
      </c>
      <c r="Z1313">
        <v>0</v>
      </c>
      <c r="AA1313">
        <v>0</v>
      </c>
      <c r="AB1313">
        <v>0</v>
      </c>
      <c r="AC1313">
        <v>0</v>
      </c>
      <c r="AD1313">
        <v>0</v>
      </c>
      <c r="AE1313">
        <v>0</v>
      </c>
      <c r="AF1313">
        <v>0</v>
      </c>
      <c r="AG1313">
        <v>0</v>
      </c>
      <c r="AH1313">
        <v>0</v>
      </c>
      <c r="AI1313">
        <v>0</v>
      </c>
      <c r="AJ1313">
        <v>0</v>
      </c>
      <c r="AK1313">
        <v>0</v>
      </c>
      <c r="AL1313">
        <v>0</v>
      </c>
      <c r="AM1313">
        <v>0</v>
      </c>
      <c r="AN1313">
        <v>0</v>
      </c>
      <c r="AO1313">
        <v>3.5180000000000003E-2</v>
      </c>
      <c r="AP1313">
        <v>0.35620000000000002</v>
      </c>
      <c r="AQ1313">
        <v>0.47749999999999998</v>
      </c>
      <c r="AR1313">
        <v>0.45519999999999999</v>
      </c>
      <c r="AS1313">
        <v>0.38540000000000002</v>
      </c>
      <c r="AT1313">
        <v>0.37380000000000002</v>
      </c>
      <c r="AU1313">
        <v>0.38929999999999998</v>
      </c>
      <c r="AV1313">
        <v>0.39389999999999997</v>
      </c>
      <c r="AW1313">
        <v>0.39950000000000002</v>
      </c>
      <c r="AX1313">
        <v>0.37759999999999999</v>
      </c>
      <c r="AY1313" s="2" t="s">
        <v>8581</v>
      </c>
      <c r="AZ1313" s="2" t="s">
        <v>8582</v>
      </c>
      <c r="BA1313" s="2" t="s">
        <v>8583</v>
      </c>
    </row>
    <row r="1314" spans="1:53" hidden="1" x14ac:dyDescent="0.2">
      <c r="A1314" t="s">
        <v>8584</v>
      </c>
      <c r="B1314" t="s">
        <v>306</v>
      </c>
      <c r="W1314">
        <v>6.9</v>
      </c>
      <c r="X1314">
        <v>5.5</v>
      </c>
      <c r="Y1314">
        <v>5.3</v>
      </c>
      <c r="Z1314">
        <v>6.2</v>
      </c>
      <c r="AA1314">
        <v>7.3</v>
      </c>
      <c r="AB1314">
        <v>6.6</v>
      </c>
      <c r="AC1314">
        <v>6.4</v>
      </c>
      <c r="AD1314">
        <v>4.1351107699999998</v>
      </c>
      <c r="AE1314">
        <v>5.2598891160000001</v>
      </c>
      <c r="AF1314">
        <v>5.4599659789999997</v>
      </c>
      <c r="AG1314">
        <v>3.5916347040000001</v>
      </c>
      <c r="AH1314">
        <v>2.734</v>
      </c>
      <c r="AI1314">
        <v>3.4220000000000002</v>
      </c>
      <c r="AJ1314">
        <v>2.387</v>
      </c>
      <c r="AK1314">
        <v>3.1120000000000001</v>
      </c>
      <c r="AL1314">
        <v>3.2850999999999999</v>
      </c>
      <c r="AM1314">
        <v>3.3475999999999999</v>
      </c>
      <c r="AN1314">
        <v>3.6231</v>
      </c>
      <c r="AO1314">
        <v>3.6282000000000001</v>
      </c>
      <c r="AP1314">
        <v>3.7450000000000001</v>
      </c>
      <c r="AQ1314">
        <v>3.9419</v>
      </c>
      <c r="AR1314">
        <v>3.2544</v>
      </c>
      <c r="AS1314">
        <v>3.2513000000000001</v>
      </c>
      <c r="AT1314">
        <v>3.1532</v>
      </c>
      <c r="AU1314">
        <v>3.2841</v>
      </c>
      <c r="AV1314">
        <v>3.3231000000000002</v>
      </c>
      <c r="AW1314">
        <v>3.3702999999999999</v>
      </c>
      <c r="AX1314">
        <v>3.1859000000000002</v>
      </c>
      <c r="AY1314" s="2" t="s">
        <v>8585</v>
      </c>
      <c r="AZ1314" s="2" t="s">
        <v>8586</v>
      </c>
      <c r="BA1314" s="2" t="s">
        <v>8587</v>
      </c>
    </row>
    <row r="1315" spans="1:53" hidden="1" x14ac:dyDescent="0.2">
      <c r="A1315" t="s">
        <v>8588</v>
      </c>
      <c r="B1315" t="s">
        <v>308</v>
      </c>
      <c r="W1315">
        <v>0</v>
      </c>
      <c r="X1315">
        <v>0</v>
      </c>
      <c r="Y1315">
        <v>0</v>
      </c>
      <c r="Z1315">
        <v>0</v>
      </c>
      <c r="AA1315">
        <v>0</v>
      </c>
      <c r="AB1315">
        <v>0</v>
      </c>
      <c r="AC1315">
        <v>0</v>
      </c>
      <c r="AD1315">
        <v>0</v>
      </c>
      <c r="AE1315">
        <v>0</v>
      </c>
      <c r="AF1315">
        <v>0</v>
      </c>
      <c r="AG1315">
        <v>0</v>
      </c>
      <c r="AH1315">
        <v>0</v>
      </c>
      <c r="AI1315">
        <v>0</v>
      </c>
      <c r="AJ1315">
        <v>0</v>
      </c>
      <c r="AK1315">
        <v>0</v>
      </c>
      <c r="AL1315">
        <v>0</v>
      </c>
      <c r="AM1315">
        <v>0</v>
      </c>
      <c r="AN1315">
        <v>0</v>
      </c>
      <c r="AO1315">
        <v>0</v>
      </c>
      <c r="AP1315">
        <v>0</v>
      </c>
      <c r="AQ1315">
        <v>0</v>
      </c>
      <c r="AR1315">
        <v>0</v>
      </c>
      <c r="AS1315">
        <v>0</v>
      </c>
      <c r="AT1315">
        <v>0</v>
      </c>
      <c r="AU1315">
        <v>0</v>
      </c>
      <c r="AV1315">
        <v>0</v>
      </c>
      <c r="AW1315">
        <v>0</v>
      </c>
      <c r="AX1315">
        <v>0</v>
      </c>
      <c r="AY1315">
        <v>0</v>
      </c>
      <c r="AZ1315">
        <v>0</v>
      </c>
      <c r="BA1315">
        <v>0</v>
      </c>
    </row>
    <row r="1316" spans="1:53" hidden="1" x14ac:dyDescent="0.2">
      <c r="A1316" t="s">
        <v>8589</v>
      </c>
      <c r="B1316" t="s">
        <v>310</v>
      </c>
      <c r="W1316">
        <v>0.9</v>
      </c>
      <c r="X1316">
        <v>0.7</v>
      </c>
      <c r="Y1316">
        <v>0.6</v>
      </c>
      <c r="Z1316">
        <v>0.3</v>
      </c>
      <c r="AA1316">
        <v>0.3</v>
      </c>
      <c r="AB1316">
        <v>0.8</v>
      </c>
      <c r="AC1316">
        <v>0.6</v>
      </c>
      <c r="AD1316">
        <v>0.66887264099999999</v>
      </c>
      <c r="AE1316">
        <v>0.14011367699999999</v>
      </c>
      <c r="AF1316">
        <v>0.14138083300000001</v>
      </c>
      <c r="AG1316">
        <v>0.138470336</v>
      </c>
      <c r="AH1316">
        <v>0.14099999999999999</v>
      </c>
      <c r="AI1316">
        <v>0.121</v>
      </c>
      <c r="AJ1316">
        <v>9.2999999999999999E-2</v>
      </c>
      <c r="AK1316">
        <v>0.11799999999999999</v>
      </c>
      <c r="AL1316">
        <v>0.11799999999999999</v>
      </c>
      <c r="AM1316">
        <v>7.7869999999999995E-2</v>
      </c>
      <c r="AN1316">
        <v>0.1163</v>
      </c>
      <c r="AO1316">
        <v>0.1104</v>
      </c>
      <c r="AP1316">
        <v>0.10929999999999999</v>
      </c>
      <c r="AQ1316">
        <v>0.11550000000000001</v>
      </c>
      <c r="AR1316">
        <v>0.10680000000000001</v>
      </c>
      <c r="AS1316">
        <v>0.1062</v>
      </c>
      <c r="AT1316">
        <v>0.10299999999999999</v>
      </c>
      <c r="AU1316">
        <v>0.10730000000000001</v>
      </c>
      <c r="AV1316">
        <v>0.1086</v>
      </c>
      <c r="AW1316">
        <v>0.1109</v>
      </c>
      <c r="AX1316">
        <v>0.10489999999999999</v>
      </c>
      <c r="AY1316" s="2" t="s">
        <v>2188</v>
      </c>
      <c r="AZ1316" s="2" t="s">
        <v>2189</v>
      </c>
      <c r="BA1316" s="2" t="s">
        <v>2190</v>
      </c>
    </row>
    <row r="1317" spans="1:53" hidden="1" x14ac:dyDescent="0.2">
      <c r="A1317" t="s">
        <v>8590</v>
      </c>
      <c r="B1317" t="s">
        <v>312</v>
      </c>
      <c r="J1317" t="s">
        <v>23</v>
      </c>
      <c r="K1317" t="s">
        <v>23</v>
      </c>
      <c r="L1317" t="s">
        <v>23</v>
      </c>
      <c r="M1317" t="s">
        <v>23</v>
      </c>
      <c r="N1317" t="s">
        <v>23</v>
      </c>
      <c r="O1317" t="s">
        <v>23</v>
      </c>
      <c r="P1317" t="s">
        <v>23</v>
      </c>
      <c r="Q1317" t="s">
        <v>23</v>
      </c>
      <c r="R1317" t="s">
        <v>23</v>
      </c>
      <c r="S1317" t="s">
        <v>23</v>
      </c>
      <c r="T1317" t="s">
        <v>23</v>
      </c>
      <c r="U1317" t="s">
        <v>23</v>
      </c>
      <c r="W1317">
        <v>-0.2</v>
      </c>
      <c r="AA1317">
        <v>-0.2</v>
      </c>
      <c r="AB1317">
        <v>-0.1</v>
      </c>
      <c r="AC1317">
        <v>-0.1</v>
      </c>
      <c r="AD1317">
        <v>-0.14587280799999999</v>
      </c>
      <c r="AE1317">
        <v>-0.18960589999999999</v>
      </c>
      <c r="AF1317">
        <v>-0.12991043199999999</v>
      </c>
      <c r="AG1317">
        <v>-8.0056135E-2</v>
      </c>
      <c r="AH1317">
        <v>-7.8E-2</v>
      </c>
      <c r="AI1317">
        <v>-4.4999999999999998E-2</v>
      </c>
      <c r="AJ1317">
        <v>-4.3999999999999997E-2</v>
      </c>
      <c r="AK1317">
        <v>-0.11600000000000001</v>
      </c>
      <c r="AL1317">
        <v>-0.10299999999999999</v>
      </c>
      <c r="AM1317">
        <v>-0.13500000000000001</v>
      </c>
      <c r="AN1317">
        <v>-1.7000000000000001E-2</v>
      </c>
      <c r="AO1317">
        <v>-8.1799999999999998E-2</v>
      </c>
      <c r="AP1317">
        <v>-3.2399999999999998E-2</v>
      </c>
      <c r="AQ1317">
        <v>1.008E-2</v>
      </c>
      <c r="AR1317">
        <v>7.7950000000000003E-4</v>
      </c>
      <c r="AS1317">
        <v>0</v>
      </c>
      <c r="AT1317">
        <v>0</v>
      </c>
      <c r="AU1317">
        <v>0</v>
      </c>
      <c r="AV1317">
        <v>0</v>
      </c>
      <c r="AW1317">
        <v>0</v>
      </c>
      <c r="AX1317">
        <v>0</v>
      </c>
      <c r="AY1317">
        <v>0</v>
      </c>
      <c r="AZ1317">
        <v>0</v>
      </c>
      <c r="BA1317">
        <v>0</v>
      </c>
    </row>
    <row r="1318" spans="1:53" hidden="1" x14ac:dyDescent="0.2">
      <c r="A1318" t="s">
        <v>433</v>
      </c>
      <c r="B1318" t="s">
        <v>314</v>
      </c>
    </row>
    <row r="1319" spans="1:53" hidden="1" x14ac:dyDescent="0.2">
      <c r="A1319" t="s">
        <v>8591</v>
      </c>
      <c r="B1319" t="s">
        <v>316</v>
      </c>
      <c r="W1319">
        <v>8.0429999999999993</v>
      </c>
      <c r="X1319">
        <v>8.1999999999999993</v>
      </c>
      <c r="Y1319">
        <v>7.2</v>
      </c>
      <c r="Z1319">
        <v>8.4</v>
      </c>
      <c r="AA1319">
        <v>8.8000000000000007</v>
      </c>
      <c r="AB1319">
        <v>8</v>
      </c>
      <c r="AC1319">
        <v>8.5</v>
      </c>
      <c r="AD1319">
        <v>8.9282459020000005</v>
      </c>
      <c r="AE1319">
        <v>8.4106767120000008</v>
      </c>
      <c r="AF1319">
        <v>7.9934904109999998</v>
      </c>
      <c r="AG1319">
        <v>8.9246547950000004</v>
      </c>
      <c r="AH1319">
        <v>7.9320000000000004</v>
      </c>
      <c r="AI1319">
        <v>9.5570000000000004</v>
      </c>
      <c r="AJ1319">
        <v>9.5860000000000003</v>
      </c>
      <c r="AK1319">
        <v>9.1630000000000003</v>
      </c>
      <c r="AL1319" s="2" t="s">
        <v>8592</v>
      </c>
      <c r="AM1319" s="2" t="s">
        <v>8593</v>
      </c>
      <c r="AN1319" s="2" t="s">
        <v>8594</v>
      </c>
      <c r="AO1319">
        <v>3.8875999999999999</v>
      </c>
      <c r="AP1319">
        <v>3.9773000000000001</v>
      </c>
      <c r="AQ1319">
        <v>3.7317999999999998</v>
      </c>
      <c r="AR1319">
        <v>3.7541000000000002</v>
      </c>
      <c r="AS1319" s="2" t="s">
        <v>8595</v>
      </c>
      <c r="AT1319">
        <v>4.1414</v>
      </c>
      <c r="AU1319">
        <v>4.4447999999999999</v>
      </c>
      <c r="AV1319" s="2" t="s">
        <v>8596</v>
      </c>
      <c r="AW1319">
        <v>4.6676000000000002</v>
      </c>
      <c r="AX1319">
        <v>4.4123000000000001</v>
      </c>
      <c r="AY1319">
        <v>4.8256471895913098</v>
      </c>
      <c r="AZ1319" s="2" t="s">
        <v>8597</v>
      </c>
      <c r="BA1319" s="2" t="s">
        <v>8598</v>
      </c>
    </row>
    <row r="1320" spans="1:53" hidden="1" x14ac:dyDescent="0.2">
      <c r="A1320" t="s">
        <v>8599</v>
      </c>
      <c r="B1320" t="s">
        <v>318</v>
      </c>
      <c r="W1320">
        <v>-1.3</v>
      </c>
      <c r="X1320">
        <v>-1.8</v>
      </c>
      <c r="Y1320">
        <v>-2.2000000000000002</v>
      </c>
      <c r="Z1320">
        <v>-2.2999999999999998</v>
      </c>
      <c r="AA1320">
        <v>-2.1</v>
      </c>
      <c r="AB1320">
        <v>-2.2000000000000002</v>
      </c>
      <c r="AC1320">
        <v>-2.5</v>
      </c>
      <c r="AD1320">
        <v>-1.958944843</v>
      </c>
      <c r="AE1320">
        <v>-1.512376382</v>
      </c>
      <c r="AF1320">
        <v>-2.2388362740000001</v>
      </c>
      <c r="AG1320">
        <v>-2.290209699</v>
      </c>
      <c r="AH1320">
        <v>-2.1619999999999999</v>
      </c>
      <c r="AI1320">
        <v>-1.744</v>
      </c>
      <c r="AJ1320">
        <v>-1.7909999999999999</v>
      </c>
      <c r="AK1320">
        <v>-1.6040000000000001</v>
      </c>
      <c r="AL1320">
        <v>-2.919</v>
      </c>
      <c r="AM1320">
        <v>0.97940000000000005</v>
      </c>
      <c r="AN1320">
        <v>-0.1</v>
      </c>
      <c r="AO1320">
        <v>0.8639</v>
      </c>
      <c r="AP1320">
        <v>0.96660000000000001</v>
      </c>
      <c r="AQ1320">
        <v>0.18840000000000001</v>
      </c>
      <c r="AR1320">
        <v>1.0102</v>
      </c>
      <c r="AS1320">
        <v>1.2957000000000001</v>
      </c>
      <c r="AT1320">
        <v>1.2565999999999999</v>
      </c>
      <c r="AU1320">
        <v>1.3088</v>
      </c>
      <c r="AV1320">
        <v>1.3243</v>
      </c>
      <c r="AW1320">
        <v>1.3431</v>
      </c>
      <c r="AX1320">
        <v>1.2697000000000001</v>
      </c>
      <c r="AY1320" s="2" t="s">
        <v>8600</v>
      </c>
      <c r="AZ1320" s="2" t="s">
        <v>8601</v>
      </c>
      <c r="BA1320" s="2" t="s">
        <v>8602</v>
      </c>
    </row>
    <row r="1321" spans="1:53" hidden="1" x14ac:dyDescent="0.2">
      <c r="A1321" t="s">
        <v>8603</v>
      </c>
      <c r="B1321" t="s">
        <v>320</v>
      </c>
      <c r="W1321">
        <v>-0.2</v>
      </c>
      <c r="X1321">
        <v>-0.3</v>
      </c>
      <c r="Y1321">
        <v>-0.2</v>
      </c>
      <c r="Z1321">
        <v>-0.4</v>
      </c>
      <c r="AA1321">
        <v>-0.5</v>
      </c>
      <c r="AB1321">
        <v>-0.5</v>
      </c>
      <c r="AC1321">
        <v>-0.5</v>
      </c>
      <c r="AD1321">
        <v>-1.2579762590000001</v>
      </c>
      <c r="AE1321">
        <v>-1.2305604450000001</v>
      </c>
      <c r="AF1321">
        <v>-1.1042562069999999</v>
      </c>
      <c r="AG1321">
        <v>-0.59580946400000001</v>
      </c>
      <c r="AH1321">
        <v>-0.40799999999999997</v>
      </c>
      <c r="AI1321">
        <v>-0.5</v>
      </c>
      <c r="AJ1321">
        <v>-0.20899999999999999</v>
      </c>
      <c r="AK1321">
        <v>-0.98899999999999999</v>
      </c>
      <c r="AL1321">
        <v>-0.52899999999999903</v>
      </c>
      <c r="AM1321">
        <v>0.1739</v>
      </c>
      <c r="AN1321">
        <v>8.4909999999999998E-4</v>
      </c>
      <c r="AO1321">
        <v>0.21920000000000001</v>
      </c>
      <c r="AP1321">
        <v>0.21049999999999999</v>
      </c>
      <c r="AQ1321">
        <v>0.14879999999999999</v>
      </c>
      <c r="AR1321">
        <v>0.18160000000000001</v>
      </c>
      <c r="AS1321">
        <v>-1.0960000000000001</v>
      </c>
      <c r="AT1321">
        <v>-1.0629999999999999</v>
      </c>
      <c r="AU1321">
        <v>-1.107</v>
      </c>
      <c r="AV1321">
        <v>-1.1200000000000001</v>
      </c>
      <c r="AW1321">
        <v>-1.1359999999999999</v>
      </c>
      <c r="AX1321">
        <v>-1.0740000000000001</v>
      </c>
      <c r="AY1321">
        <v>-1.1745592057821099</v>
      </c>
      <c r="AZ1321">
        <v>-1.15828472734406</v>
      </c>
      <c r="BA1321">
        <v>-1.1855514805463001</v>
      </c>
    </row>
    <row r="1322" spans="1:53" hidden="1" x14ac:dyDescent="0.2">
      <c r="A1322" t="s">
        <v>8604</v>
      </c>
      <c r="B1322" t="s">
        <v>322</v>
      </c>
      <c r="J1322" t="s">
        <v>23</v>
      </c>
      <c r="K1322" t="s">
        <v>23</v>
      </c>
      <c r="L1322" t="s">
        <v>23</v>
      </c>
      <c r="M1322" t="s">
        <v>23</v>
      </c>
      <c r="N1322" t="s">
        <v>23</v>
      </c>
      <c r="O1322" t="s">
        <v>23</v>
      </c>
      <c r="P1322" t="s">
        <v>23</v>
      </c>
      <c r="Q1322" t="s">
        <v>23</v>
      </c>
      <c r="R1322" t="s">
        <v>23</v>
      </c>
      <c r="S1322" t="s">
        <v>23</v>
      </c>
      <c r="T1322" t="s">
        <v>23</v>
      </c>
      <c r="U1322" t="s">
        <v>23</v>
      </c>
      <c r="V1322" t="s">
        <v>23</v>
      </c>
      <c r="AA1322">
        <v>0</v>
      </c>
      <c r="AB1322">
        <v>0</v>
      </c>
      <c r="AC1322">
        <v>0</v>
      </c>
      <c r="AD1322">
        <v>0</v>
      </c>
      <c r="AE1322">
        <v>0</v>
      </c>
      <c r="AF1322">
        <v>0</v>
      </c>
      <c r="AG1322">
        <v>0</v>
      </c>
      <c r="AH1322">
        <v>0</v>
      </c>
      <c r="AI1322">
        <v>0</v>
      </c>
      <c r="AJ1322">
        <v>0</v>
      </c>
      <c r="AK1322">
        <v>0</v>
      </c>
      <c r="AL1322">
        <v>0</v>
      </c>
      <c r="AM1322">
        <v>0</v>
      </c>
      <c r="AN1322">
        <v>0</v>
      </c>
      <c r="AO1322">
        <v>0</v>
      </c>
      <c r="AP1322">
        <v>0</v>
      </c>
      <c r="AQ1322">
        <v>0</v>
      </c>
      <c r="AR1322">
        <v>0</v>
      </c>
      <c r="AS1322">
        <v>0</v>
      </c>
      <c r="AT1322">
        <v>0</v>
      </c>
      <c r="AU1322">
        <v>0</v>
      </c>
      <c r="AV1322">
        <v>0</v>
      </c>
      <c r="AW1322">
        <v>0</v>
      </c>
      <c r="AX1322">
        <v>0</v>
      </c>
      <c r="AY1322">
        <v>0</v>
      </c>
      <c r="AZ1322">
        <v>0</v>
      </c>
      <c r="BA1322">
        <v>0</v>
      </c>
    </row>
    <row r="1323" spans="1:53" hidden="1" x14ac:dyDescent="0.2">
      <c r="A1323" t="s">
        <v>8605</v>
      </c>
      <c r="B1323" t="s">
        <v>324</v>
      </c>
      <c r="W1323">
        <v>-1.2</v>
      </c>
      <c r="X1323">
        <v>-0.6</v>
      </c>
      <c r="Z1323">
        <v>-1.3</v>
      </c>
      <c r="AA1323">
        <v>-0.6</v>
      </c>
      <c r="AB1323">
        <v>-0.8</v>
      </c>
      <c r="AC1323">
        <v>-1.4</v>
      </c>
      <c r="AD1323">
        <v>-1.3045683450000001</v>
      </c>
      <c r="AE1323">
        <v>-2.1951540770000002</v>
      </c>
      <c r="AF1323">
        <v>-0.13995405799999999</v>
      </c>
      <c r="AG1323">
        <v>0</v>
      </c>
      <c r="AH1323">
        <v>0</v>
      </c>
      <c r="AI1323">
        <v>0</v>
      </c>
      <c r="AJ1323">
        <v>0</v>
      </c>
      <c r="AK1323">
        <v>0</v>
      </c>
      <c r="AL1323">
        <v>0</v>
      </c>
      <c r="AM1323">
        <v>0</v>
      </c>
      <c r="AN1323">
        <v>0</v>
      </c>
      <c r="AO1323">
        <v>0</v>
      </c>
      <c r="AP1323">
        <v>0</v>
      </c>
      <c r="AQ1323">
        <v>0</v>
      </c>
      <c r="AR1323">
        <v>0</v>
      </c>
      <c r="AS1323">
        <v>0</v>
      </c>
      <c r="AT1323">
        <v>0</v>
      </c>
      <c r="AU1323">
        <v>0</v>
      </c>
      <c r="AV1323">
        <v>0</v>
      </c>
      <c r="AW1323">
        <v>0</v>
      </c>
      <c r="AX1323">
        <v>0</v>
      </c>
      <c r="AY1323">
        <v>0</v>
      </c>
      <c r="AZ1323">
        <v>0</v>
      </c>
      <c r="BA1323">
        <v>0</v>
      </c>
    </row>
    <row r="1324" spans="1:53" hidden="1" x14ac:dyDescent="0.2">
      <c r="A1324" t="s">
        <v>8606</v>
      </c>
      <c r="B1324" t="s">
        <v>326</v>
      </c>
      <c r="W1324">
        <v>0</v>
      </c>
      <c r="X1324">
        <v>0</v>
      </c>
      <c r="AD1324">
        <v>2.3300090999999998E-2</v>
      </c>
      <c r="AE1324">
        <v>2.3363927E-2</v>
      </c>
      <c r="AF1324">
        <v>0</v>
      </c>
      <c r="AG1324">
        <v>0</v>
      </c>
      <c r="AH1324">
        <v>2.1999999999999999E-2</v>
      </c>
      <c r="AI1324">
        <v>2.3E-2</v>
      </c>
      <c r="AJ1324">
        <v>0.25600000000000001</v>
      </c>
      <c r="AK1324">
        <v>0.218</v>
      </c>
      <c r="AL1324">
        <v>0.1026</v>
      </c>
      <c r="AM1324">
        <v>0.13669999999999999</v>
      </c>
      <c r="AN1324">
        <v>0.1401</v>
      </c>
      <c r="AO1324">
        <v>0.1293</v>
      </c>
      <c r="AP1324">
        <v>0.1133</v>
      </c>
      <c r="AQ1324">
        <v>0.1109</v>
      </c>
      <c r="AR1324">
        <v>3.3519999999999897E-2</v>
      </c>
      <c r="AS1324">
        <v>6.4360000000000001E-2</v>
      </c>
      <c r="AT1324">
        <v>6.2420000000000003E-2</v>
      </c>
      <c r="AU1324">
        <v>6.5009999999999998E-2</v>
      </c>
      <c r="AV1324">
        <v>6.5779999999999894E-2</v>
      </c>
      <c r="AW1324">
        <v>6.6710000000000005E-2</v>
      </c>
      <c r="AX1324">
        <v>6.3070000000000001E-2</v>
      </c>
      <c r="AY1324">
        <v>6.8973477729340205E-2</v>
      </c>
      <c r="AZ1324">
        <v>6.8019569912290898E-2</v>
      </c>
      <c r="BA1324">
        <v>6.9620794200851696E-2</v>
      </c>
    </row>
    <row r="1325" spans="1:53" hidden="1" x14ac:dyDescent="0.2">
      <c r="A1325" t="s">
        <v>8607</v>
      </c>
      <c r="B1325" t="s">
        <v>328</v>
      </c>
      <c r="W1325">
        <v>5.1999999999999998E-2</v>
      </c>
      <c r="AD1325">
        <v>-4.2674281000000001E-2</v>
      </c>
      <c r="AE1325">
        <v>-2.2429294999999998E-2</v>
      </c>
      <c r="AF1325">
        <v>-2.9250531999999999E-2</v>
      </c>
      <c r="AG1325">
        <v>-2.5737429999999999E-2</v>
      </c>
      <c r="AH1325">
        <v>-8.9999999999999993E-3</v>
      </c>
      <c r="AI1325">
        <v>2.7E-2</v>
      </c>
      <c r="AJ1325">
        <v>0</v>
      </c>
      <c r="AK1325">
        <v>0</v>
      </c>
      <c r="AL1325">
        <v>0</v>
      </c>
      <c r="AM1325">
        <v>0</v>
      </c>
      <c r="AN1325">
        <v>0</v>
      </c>
      <c r="AO1325">
        <v>0</v>
      </c>
      <c r="AP1325">
        <v>0</v>
      </c>
      <c r="AQ1325">
        <v>0</v>
      </c>
      <c r="AR1325">
        <v>0</v>
      </c>
      <c r="AS1325">
        <v>0</v>
      </c>
      <c r="AT1325">
        <v>0</v>
      </c>
      <c r="AU1325">
        <v>0</v>
      </c>
      <c r="AV1325">
        <v>0</v>
      </c>
      <c r="AW1325">
        <v>0</v>
      </c>
      <c r="AX1325">
        <v>0</v>
      </c>
      <c r="AY1325">
        <v>0</v>
      </c>
      <c r="AZ1325">
        <v>0</v>
      </c>
      <c r="BA1325">
        <v>0</v>
      </c>
    </row>
    <row r="1326" spans="1:53" hidden="1" x14ac:dyDescent="0.2">
      <c r="A1326" t="s">
        <v>8608</v>
      </c>
      <c r="B1326" t="s">
        <v>330</v>
      </c>
      <c r="W1326">
        <v>-1.4</v>
      </c>
      <c r="X1326">
        <v>-1.4</v>
      </c>
      <c r="Y1326">
        <v>-0.9</v>
      </c>
      <c r="Z1326">
        <v>-0.2</v>
      </c>
      <c r="AB1326">
        <v>-0.8</v>
      </c>
      <c r="AC1326">
        <v>0.2</v>
      </c>
      <c r="AD1326">
        <v>7.7473523000000002E-2</v>
      </c>
      <c r="AE1326">
        <v>-1.0562780119999999</v>
      </c>
      <c r="AF1326">
        <v>-0.41633008199999999</v>
      </c>
      <c r="AG1326">
        <v>-0.53813961600000004</v>
      </c>
      <c r="AH1326">
        <v>-0.64100000000000001</v>
      </c>
      <c r="AI1326">
        <v>0.54600000000000004</v>
      </c>
      <c r="AJ1326">
        <v>3.0659999999999998</v>
      </c>
      <c r="AK1326">
        <v>1.169</v>
      </c>
      <c r="AL1326">
        <v>1.0128999999999999</v>
      </c>
      <c r="AM1326">
        <v>2.0636000000000001</v>
      </c>
      <c r="AN1326">
        <v>1.9622999999999999</v>
      </c>
      <c r="AO1326">
        <v>3.6511</v>
      </c>
      <c r="AP1326">
        <v>2.9622000000000002</v>
      </c>
      <c r="AQ1326">
        <v>2.8534999999999999</v>
      </c>
      <c r="AR1326">
        <v>2.9964</v>
      </c>
      <c r="AS1326">
        <v>2.6564999999999999</v>
      </c>
      <c r="AT1326">
        <v>2.5764</v>
      </c>
      <c r="AU1326">
        <v>2.6833</v>
      </c>
      <c r="AV1326">
        <v>2.7153</v>
      </c>
      <c r="AW1326">
        <v>2.7538</v>
      </c>
      <c r="AX1326">
        <v>2.6032000000000002</v>
      </c>
      <c r="AY1326" s="2" t="s">
        <v>8609</v>
      </c>
      <c r="AZ1326" s="2" t="s">
        <v>8610</v>
      </c>
      <c r="BA1326" s="2" t="s">
        <v>8611</v>
      </c>
    </row>
    <row r="1327" spans="1:53" hidden="1" x14ac:dyDescent="0.2">
      <c r="A1327" t="s">
        <v>8612</v>
      </c>
      <c r="B1327" t="s">
        <v>332</v>
      </c>
      <c r="W1327">
        <v>-1.3</v>
      </c>
      <c r="Y1327">
        <v>-0.3</v>
      </c>
      <c r="Z1327">
        <v>-3.6</v>
      </c>
      <c r="AA1327">
        <v>-3.1</v>
      </c>
      <c r="AB1327">
        <v>-2.2999999999999998</v>
      </c>
      <c r="AC1327">
        <v>-1.7</v>
      </c>
      <c r="AD1327">
        <v>-1.5685719149999999</v>
      </c>
      <c r="AE1327">
        <v>-0.62236160200000001</v>
      </c>
      <c r="AF1327">
        <v>0.580727153</v>
      </c>
      <c r="AG1327">
        <v>0.31511950500000002</v>
      </c>
      <c r="AH1327">
        <v>-0.69299999999999995</v>
      </c>
      <c r="AI1327">
        <v>0.57099999999999995</v>
      </c>
      <c r="AJ1327">
        <v>0.88700000000000001</v>
      </c>
      <c r="AK1327">
        <v>0.16700000000000001</v>
      </c>
      <c r="AL1327">
        <v>1.4934000000000001</v>
      </c>
      <c r="AM1327">
        <v>1.7304999999999999</v>
      </c>
      <c r="AN1327">
        <v>1.9088000000000001</v>
      </c>
      <c r="AO1327">
        <v>2.0583</v>
      </c>
      <c r="AP1327">
        <v>2.0400999999999998</v>
      </c>
      <c r="AQ1327">
        <v>1.8217000000000001</v>
      </c>
      <c r="AR1327">
        <v>1.8013999999999999</v>
      </c>
      <c r="AS1327">
        <v>4.1988000000000003</v>
      </c>
      <c r="AT1327">
        <v>4.0721999999999996</v>
      </c>
      <c r="AU1327">
        <v>4.2412000000000001</v>
      </c>
      <c r="AV1327">
        <v>4.2915999999999999</v>
      </c>
      <c r="AW1327">
        <v>4.3525</v>
      </c>
      <c r="AX1327">
        <v>4.1143999999999998</v>
      </c>
      <c r="AY1327">
        <v>4.4998645466712297</v>
      </c>
      <c r="AZ1327" s="2" t="s">
        <v>8613</v>
      </c>
      <c r="BA1327" s="2" t="s">
        <v>8614</v>
      </c>
    </row>
    <row r="1328" spans="1:53" hidden="1" x14ac:dyDescent="0.2">
      <c r="A1328" t="s">
        <v>8615</v>
      </c>
      <c r="B1328" t="s">
        <v>334</v>
      </c>
      <c r="W1328">
        <v>3.2679999999999998</v>
      </c>
      <c r="X1328">
        <v>3.5</v>
      </c>
      <c r="Y1328">
        <v>3.6</v>
      </c>
      <c r="Z1328">
        <v>4.0999999999999996</v>
      </c>
      <c r="AA1328">
        <v>4.4000000000000004</v>
      </c>
      <c r="AB1328">
        <v>6.4</v>
      </c>
      <c r="AC1328">
        <v>6.8</v>
      </c>
      <c r="AD1328">
        <v>8.3888633880000008</v>
      </c>
      <c r="AE1328">
        <v>8.2316547950000007</v>
      </c>
      <c r="AF1328">
        <v>6.6913369859999996</v>
      </c>
      <c r="AG1328">
        <v>6.4112712329999999</v>
      </c>
      <c r="AH1328">
        <v>7.1379999999999999</v>
      </c>
      <c r="AI1328">
        <v>8.1690000000000005</v>
      </c>
      <c r="AJ1328">
        <v>6.8280000000000003</v>
      </c>
      <c r="AK1328">
        <v>7.6509999999999998</v>
      </c>
      <c r="AL1328">
        <v>7.8891</v>
      </c>
      <c r="AM1328">
        <v>7.7013999999999996</v>
      </c>
      <c r="AN1328">
        <v>7.3482000000000003</v>
      </c>
      <c r="AO1328">
        <v>7.0461999999999998</v>
      </c>
      <c r="AP1328" s="2" t="s">
        <v>8616</v>
      </c>
      <c r="AQ1328">
        <v>6.5884</v>
      </c>
      <c r="AR1328">
        <v>6.1276000000000002</v>
      </c>
      <c r="AS1328">
        <v>6.7001999999999997</v>
      </c>
      <c r="AT1328">
        <v>6.7991000000000001</v>
      </c>
      <c r="AU1328">
        <v>7.194</v>
      </c>
      <c r="AV1328">
        <v>7.8445999999999998</v>
      </c>
      <c r="AW1328">
        <v>8.9550000000000001</v>
      </c>
      <c r="AX1328" s="2" t="s">
        <v>8617</v>
      </c>
      <c r="AY1328" s="2" t="s">
        <v>8618</v>
      </c>
      <c r="AZ1328" s="2" t="s">
        <v>8619</v>
      </c>
      <c r="BA1328" s="2" t="s">
        <v>8620</v>
      </c>
    </row>
    <row r="1329" spans="1:53" hidden="1" x14ac:dyDescent="0.2">
      <c r="A1329" t="s">
        <v>8621</v>
      </c>
      <c r="B1329" t="s">
        <v>336</v>
      </c>
      <c r="W1329">
        <v>-0.77200000000000002</v>
      </c>
      <c r="X1329">
        <v>0.7</v>
      </c>
      <c r="Y1329">
        <v>2.8</v>
      </c>
      <c r="Z1329">
        <v>3</v>
      </c>
      <c r="AA1329">
        <v>3.4</v>
      </c>
      <c r="AB1329">
        <v>3.2</v>
      </c>
      <c r="AC1329">
        <v>3.1</v>
      </c>
      <c r="AD1329">
        <v>2.4088934430000002</v>
      </c>
      <c r="AE1329">
        <v>3.885367123</v>
      </c>
      <c r="AF1329">
        <v>3.7453397260000001</v>
      </c>
      <c r="AG1329">
        <v>4.537243836</v>
      </c>
      <c r="AH1329">
        <v>3.8490000000000002</v>
      </c>
      <c r="AI1329">
        <v>4.032</v>
      </c>
      <c r="AJ1329">
        <v>3.9910000000000001</v>
      </c>
      <c r="AK1329">
        <v>4.1070000000000002</v>
      </c>
      <c r="AL1329">
        <v>3.569</v>
      </c>
      <c r="AM1329">
        <v>3.8216999999999999</v>
      </c>
      <c r="AN1329">
        <v>3.8837999999999999</v>
      </c>
      <c r="AO1329">
        <v>2.6587999999999998</v>
      </c>
      <c r="AP1329">
        <v>2.6861000000000002</v>
      </c>
      <c r="AQ1329">
        <v>3.9371999999999998</v>
      </c>
      <c r="AR1329">
        <v>3.3744000000000001</v>
      </c>
      <c r="AS1329">
        <v>4.3266999999999998</v>
      </c>
      <c r="AT1329">
        <v>4.0098000000000003</v>
      </c>
      <c r="AU1329">
        <v>4.4706999999999999</v>
      </c>
      <c r="AV1329">
        <v>4.3430999999999997</v>
      </c>
      <c r="AW1329" s="2" t="s">
        <v>8622</v>
      </c>
      <c r="AX1329">
        <v>3.9077999999999999</v>
      </c>
      <c r="AY1329" s="2" t="s">
        <v>8623</v>
      </c>
      <c r="AZ1329">
        <v>4.2144739822534101</v>
      </c>
      <c r="BA1329" s="2" t="s">
        <v>8624</v>
      </c>
    </row>
    <row r="1330" spans="1:53" hidden="1" x14ac:dyDescent="0.2">
      <c r="A1330" t="s">
        <v>8625</v>
      </c>
      <c r="B1330" t="s">
        <v>338</v>
      </c>
      <c r="W1330">
        <v>4.7</v>
      </c>
      <c r="AD1330">
        <v>0.457210383</v>
      </c>
      <c r="AE1330">
        <v>-0.132112329</v>
      </c>
      <c r="AF1330">
        <v>0.43607603</v>
      </c>
      <c r="AG1330">
        <v>0.72180587699999998</v>
      </c>
      <c r="AH1330">
        <v>1.3540000000000001</v>
      </c>
      <c r="AI1330">
        <v>1.349</v>
      </c>
      <c r="AJ1330">
        <v>8.5000000000000006E-2</v>
      </c>
      <c r="AK1330">
        <v>1.3280000000000001</v>
      </c>
      <c r="AL1330">
        <v>0.66300000000000003</v>
      </c>
      <c r="AM1330">
        <v>0.53800000000000003</v>
      </c>
      <c r="AN1330">
        <v>0</v>
      </c>
      <c r="AO1330">
        <v>0</v>
      </c>
      <c r="AP1330">
        <v>0</v>
      </c>
      <c r="AQ1330">
        <v>0</v>
      </c>
      <c r="AR1330">
        <v>0</v>
      </c>
      <c r="AS1330">
        <v>0</v>
      </c>
      <c r="AT1330">
        <v>0</v>
      </c>
      <c r="AU1330">
        <v>0</v>
      </c>
      <c r="AV1330">
        <v>0</v>
      </c>
      <c r="AW1330">
        <v>0</v>
      </c>
      <c r="AX1330">
        <v>0</v>
      </c>
      <c r="AY1330">
        <v>0</v>
      </c>
      <c r="AZ1330">
        <v>0</v>
      </c>
      <c r="BA1330">
        <v>0</v>
      </c>
    </row>
    <row r="1331" spans="1:53" hidden="1" x14ac:dyDescent="0.2">
      <c r="A1331" t="s">
        <v>8626</v>
      </c>
      <c r="B1331" t="s">
        <v>340</v>
      </c>
      <c r="W1331">
        <v>2.2999999999999998</v>
      </c>
      <c r="X1331">
        <v>2.1</v>
      </c>
      <c r="Y1331">
        <v>2</v>
      </c>
      <c r="Z1331">
        <v>2.5</v>
      </c>
      <c r="AA1331">
        <v>2.7</v>
      </c>
      <c r="AB1331">
        <v>2.7</v>
      </c>
      <c r="AC1331">
        <v>2.9</v>
      </c>
      <c r="AD1331">
        <v>4.3249639950000001</v>
      </c>
      <c r="AE1331">
        <v>0.65954955699999995</v>
      </c>
      <c r="AF1331">
        <v>1.649681591</v>
      </c>
      <c r="AG1331">
        <v>10.955663019999999</v>
      </c>
      <c r="AH1331">
        <v>10.682</v>
      </c>
      <c r="AI1331">
        <v>11.045</v>
      </c>
      <c r="AJ1331">
        <v>7.1710000000000003</v>
      </c>
      <c r="AK1331">
        <v>6.6619999999999999</v>
      </c>
      <c r="AL1331">
        <v>7.0143000000000004</v>
      </c>
      <c r="AM1331">
        <v>5.6196999999999999</v>
      </c>
      <c r="AN1331">
        <v>8.6431000000000004</v>
      </c>
      <c r="AO1331">
        <v>8.3346999999999998</v>
      </c>
      <c r="AP1331">
        <v>8.1927000000000003</v>
      </c>
      <c r="AQ1331">
        <v>7.2713999999999999</v>
      </c>
      <c r="AR1331">
        <v>7.6531000000000002</v>
      </c>
      <c r="AS1331">
        <v>6.8273999999999999</v>
      </c>
      <c r="AT1331">
        <v>6.6215999999999999</v>
      </c>
      <c r="AU1331">
        <v>6.8963000000000001</v>
      </c>
      <c r="AV1331">
        <v>6.9782999999999999</v>
      </c>
      <c r="AW1331">
        <v>7.0773999999999999</v>
      </c>
      <c r="AX1331">
        <v>6.6901999999999999</v>
      </c>
      <c r="AY1331" s="2" t="s">
        <v>8627</v>
      </c>
      <c r="AZ1331" s="2" t="s">
        <v>8628</v>
      </c>
      <c r="BA1331" s="2" t="s">
        <v>8629</v>
      </c>
    </row>
    <row r="1332" spans="1:53" hidden="1" x14ac:dyDescent="0.2">
      <c r="A1332" t="s">
        <v>8630</v>
      </c>
      <c r="B1332" t="s">
        <v>342</v>
      </c>
      <c r="W1332">
        <v>0</v>
      </c>
      <c r="X1332">
        <v>0</v>
      </c>
      <c r="Y1332">
        <v>0</v>
      </c>
      <c r="Z1332">
        <v>0</v>
      </c>
      <c r="AA1332">
        <v>0</v>
      </c>
      <c r="AB1332">
        <v>0</v>
      </c>
      <c r="AC1332">
        <v>0</v>
      </c>
      <c r="AD1332">
        <v>0</v>
      </c>
      <c r="AE1332">
        <v>0</v>
      </c>
      <c r="AF1332">
        <v>0</v>
      </c>
      <c r="AG1332">
        <v>0</v>
      </c>
      <c r="AH1332">
        <v>0</v>
      </c>
      <c r="AI1332">
        <v>0</v>
      </c>
      <c r="AJ1332">
        <v>0</v>
      </c>
      <c r="AK1332">
        <v>0</v>
      </c>
      <c r="AL1332">
        <v>0</v>
      </c>
      <c r="AM1332">
        <v>0</v>
      </c>
      <c r="AN1332">
        <v>0</v>
      </c>
      <c r="AO1332">
        <v>0</v>
      </c>
      <c r="AP1332">
        <v>0</v>
      </c>
      <c r="AQ1332">
        <v>0</v>
      </c>
      <c r="AR1332">
        <v>0</v>
      </c>
      <c r="AS1332">
        <v>0</v>
      </c>
      <c r="AT1332">
        <v>0</v>
      </c>
      <c r="AU1332">
        <v>0</v>
      </c>
      <c r="AV1332">
        <v>0</v>
      </c>
      <c r="AW1332">
        <v>0</v>
      </c>
      <c r="AX1332">
        <v>0</v>
      </c>
      <c r="AY1332">
        <v>0</v>
      </c>
      <c r="AZ1332">
        <v>0</v>
      </c>
      <c r="BA1332">
        <v>0</v>
      </c>
    </row>
    <row r="1333" spans="1:53" hidden="1" x14ac:dyDescent="0.2">
      <c r="A1333" t="s">
        <v>8631</v>
      </c>
      <c r="B1333" t="s">
        <v>344</v>
      </c>
      <c r="W1333">
        <v>5.8</v>
      </c>
      <c r="X1333">
        <v>7.3</v>
      </c>
      <c r="Y1333">
        <v>8</v>
      </c>
      <c r="Z1333">
        <v>8.1999999999999993</v>
      </c>
      <c r="AA1333">
        <v>8.6999999999999993</v>
      </c>
      <c r="AB1333">
        <v>9.1</v>
      </c>
      <c r="AC1333">
        <v>7.9</v>
      </c>
      <c r="AD1333">
        <v>8.741116409</v>
      </c>
      <c r="AE1333">
        <v>8.3742002709999994</v>
      </c>
      <c r="AF1333">
        <v>9.7223223559999994</v>
      </c>
      <c r="AG1333">
        <v>9.6971970679999995</v>
      </c>
      <c r="AH1333">
        <v>10.382999999999999</v>
      </c>
      <c r="AI1333">
        <v>12.414999999999999</v>
      </c>
      <c r="AJ1333">
        <v>12.981</v>
      </c>
      <c r="AK1333">
        <v>12.917</v>
      </c>
      <c r="AL1333">
        <v>12.042199999999999</v>
      </c>
      <c r="AM1333">
        <v>10.8344</v>
      </c>
      <c r="AN1333">
        <v>9.6</v>
      </c>
      <c r="AO1333">
        <v>9.2730999999999995</v>
      </c>
      <c r="AP1333" s="2" t="s">
        <v>8632</v>
      </c>
      <c r="AQ1333">
        <v>8.5799000000000003</v>
      </c>
      <c r="AR1333">
        <v>9.5714000000000006</v>
      </c>
      <c r="AS1333">
        <v>9.6242999999999999</v>
      </c>
      <c r="AT1333">
        <v>9.3340999999999994</v>
      </c>
      <c r="AU1333">
        <v>9.7213999999999992</v>
      </c>
      <c r="AV1333">
        <v>9.8369999999999997</v>
      </c>
      <c r="AW1333">
        <v>9.9766999999999992</v>
      </c>
      <c r="AX1333" s="2" t="s">
        <v>8633</v>
      </c>
      <c r="AY1333" s="2" t="s">
        <v>8634</v>
      </c>
      <c r="AZ1333" s="2" t="s">
        <v>8635</v>
      </c>
      <c r="BA1333" s="2" t="s">
        <v>8636</v>
      </c>
    </row>
    <row r="1334" spans="1:53" hidden="1" x14ac:dyDescent="0.2">
      <c r="A1334" t="s">
        <v>8637</v>
      </c>
      <c r="B1334" t="s">
        <v>346</v>
      </c>
      <c r="J1334" t="s">
        <v>23</v>
      </c>
      <c r="K1334" t="s">
        <v>23</v>
      </c>
      <c r="L1334" t="s">
        <v>23</v>
      </c>
      <c r="M1334" t="s">
        <v>23</v>
      </c>
      <c r="N1334" t="s">
        <v>23</v>
      </c>
      <c r="O1334" t="s">
        <v>23</v>
      </c>
      <c r="P1334" t="s">
        <v>23</v>
      </c>
      <c r="Q1334" t="s">
        <v>23</v>
      </c>
      <c r="R1334" t="s">
        <v>23</v>
      </c>
      <c r="S1334" t="s">
        <v>23</v>
      </c>
      <c r="T1334" t="s">
        <v>23</v>
      </c>
      <c r="U1334" t="s">
        <v>23</v>
      </c>
      <c r="W1334">
        <v>1</v>
      </c>
      <c r="X1334">
        <v>-28</v>
      </c>
      <c r="Y1334">
        <v>-2.5</v>
      </c>
      <c r="Z1334">
        <v>-18</v>
      </c>
      <c r="AA1334">
        <v>-14</v>
      </c>
      <c r="AB1334">
        <v>-4.3</v>
      </c>
      <c r="AC1334">
        <v>2.4</v>
      </c>
      <c r="AD1334">
        <v>12.14180775</v>
      </c>
      <c r="AE1334">
        <v>5.6967570480000003</v>
      </c>
      <c r="AF1334">
        <v>4.7346218159999998</v>
      </c>
      <c r="AG1334">
        <v>12.7079767</v>
      </c>
      <c r="AH1334">
        <v>12.757</v>
      </c>
      <c r="AI1334">
        <v>11.022</v>
      </c>
      <c r="AJ1334">
        <v>13.586</v>
      </c>
      <c r="AK1334">
        <v>15.379</v>
      </c>
      <c r="AL1334">
        <v>17.661000000000001</v>
      </c>
      <c r="AM1334">
        <v>13.4085</v>
      </c>
      <c r="AN1334">
        <v>9.9116</v>
      </c>
      <c r="AO1334">
        <v>14.440200000000001</v>
      </c>
      <c r="AP1334">
        <v>16.340800000000002</v>
      </c>
      <c r="AQ1334">
        <v>17.356000000000002</v>
      </c>
      <c r="AR1334">
        <v>17.149699999999999</v>
      </c>
      <c r="AS1334">
        <v>25.402899999999999</v>
      </c>
      <c r="AT1334">
        <v>24.6371</v>
      </c>
      <c r="AU1334">
        <v>25.659300000000002</v>
      </c>
      <c r="AV1334">
        <v>25.964500000000001</v>
      </c>
      <c r="AW1334">
        <v>26.332999999999998</v>
      </c>
      <c r="AX1334">
        <v>24.892600000000002</v>
      </c>
      <c r="AY1334" s="2" t="s">
        <v>8638</v>
      </c>
      <c r="AZ1334" s="2" t="s">
        <v>8639</v>
      </c>
      <c r="BA1334">
        <v>27.5107922747031</v>
      </c>
    </row>
    <row r="1335" spans="1:53" hidden="1" x14ac:dyDescent="0.2">
      <c r="A1335" t="s">
        <v>8640</v>
      </c>
      <c r="B1335" t="s">
        <v>348</v>
      </c>
      <c r="W1335">
        <v>0</v>
      </c>
      <c r="X1335">
        <v>0</v>
      </c>
      <c r="Y1335">
        <v>0</v>
      </c>
      <c r="Z1335">
        <v>0</v>
      </c>
      <c r="AA1335">
        <v>0</v>
      </c>
      <c r="AB1335">
        <v>0</v>
      </c>
      <c r="AC1335">
        <v>0</v>
      </c>
      <c r="AD1335">
        <v>0</v>
      </c>
      <c r="AE1335">
        <v>0</v>
      </c>
      <c r="AF1335">
        <v>0</v>
      </c>
      <c r="AG1335">
        <v>0</v>
      </c>
      <c r="AH1335">
        <v>0</v>
      </c>
      <c r="AI1335">
        <v>0</v>
      </c>
      <c r="AJ1335">
        <v>0</v>
      </c>
      <c r="AK1335">
        <v>0</v>
      </c>
      <c r="AL1335">
        <v>0</v>
      </c>
      <c r="AM1335">
        <v>0</v>
      </c>
      <c r="AN1335">
        <v>0</v>
      </c>
      <c r="AO1335">
        <v>0</v>
      </c>
      <c r="AP1335">
        <v>0</v>
      </c>
      <c r="AQ1335">
        <v>0</v>
      </c>
      <c r="AR1335">
        <v>0</v>
      </c>
      <c r="AS1335">
        <v>0</v>
      </c>
      <c r="AT1335">
        <v>0</v>
      </c>
      <c r="AU1335">
        <v>0</v>
      </c>
      <c r="AV1335">
        <v>0</v>
      </c>
      <c r="AW1335">
        <v>0</v>
      </c>
      <c r="AX1335">
        <v>0</v>
      </c>
      <c r="AY1335">
        <v>0</v>
      </c>
      <c r="AZ1335">
        <v>0</v>
      </c>
      <c r="BA1335">
        <v>0</v>
      </c>
    </row>
    <row r="1336" spans="1:53" hidden="1" x14ac:dyDescent="0.2">
      <c r="A1336" t="s">
        <v>8641</v>
      </c>
      <c r="B1336" t="s">
        <v>350</v>
      </c>
      <c r="W1336">
        <v>0</v>
      </c>
      <c r="X1336">
        <v>0</v>
      </c>
      <c r="Y1336">
        <v>0</v>
      </c>
      <c r="Z1336">
        <v>0</v>
      </c>
      <c r="AA1336">
        <v>0</v>
      </c>
      <c r="AB1336">
        <v>0</v>
      </c>
      <c r="AC1336">
        <v>0</v>
      </c>
      <c r="AD1336">
        <v>0</v>
      </c>
      <c r="AE1336">
        <v>0</v>
      </c>
      <c r="AF1336">
        <v>0</v>
      </c>
      <c r="AG1336">
        <v>0</v>
      </c>
      <c r="AH1336">
        <v>0</v>
      </c>
      <c r="AI1336">
        <v>0</v>
      </c>
      <c r="AJ1336">
        <v>0</v>
      </c>
      <c r="AK1336">
        <v>0</v>
      </c>
      <c r="AL1336">
        <v>0</v>
      </c>
      <c r="AM1336">
        <v>0</v>
      </c>
      <c r="AN1336">
        <v>0</v>
      </c>
      <c r="AO1336">
        <v>0</v>
      </c>
      <c r="AP1336">
        <v>0</v>
      </c>
      <c r="AQ1336">
        <v>0</v>
      </c>
      <c r="AR1336">
        <v>0</v>
      </c>
      <c r="AS1336">
        <v>0</v>
      </c>
      <c r="AT1336">
        <v>0</v>
      </c>
      <c r="AU1336">
        <v>0</v>
      </c>
      <c r="AV1336">
        <v>0</v>
      </c>
      <c r="AW1336">
        <v>0</v>
      </c>
      <c r="AX1336">
        <v>0</v>
      </c>
      <c r="AY1336">
        <v>0</v>
      </c>
      <c r="AZ1336">
        <v>0</v>
      </c>
      <c r="BA1336">
        <v>0</v>
      </c>
    </row>
    <row r="1337" spans="1:53" hidden="1" x14ac:dyDescent="0.2">
      <c r="A1337" t="s">
        <v>8642</v>
      </c>
      <c r="B1337" t="s">
        <v>352</v>
      </c>
      <c r="W1337">
        <v>0</v>
      </c>
      <c r="X1337">
        <v>0</v>
      </c>
      <c r="Y1337">
        <v>0</v>
      </c>
      <c r="Z1337">
        <v>0</v>
      </c>
      <c r="AA1337">
        <v>0</v>
      </c>
      <c r="AB1337">
        <v>0</v>
      </c>
      <c r="AC1337">
        <v>0</v>
      </c>
      <c r="AD1337">
        <v>0</v>
      </c>
      <c r="AE1337">
        <v>0</v>
      </c>
      <c r="AF1337">
        <v>0</v>
      </c>
      <c r="AG1337">
        <v>0</v>
      </c>
      <c r="AH1337">
        <v>0</v>
      </c>
      <c r="AI1337">
        <v>0</v>
      </c>
      <c r="AJ1337">
        <v>0</v>
      </c>
      <c r="AK1337">
        <v>0</v>
      </c>
      <c r="AL1337">
        <v>0</v>
      </c>
      <c r="AM1337">
        <v>0</v>
      </c>
      <c r="AN1337">
        <v>0</v>
      </c>
      <c r="AO1337">
        <v>0</v>
      </c>
      <c r="AP1337">
        <v>0</v>
      </c>
      <c r="AQ1337">
        <v>0</v>
      </c>
      <c r="AR1337">
        <v>0</v>
      </c>
      <c r="AS1337">
        <v>0</v>
      </c>
      <c r="AT1337">
        <v>0</v>
      </c>
      <c r="AU1337">
        <v>0</v>
      </c>
      <c r="AV1337">
        <v>0</v>
      </c>
      <c r="AW1337">
        <v>0</v>
      </c>
      <c r="AX1337">
        <v>0</v>
      </c>
      <c r="AY1337">
        <v>0</v>
      </c>
      <c r="AZ1337">
        <v>0</v>
      </c>
      <c r="BA1337">
        <v>0</v>
      </c>
    </row>
    <row r="1338" spans="1:53" hidden="1" x14ac:dyDescent="0.2">
      <c r="A1338" t="s">
        <v>8643</v>
      </c>
      <c r="B1338" t="s">
        <v>354</v>
      </c>
      <c r="W1338">
        <v>0</v>
      </c>
      <c r="X1338">
        <v>0</v>
      </c>
      <c r="Y1338">
        <v>0</v>
      </c>
      <c r="Z1338">
        <v>0</v>
      </c>
      <c r="AA1338">
        <v>0</v>
      </c>
      <c r="AB1338">
        <v>0</v>
      </c>
      <c r="AC1338">
        <v>0</v>
      </c>
      <c r="AD1338">
        <v>0</v>
      </c>
      <c r="AE1338">
        <v>0</v>
      </c>
      <c r="AF1338">
        <v>0</v>
      </c>
      <c r="AG1338">
        <v>0</v>
      </c>
      <c r="AH1338">
        <v>0</v>
      </c>
      <c r="AI1338">
        <v>0</v>
      </c>
      <c r="AJ1338">
        <v>0</v>
      </c>
      <c r="AK1338">
        <v>0</v>
      </c>
      <c r="AL1338">
        <v>0</v>
      </c>
      <c r="AM1338">
        <v>0</v>
      </c>
      <c r="AN1338">
        <v>0</v>
      </c>
      <c r="AO1338">
        <v>0</v>
      </c>
      <c r="AP1338">
        <v>0</v>
      </c>
      <c r="AQ1338">
        <v>0</v>
      </c>
      <c r="AR1338">
        <v>0</v>
      </c>
      <c r="AS1338">
        <v>0</v>
      </c>
      <c r="AT1338">
        <v>0</v>
      </c>
      <c r="AU1338">
        <v>0</v>
      </c>
      <c r="AV1338">
        <v>0</v>
      </c>
      <c r="AW1338">
        <v>0</v>
      </c>
      <c r="AX1338">
        <v>0</v>
      </c>
      <c r="AY1338">
        <v>0</v>
      </c>
      <c r="AZ1338">
        <v>0</v>
      </c>
      <c r="BA1338">
        <v>0</v>
      </c>
    </row>
    <row r="1339" spans="1:53" hidden="1" x14ac:dyDescent="0.2">
      <c r="A1339" t="s">
        <v>8644</v>
      </c>
      <c r="B1339" t="s">
        <v>356</v>
      </c>
      <c r="W1339">
        <v>0</v>
      </c>
      <c r="X1339">
        <v>0</v>
      </c>
      <c r="Y1339">
        <v>0</v>
      </c>
      <c r="Z1339">
        <v>0</v>
      </c>
      <c r="AA1339">
        <v>0</v>
      </c>
      <c r="AB1339">
        <v>0</v>
      </c>
      <c r="AC1339">
        <v>0</v>
      </c>
      <c r="AD1339">
        <v>0</v>
      </c>
      <c r="AE1339">
        <v>0</v>
      </c>
      <c r="AF1339">
        <v>0</v>
      </c>
      <c r="AG1339">
        <v>0</v>
      </c>
      <c r="AH1339">
        <v>0</v>
      </c>
      <c r="AI1339">
        <v>0</v>
      </c>
      <c r="AJ1339">
        <v>0</v>
      </c>
      <c r="AK1339">
        <v>0</v>
      </c>
      <c r="AL1339">
        <v>0</v>
      </c>
      <c r="AM1339">
        <v>0</v>
      </c>
      <c r="AN1339">
        <v>0</v>
      </c>
      <c r="AO1339">
        <v>0</v>
      </c>
      <c r="AP1339">
        <v>0</v>
      </c>
      <c r="AQ1339">
        <v>0</v>
      </c>
      <c r="AR1339">
        <v>0</v>
      </c>
      <c r="AS1339">
        <v>0</v>
      </c>
      <c r="AT1339">
        <v>0</v>
      </c>
      <c r="AU1339">
        <v>0</v>
      </c>
      <c r="AV1339">
        <v>0</v>
      </c>
      <c r="AW1339">
        <v>0</v>
      </c>
      <c r="AX1339">
        <v>0</v>
      </c>
      <c r="AY1339">
        <v>0</v>
      </c>
      <c r="AZ1339">
        <v>0</v>
      </c>
      <c r="BA1339">
        <v>0</v>
      </c>
    </row>
    <row r="1340" spans="1:53" hidden="1" x14ac:dyDescent="0.2">
      <c r="A1340" t="s">
        <v>8645</v>
      </c>
      <c r="B1340" t="s">
        <v>358</v>
      </c>
      <c r="W1340">
        <v>0</v>
      </c>
      <c r="X1340">
        <v>0</v>
      </c>
      <c r="Y1340">
        <v>0</v>
      </c>
      <c r="Z1340">
        <v>0</v>
      </c>
      <c r="AA1340">
        <v>0</v>
      </c>
      <c r="AB1340">
        <v>0</v>
      </c>
      <c r="AC1340">
        <v>0</v>
      </c>
      <c r="AD1340">
        <v>0</v>
      </c>
      <c r="AE1340">
        <v>0</v>
      </c>
      <c r="AF1340">
        <v>0</v>
      </c>
      <c r="AG1340">
        <v>0</v>
      </c>
      <c r="AH1340">
        <v>0</v>
      </c>
      <c r="AI1340">
        <v>0</v>
      </c>
      <c r="AJ1340">
        <v>0</v>
      </c>
      <c r="AK1340">
        <v>0</v>
      </c>
      <c r="AL1340">
        <v>0</v>
      </c>
      <c r="AM1340">
        <v>0</v>
      </c>
      <c r="AN1340">
        <v>0</v>
      </c>
      <c r="AO1340">
        <v>0</v>
      </c>
      <c r="AP1340">
        <v>0</v>
      </c>
      <c r="AQ1340">
        <v>0</v>
      </c>
      <c r="AR1340">
        <v>0</v>
      </c>
      <c r="AS1340">
        <v>0</v>
      </c>
      <c r="AT1340">
        <v>0</v>
      </c>
      <c r="AU1340">
        <v>0</v>
      </c>
      <c r="AV1340">
        <v>0</v>
      </c>
      <c r="AW1340">
        <v>0</v>
      </c>
      <c r="AX1340">
        <v>0</v>
      </c>
      <c r="AY1340">
        <v>0</v>
      </c>
      <c r="AZ1340">
        <v>0</v>
      </c>
      <c r="BA1340">
        <v>0</v>
      </c>
    </row>
    <row r="1341" spans="1:53" hidden="1" x14ac:dyDescent="0.2">
      <c r="A1341" t="s">
        <v>8646</v>
      </c>
      <c r="B1341" t="s">
        <v>360</v>
      </c>
      <c r="W1341">
        <v>0</v>
      </c>
      <c r="X1341">
        <v>0</v>
      </c>
      <c r="Y1341">
        <v>0</v>
      </c>
      <c r="Z1341">
        <v>0</v>
      </c>
      <c r="AA1341">
        <v>0</v>
      </c>
      <c r="AB1341">
        <v>0</v>
      </c>
      <c r="AC1341">
        <v>0</v>
      </c>
      <c r="AD1341">
        <v>0</v>
      </c>
      <c r="AE1341">
        <v>0</v>
      </c>
      <c r="AF1341">
        <v>0</v>
      </c>
      <c r="AG1341">
        <v>0</v>
      </c>
      <c r="AH1341">
        <v>0</v>
      </c>
      <c r="AI1341">
        <v>0</v>
      </c>
      <c r="AJ1341">
        <v>0</v>
      </c>
      <c r="AK1341">
        <v>0</v>
      </c>
      <c r="AL1341">
        <v>0</v>
      </c>
      <c r="AM1341">
        <v>0</v>
      </c>
      <c r="AN1341">
        <v>0</v>
      </c>
      <c r="AO1341">
        <v>0</v>
      </c>
      <c r="AP1341">
        <v>0</v>
      </c>
      <c r="AQ1341">
        <v>0</v>
      </c>
      <c r="AR1341">
        <v>0</v>
      </c>
      <c r="AS1341">
        <v>0</v>
      </c>
      <c r="AT1341">
        <v>0</v>
      </c>
      <c r="AU1341">
        <v>0</v>
      </c>
      <c r="AV1341">
        <v>0</v>
      </c>
      <c r="AW1341">
        <v>0</v>
      </c>
      <c r="AX1341">
        <v>0</v>
      </c>
      <c r="AY1341">
        <v>0</v>
      </c>
      <c r="AZ1341">
        <v>0</v>
      </c>
      <c r="BA1341">
        <v>0</v>
      </c>
    </row>
    <row r="1342" spans="1:53" hidden="1" x14ac:dyDescent="0.2">
      <c r="A1342" t="s">
        <v>8647</v>
      </c>
      <c r="B1342" t="s">
        <v>362</v>
      </c>
      <c r="W1342">
        <v>0</v>
      </c>
      <c r="X1342">
        <v>0</v>
      </c>
      <c r="Y1342">
        <v>0</v>
      </c>
      <c r="Z1342">
        <v>0</v>
      </c>
      <c r="AA1342">
        <v>0</v>
      </c>
      <c r="AB1342">
        <v>0</v>
      </c>
      <c r="AC1342">
        <v>0</v>
      </c>
      <c r="AD1342">
        <v>0</v>
      </c>
      <c r="AE1342">
        <v>0</v>
      </c>
      <c r="AF1342">
        <v>0</v>
      </c>
      <c r="AG1342">
        <v>0</v>
      </c>
      <c r="AH1342">
        <v>0</v>
      </c>
      <c r="AI1342">
        <v>0</v>
      </c>
      <c r="AJ1342">
        <v>0</v>
      </c>
      <c r="AK1342">
        <v>0</v>
      </c>
      <c r="AL1342">
        <v>0</v>
      </c>
      <c r="AM1342">
        <v>0</v>
      </c>
      <c r="AN1342">
        <v>0</v>
      </c>
      <c r="AO1342">
        <v>0</v>
      </c>
      <c r="AP1342">
        <v>0</v>
      </c>
      <c r="AQ1342">
        <v>0</v>
      </c>
      <c r="AR1342">
        <v>0</v>
      </c>
      <c r="AS1342">
        <v>0</v>
      </c>
      <c r="AT1342">
        <v>0</v>
      </c>
      <c r="AU1342">
        <v>0</v>
      </c>
      <c r="AV1342">
        <v>0</v>
      </c>
      <c r="AW1342">
        <v>0</v>
      </c>
      <c r="AX1342">
        <v>0</v>
      </c>
      <c r="AY1342">
        <v>0</v>
      </c>
      <c r="AZ1342">
        <v>0</v>
      </c>
      <c r="BA1342">
        <v>0</v>
      </c>
    </row>
    <row r="1343" spans="1:53" hidden="1" x14ac:dyDescent="0.2">
      <c r="A1343" t="s">
        <v>8648</v>
      </c>
      <c r="B1343" t="s">
        <v>364</v>
      </c>
      <c r="W1343">
        <v>-8.6999999999999993</v>
      </c>
      <c r="X1343">
        <v>-4.8</v>
      </c>
      <c r="Y1343">
        <v>-1.5</v>
      </c>
      <c r="Z1343">
        <v>2.2000000000000002</v>
      </c>
      <c r="AA1343">
        <v>1.1000000000000001</v>
      </c>
      <c r="AB1343">
        <v>2.7</v>
      </c>
      <c r="AC1343">
        <v>3.6</v>
      </c>
      <c r="AD1343">
        <v>3.9497740050000001</v>
      </c>
      <c r="AE1343">
        <v>4.5440604269999998</v>
      </c>
      <c r="AF1343">
        <v>0.110767123</v>
      </c>
      <c r="AG1343">
        <v>1.8106062190000001</v>
      </c>
      <c r="AH1343">
        <v>5.4219999999999997</v>
      </c>
      <c r="AI1343">
        <v>6.1710000000000003</v>
      </c>
      <c r="AJ1343">
        <v>6.11</v>
      </c>
      <c r="AK1343">
        <v>7.1159999999999997</v>
      </c>
      <c r="AL1343">
        <v>6.0849000000000002</v>
      </c>
      <c r="AM1343">
        <v>3.9792000000000001</v>
      </c>
      <c r="AN1343" s="2" t="s">
        <v>8649</v>
      </c>
      <c r="AO1343">
        <v>9.4138000000000002</v>
      </c>
      <c r="AP1343">
        <v>6.7614000000000001</v>
      </c>
      <c r="AQ1343">
        <v>5.0953999999999997</v>
      </c>
      <c r="AR1343">
        <v>10.3969</v>
      </c>
      <c r="AS1343">
        <v>18.369299999999999</v>
      </c>
      <c r="AT1343">
        <v>17.8155</v>
      </c>
      <c r="AU1343">
        <v>18.5547</v>
      </c>
      <c r="AV1343">
        <v>18.775300000000001</v>
      </c>
      <c r="AW1343">
        <v>19.041799999999999</v>
      </c>
      <c r="AX1343">
        <v>18.0002</v>
      </c>
      <c r="AY1343" s="2" t="s">
        <v>8650</v>
      </c>
      <c r="AZ1343" s="2" t="s">
        <v>8651</v>
      </c>
      <c r="BA1343" s="2" t="s">
        <v>8652</v>
      </c>
    </row>
    <row r="1344" spans="1:53" hidden="1" x14ac:dyDescent="0.2">
      <c r="A1344" t="s">
        <v>8653</v>
      </c>
      <c r="B1344" t="s">
        <v>366</v>
      </c>
      <c r="W1344">
        <v>-4.5999999999999999E-2</v>
      </c>
      <c r="AD1344">
        <v>1.5475488000000001E-2</v>
      </c>
      <c r="AE1344">
        <v>-2.7525813E-2</v>
      </c>
      <c r="AF1344">
        <v>-2.1126682000000001E-2</v>
      </c>
      <c r="AG1344">
        <v>-3.1287506999999999E-2</v>
      </c>
      <c r="AH1344">
        <v>-5.8999999999999997E-2</v>
      </c>
      <c r="AI1344">
        <v>-3.9E-2</v>
      </c>
      <c r="AJ1344">
        <v>-1.2999999999999999E-2</v>
      </c>
      <c r="AK1344">
        <v>-6.5000000000000002E-2</v>
      </c>
      <c r="AL1344">
        <v>-7.7700000000000005E-2</v>
      </c>
      <c r="AM1344">
        <v>-2.7699999999999999E-2</v>
      </c>
      <c r="AN1344">
        <v>3.3119999999999997E-2</v>
      </c>
      <c r="AO1344">
        <v>1.3089999999999999E-2</v>
      </c>
      <c r="AP1344">
        <v>-5.4199999999999998E-2</v>
      </c>
      <c r="AQ1344">
        <v>-3.4099999999999998E-2</v>
      </c>
      <c r="AR1344">
        <v>-2.2599999999999999E-2</v>
      </c>
      <c r="AS1344">
        <v>-2.4799999999999999E-2</v>
      </c>
      <c r="AT1344">
        <v>-2.41E-2</v>
      </c>
      <c r="AU1344">
        <v>-2.5100000000000001E-2</v>
      </c>
      <c r="AV1344">
        <v>-2.5399999999999999E-2</v>
      </c>
      <c r="AW1344">
        <v>-2.6499999999999999E-2</v>
      </c>
      <c r="AX1344">
        <v>-2.5100000000000001E-2</v>
      </c>
      <c r="AY1344">
        <v>-2.7406808466749501E-2</v>
      </c>
      <c r="AZ1344">
        <v>-2.7069782913974601E-2</v>
      </c>
      <c r="BA1344">
        <v>-2.7704317458093101E-2</v>
      </c>
    </row>
    <row r="1345" spans="1:53" hidden="1" x14ac:dyDescent="0.2">
      <c r="A1345" t="s">
        <v>8654</v>
      </c>
      <c r="B1345" t="s">
        <v>368</v>
      </c>
      <c r="J1345" t="s">
        <v>23</v>
      </c>
      <c r="K1345" t="s">
        <v>23</v>
      </c>
      <c r="L1345" t="s">
        <v>23</v>
      </c>
      <c r="M1345" t="s">
        <v>23</v>
      </c>
      <c r="N1345" t="s">
        <v>23</v>
      </c>
      <c r="O1345" t="s">
        <v>23</v>
      </c>
      <c r="P1345" t="s">
        <v>23</v>
      </c>
      <c r="Q1345" t="s">
        <v>23</v>
      </c>
      <c r="R1345" t="s">
        <v>23</v>
      </c>
      <c r="S1345" t="s">
        <v>23</v>
      </c>
      <c r="T1345" t="s">
        <v>23</v>
      </c>
      <c r="U1345" t="s">
        <v>23</v>
      </c>
      <c r="V1345" t="s">
        <v>23</v>
      </c>
      <c r="AH1345" t="s">
        <v>23</v>
      </c>
      <c r="AI1345" t="s">
        <v>23</v>
      </c>
      <c r="AJ1345">
        <v>0.94799999999999995</v>
      </c>
      <c r="AK1345">
        <v>0.35699999999999998</v>
      </c>
      <c r="AL1345">
        <v>1.4501999999999999</v>
      </c>
      <c r="AM1345">
        <v>1.2901</v>
      </c>
      <c r="AN1345">
        <v>1.0376000000000001</v>
      </c>
      <c r="AO1345">
        <v>1.0593999999999999</v>
      </c>
      <c r="AP1345">
        <v>1.0718000000000001</v>
      </c>
      <c r="AQ1345">
        <v>1.4954000000000001</v>
      </c>
      <c r="AR1345">
        <v>1.5550999999999999</v>
      </c>
      <c r="AS1345">
        <v>1.6671</v>
      </c>
      <c r="AT1345">
        <v>1.6169</v>
      </c>
      <c r="AU1345">
        <v>1.6839</v>
      </c>
      <c r="AV1345">
        <v>1.704</v>
      </c>
      <c r="AW1345">
        <v>1.7282</v>
      </c>
      <c r="AX1345">
        <v>1.6335999999999999</v>
      </c>
      <c r="AY1345" s="2" t="s">
        <v>8655</v>
      </c>
      <c r="AZ1345" s="2" t="s">
        <v>8656</v>
      </c>
      <c r="BA1345" s="2" t="s">
        <v>8657</v>
      </c>
    </row>
    <row r="1346" spans="1:53" hidden="1" x14ac:dyDescent="0.2">
      <c r="A1346" t="s">
        <v>8658</v>
      </c>
      <c r="B1346" t="s">
        <v>370</v>
      </c>
      <c r="W1346">
        <v>0</v>
      </c>
      <c r="X1346">
        <v>0</v>
      </c>
      <c r="Y1346">
        <v>0</v>
      </c>
      <c r="Z1346">
        <v>0</v>
      </c>
      <c r="AA1346">
        <v>0</v>
      </c>
      <c r="AB1346">
        <v>0</v>
      </c>
      <c r="AC1346">
        <v>0</v>
      </c>
      <c r="AD1346">
        <v>0</v>
      </c>
      <c r="AE1346">
        <v>0</v>
      </c>
      <c r="AF1346">
        <v>0</v>
      </c>
      <c r="AG1346">
        <v>0</v>
      </c>
      <c r="AH1346">
        <v>0</v>
      </c>
      <c r="AI1346">
        <v>0</v>
      </c>
      <c r="AJ1346">
        <v>0</v>
      </c>
      <c r="AK1346">
        <v>0</v>
      </c>
      <c r="AL1346">
        <v>0</v>
      </c>
      <c r="AM1346">
        <v>0</v>
      </c>
      <c r="AN1346">
        <v>0</v>
      </c>
      <c r="AO1346">
        <v>0</v>
      </c>
      <c r="AP1346">
        <v>0</v>
      </c>
      <c r="AQ1346">
        <v>0</v>
      </c>
      <c r="AR1346">
        <v>0</v>
      </c>
      <c r="AS1346">
        <v>0</v>
      </c>
      <c r="AT1346">
        <v>0</v>
      </c>
      <c r="AU1346">
        <v>0</v>
      </c>
      <c r="AV1346">
        <v>0</v>
      </c>
      <c r="AW1346">
        <v>0</v>
      </c>
      <c r="AX1346">
        <v>0</v>
      </c>
      <c r="AY1346">
        <v>0</v>
      </c>
      <c r="AZ1346">
        <v>0</v>
      </c>
      <c r="BA1346">
        <v>0</v>
      </c>
    </row>
    <row r="1347" spans="1:53" hidden="1" x14ac:dyDescent="0.2">
      <c r="A1347" t="s">
        <v>8659</v>
      </c>
      <c r="B1347" t="s">
        <v>372</v>
      </c>
      <c r="W1347">
        <v>-3.5000000000000003E-2</v>
      </c>
      <c r="X1347">
        <v>0.1</v>
      </c>
      <c r="AD1347">
        <v>-2.0421520000000002E-3</v>
      </c>
      <c r="AE1347">
        <v>0</v>
      </c>
      <c r="AF1347">
        <v>8.3606800000000003E-4</v>
      </c>
      <c r="AG1347">
        <v>3.9929290000000001E-3</v>
      </c>
      <c r="AH1347">
        <v>1E-3</v>
      </c>
      <c r="AI1347">
        <v>3.0000000000000001E-3</v>
      </c>
      <c r="AJ1347">
        <v>2.9000000000000001E-2</v>
      </c>
      <c r="AK1347">
        <v>2.5000000000000001E-2</v>
      </c>
      <c r="AL1347">
        <v>3.1649999999999998E-2</v>
      </c>
      <c r="AM1347">
        <v>0</v>
      </c>
      <c r="AN1347">
        <v>0</v>
      </c>
      <c r="AO1347">
        <v>0</v>
      </c>
      <c r="AP1347">
        <v>0</v>
      </c>
      <c r="AQ1347">
        <v>0</v>
      </c>
      <c r="AR1347">
        <v>0</v>
      </c>
      <c r="AS1347">
        <v>0</v>
      </c>
      <c r="AT1347">
        <v>0</v>
      </c>
      <c r="AU1347">
        <v>0</v>
      </c>
      <c r="AV1347">
        <v>0</v>
      </c>
      <c r="AW1347">
        <v>0</v>
      </c>
      <c r="AX1347">
        <v>0</v>
      </c>
      <c r="AY1347">
        <v>0</v>
      </c>
      <c r="AZ1347">
        <v>0</v>
      </c>
      <c r="BA1347">
        <v>0</v>
      </c>
    </row>
    <row r="1348" spans="1:53" hidden="1" x14ac:dyDescent="0.2">
      <c r="A1348" t="s">
        <v>8660</v>
      </c>
      <c r="B1348" t="s">
        <v>374</v>
      </c>
      <c r="W1348">
        <v>-0.6</v>
      </c>
      <c r="X1348">
        <v>-3.1</v>
      </c>
      <c r="Y1348">
        <v>-1.2</v>
      </c>
      <c r="Z1348">
        <v>6.4</v>
      </c>
      <c r="AA1348">
        <v>5.4</v>
      </c>
      <c r="AB1348">
        <v>3.2</v>
      </c>
      <c r="AC1348">
        <v>6.3</v>
      </c>
      <c r="AD1348">
        <v>13.09457372</v>
      </c>
      <c r="AE1348">
        <v>14.95604294</v>
      </c>
      <c r="AF1348">
        <v>8.2904246770000007</v>
      </c>
      <c r="AG1348">
        <v>9.7006558389999995</v>
      </c>
      <c r="AH1348">
        <v>9.8360000000000003</v>
      </c>
      <c r="AI1348">
        <v>8.5530000000000008</v>
      </c>
      <c r="AJ1348">
        <v>9.6669999999999998</v>
      </c>
      <c r="AK1348">
        <v>10.907999999999999</v>
      </c>
      <c r="AL1348">
        <v>20.667999999999999</v>
      </c>
      <c r="AM1348">
        <v>16.940300000000001</v>
      </c>
      <c r="AN1348">
        <v>15.2729</v>
      </c>
      <c r="AO1348">
        <v>16.259599999999999</v>
      </c>
      <c r="AP1348">
        <v>19.881799999999998</v>
      </c>
      <c r="AQ1348">
        <v>16.883900000000001</v>
      </c>
      <c r="AR1348">
        <v>20.944299999999998</v>
      </c>
      <c r="AS1348">
        <v>18.822099999999999</v>
      </c>
      <c r="AT1348">
        <v>18.2546</v>
      </c>
      <c r="AU1348">
        <v>19.0121</v>
      </c>
      <c r="AV1348">
        <v>19.238199999999999</v>
      </c>
      <c r="AW1348">
        <v>19.511199999999999</v>
      </c>
      <c r="AX1348">
        <v>18.443999999999999</v>
      </c>
      <c r="AY1348" s="2" t="s">
        <v>2552</v>
      </c>
      <c r="AZ1348" s="2" t="s">
        <v>2553</v>
      </c>
      <c r="BA1348" s="2" t="s">
        <v>2554</v>
      </c>
    </row>
    <row r="1349" spans="1:53" hidden="1" x14ac:dyDescent="0.2">
      <c r="A1349" t="s">
        <v>8661</v>
      </c>
      <c r="B1349" t="s">
        <v>376</v>
      </c>
      <c r="J1349" t="s">
        <v>23</v>
      </c>
      <c r="K1349" t="s">
        <v>23</v>
      </c>
      <c r="L1349" t="s">
        <v>23</v>
      </c>
      <c r="M1349" t="s">
        <v>23</v>
      </c>
      <c r="N1349" t="s">
        <v>23</v>
      </c>
      <c r="O1349" t="s">
        <v>23</v>
      </c>
      <c r="P1349" t="s">
        <v>23</v>
      </c>
      <c r="Q1349" t="s">
        <v>23</v>
      </c>
      <c r="R1349" t="s">
        <v>23</v>
      </c>
      <c r="S1349" t="s">
        <v>23</v>
      </c>
      <c r="T1349" t="s">
        <v>23</v>
      </c>
      <c r="U1349" t="s">
        <v>23</v>
      </c>
      <c r="V1349" t="s">
        <v>23</v>
      </c>
      <c r="W1349">
        <v>-0.47</v>
      </c>
      <c r="X1349">
        <v>-0.2</v>
      </c>
      <c r="Y1349">
        <v>0.6</v>
      </c>
      <c r="Z1349">
        <v>0.5</v>
      </c>
      <c r="AA1349">
        <v>0.5</v>
      </c>
      <c r="AB1349">
        <v>0.5</v>
      </c>
      <c r="AC1349">
        <v>0.6</v>
      </c>
      <c r="AD1349">
        <v>2.1907213109999999</v>
      </c>
      <c r="AE1349">
        <v>2.3665972599999998</v>
      </c>
      <c r="AF1349">
        <v>2.6606630139999998</v>
      </c>
      <c r="AG1349">
        <v>3.6147643839999999</v>
      </c>
      <c r="AH1349">
        <v>3.9809999999999999</v>
      </c>
      <c r="AI1349">
        <v>3.9159999999999999</v>
      </c>
      <c r="AJ1349">
        <v>3.6030000000000002</v>
      </c>
      <c r="AK1349">
        <v>4.0090000000000003</v>
      </c>
      <c r="AL1349">
        <v>3.7542</v>
      </c>
      <c r="AM1349">
        <v>3.101</v>
      </c>
      <c r="AN1349">
        <v>2.78</v>
      </c>
      <c r="AO1349">
        <v>3.2976999999999999</v>
      </c>
      <c r="AP1349">
        <v>2.8843999999999999</v>
      </c>
      <c r="AQ1349">
        <v>2.9597000000000002</v>
      </c>
      <c r="AR1349">
        <v>2.7383999999999999</v>
      </c>
      <c r="AS1349">
        <v>3.1978</v>
      </c>
      <c r="AT1349">
        <v>2.9276</v>
      </c>
      <c r="AU1349">
        <v>3.0491000000000001</v>
      </c>
      <c r="AV1349">
        <v>2.9649000000000001</v>
      </c>
      <c r="AW1349">
        <v>2.5310999999999999</v>
      </c>
      <c r="AX1349">
        <v>2.3927</v>
      </c>
      <c r="AY1349" s="2" t="s">
        <v>8662</v>
      </c>
      <c r="AZ1349" s="2" t="s">
        <v>8663</v>
      </c>
      <c r="BA1349" s="2" t="s">
        <v>8664</v>
      </c>
    </row>
    <row r="1350" spans="1:53" hidden="1" x14ac:dyDescent="0.2">
      <c r="A1350" t="s">
        <v>8665</v>
      </c>
      <c r="B1350" t="s">
        <v>378</v>
      </c>
      <c r="J1350" t="s">
        <v>23</v>
      </c>
      <c r="K1350" t="s">
        <v>23</v>
      </c>
      <c r="L1350" t="s">
        <v>23</v>
      </c>
      <c r="M1350" t="s">
        <v>23</v>
      </c>
      <c r="N1350" t="s">
        <v>23</v>
      </c>
      <c r="O1350" t="s">
        <v>23</v>
      </c>
      <c r="P1350" t="s">
        <v>23</v>
      </c>
      <c r="Q1350" t="s">
        <v>23</v>
      </c>
      <c r="R1350" t="s">
        <v>23</v>
      </c>
      <c r="S1350" t="s">
        <v>23</v>
      </c>
      <c r="T1350" t="s">
        <v>23</v>
      </c>
      <c r="U1350" t="s">
        <v>23</v>
      </c>
      <c r="W1350">
        <v>0.1</v>
      </c>
      <c r="X1350">
        <v>-0.1</v>
      </c>
      <c r="AD1350">
        <v>8.3272390000000002E-3</v>
      </c>
      <c r="AE1350">
        <v>1.567978E-3</v>
      </c>
      <c r="AF1350">
        <v>1.0453179999999999E-3</v>
      </c>
      <c r="AG1350">
        <v>1.8495989999999999E-3</v>
      </c>
      <c r="AH1350">
        <v>0</v>
      </c>
      <c r="AI1350">
        <v>0</v>
      </c>
      <c r="AJ1350">
        <v>0</v>
      </c>
      <c r="AK1350">
        <v>0</v>
      </c>
      <c r="AL1350">
        <v>0</v>
      </c>
      <c r="AM1350">
        <v>0</v>
      </c>
      <c r="AN1350">
        <v>0</v>
      </c>
      <c r="AO1350">
        <v>0</v>
      </c>
      <c r="AP1350">
        <v>0</v>
      </c>
      <c r="AQ1350">
        <v>0</v>
      </c>
      <c r="AR1350">
        <v>0</v>
      </c>
      <c r="AS1350">
        <v>0</v>
      </c>
      <c r="AT1350">
        <v>0</v>
      </c>
      <c r="AU1350">
        <v>0</v>
      </c>
      <c r="AV1350">
        <v>0</v>
      </c>
      <c r="AW1350">
        <v>0</v>
      </c>
      <c r="AX1350">
        <v>0</v>
      </c>
      <c r="AY1350">
        <v>0</v>
      </c>
      <c r="AZ1350">
        <v>0</v>
      </c>
      <c r="BA1350">
        <v>0</v>
      </c>
    </row>
    <row r="1351" spans="1:53" hidden="1" x14ac:dyDescent="0.2">
      <c r="A1351" t="s">
        <v>8666</v>
      </c>
      <c r="B1351" t="s">
        <v>380</v>
      </c>
      <c r="W1351">
        <v>0</v>
      </c>
      <c r="X1351">
        <v>0</v>
      </c>
      <c r="Y1351">
        <v>0</v>
      </c>
      <c r="Z1351">
        <v>0</v>
      </c>
      <c r="AA1351">
        <v>0</v>
      </c>
      <c r="AB1351">
        <v>0</v>
      </c>
      <c r="AC1351">
        <v>0</v>
      </c>
      <c r="AD1351">
        <v>0</v>
      </c>
      <c r="AE1351">
        <v>0</v>
      </c>
      <c r="AF1351">
        <v>0</v>
      </c>
      <c r="AG1351">
        <v>0</v>
      </c>
      <c r="AH1351">
        <v>0</v>
      </c>
      <c r="AI1351">
        <v>0</v>
      </c>
      <c r="AJ1351">
        <v>0</v>
      </c>
      <c r="AK1351">
        <v>0</v>
      </c>
      <c r="AL1351">
        <v>0</v>
      </c>
      <c r="AM1351">
        <v>0</v>
      </c>
      <c r="AN1351">
        <v>0</v>
      </c>
      <c r="AO1351">
        <v>0</v>
      </c>
      <c r="AP1351">
        <v>0</v>
      </c>
      <c r="AQ1351">
        <v>0</v>
      </c>
      <c r="AR1351">
        <v>0</v>
      </c>
      <c r="AS1351">
        <v>0</v>
      </c>
      <c r="AT1351">
        <v>0</v>
      </c>
      <c r="AU1351">
        <v>0</v>
      </c>
      <c r="AV1351">
        <v>0</v>
      </c>
      <c r="AW1351">
        <v>0</v>
      </c>
      <c r="AX1351">
        <v>0</v>
      </c>
      <c r="AY1351">
        <v>0</v>
      </c>
      <c r="AZ1351">
        <v>0</v>
      </c>
      <c r="BA1351">
        <v>0</v>
      </c>
    </row>
    <row r="1352" spans="1:53" hidden="1" x14ac:dyDescent="0.2">
      <c r="A1352" t="s">
        <v>8667</v>
      </c>
      <c r="B1352" t="s">
        <v>382</v>
      </c>
      <c r="W1352">
        <v>5.3999999999999999E-2</v>
      </c>
      <c r="AD1352">
        <v>0</v>
      </c>
      <c r="AE1352">
        <v>0</v>
      </c>
      <c r="AF1352">
        <v>0</v>
      </c>
      <c r="AG1352">
        <v>0</v>
      </c>
      <c r="AH1352">
        <v>0</v>
      </c>
      <c r="AI1352">
        <v>0</v>
      </c>
      <c r="AJ1352">
        <v>0</v>
      </c>
      <c r="AK1352">
        <v>0</v>
      </c>
      <c r="AL1352">
        <v>0</v>
      </c>
      <c r="AM1352">
        <v>0</v>
      </c>
      <c r="AN1352">
        <v>0</v>
      </c>
      <c r="AO1352">
        <v>0</v>
      </c>
      <c r="AP1352">
        <v>0</v>
      </c>
      <c r="AQ1352">
        <v>0</v>
      </c>
      <c r="AR1352">
        <v>0</v>
      </c>
      <c r="AS1352">
        <v>0</v>
      </c>
      <c r="AT1352">
        <v>0</v>
      </c>
      <c r="AU1352">
        <v>0</v>
      </c>
      <c r="AV1352">
        <v>0</v>
      </c>
      <c r="AW1352">
        <v>0</v>
      </c>
      <c r="AX1352">
        <v>0</v>
      </c>
      <c r="AY1352">
        <v>0</v>
      </c>
      <c r="AZ1352">
        <v>0</v>
      </c>
      <c r="BA1352">
        <v>0</v>
      </c>
    </row>
    <row r="1353" spans="1:53" hidden="1" x14ac:dyDescent="0.2">
      <c r="A1353" t="s">
        <v>8668</v>
      </c>
      <c r="B1353" t="s">
        <v>384</v>
      </c>
      <c r="W1353">
        <v>11</v>
      </c>
      <c r="X1353">
        <v>12</v>
      </c>
      <c r="Y1353">
        <v>15</v>
      </c>
      <c r="Z1353">
        <v>13</v>
      </c>
      <c r="AA1353">
        <v>14</v>
      </c>
      <c r="AB1353">
        <v>15</v>
      </c>
      <c r="AC1353">
        <v>13</v>
      </c>
      <c r="AD1353">
        <v>12.93060981</v>
      </c>
      <c r="AE1353">
        <v>12.957291570000001</v>
      </c>
      <c r="AF1353">
        <v>13.480393640000001</v>
      </c>
      <c r="AG1353">
        <v>11.06825984</v>
      </c>
      <c r="AH1353">
        <v>17.013999999999999</v>
      </c>
      <c r="AI1353">
        <v>14.808</v>
      </c>
      <c r="AJ1353">
        <v>14.250999999999999</v>
      </c>
      <c r="AK1353">
        <v>14.138</v>
      </c>
      <c r="AL1353">
        <v>13.468500000000001</v>
      </c>
      <c r="AM1353">
        <v>11.747199999999999</v>
      </c>
      <c r="AN1353">
        <v>9.7087000000000003</v>
      </c>
      <c r="AO1353">
        <v>10.3513</v>
      </c>
      <c r="AP1353">
        <v>8.5343</v>
      </c>
      <c r="AQ1353">
        <v>9.1233000000000004</v>
      </c>
      <c r="AR1353">
        <v>13.000500000000001</v>
      </c>
      <c r="AS1353">
        <v>12.8073</v>
      </c>
      <c r="AT1353">
        <v>12.421200000000001</v>
      </c>
      <c r="AU1353">
        <v>12.9366</v>
      </c>
      <c r="AV1353">
        <v>13.090400000000001</v>
      </c>
      <c r="AW1353">
        <v>13.276199999999999</v>
      </c>
      <c r="AX1353">
        <v>12.55</v>
      </c>
      <c r="AY1353" s="2" t="s">
        <v>8669</v>
      </c>
      <c r="AZ1353" s="2" t="s">
        <v>8670</v>
      </c>
      <c r="BA1353" s="2" t="s">
        <v>8671</v>
      </c>
    </row>
    <row r="1354" spans="1:53" hidden="1" x14ac:dyDescent="0.2">
      <c r="A1354" t="s">
        <v>8672</v>
      </c>
      <c r="B1354" t="s">
        <v>386</v>
      </c>
      <c r="W1354">
        <v>-23.475999999999999</v>
      </c>
      <c r="X1354">
        <v>-24</v>
      </c>
      <c r="Y1354">
        <v>-22</v>
      </c>
      <c r="Z1354">
        <v>-15</v>
      </c>
      <c r="AA1354">
        <v>-6.7</v>
      </c>
      <c r="AB1354">
        <v>2.7</v>
      </c>
      <c r="AC1354">
        <v>-3.5</v>
      </c>
      <c r="AD1354">
        <v>1.0113060110000001</v>
      </c>
      <c r="AE1354">
        <v>2.7821863009999999</v>
      </c>
      <c r="AF1354">
        <v>10.91326301</v>
      </c>
      <c r="AG1354">
        <v>4.5888191779999996</v>
      </c>
      <c r="AH1354">
        <v>7.9180000000000001</v>
      </c>
      <c r="AI1354">
        <v>7.048</v>
      </c>
      <c r="AJ1354">
        <v>9.3930000000000007</v>
      </c>
      <c r="AK1354">
        <v>16.114999999999998</v>
      </c>
      <c r="AL1354">
        <v>26.2148</v>
      </c>
      <c r="AM1354">
        <v>31.051400000000001</v>
      </c>
      <c r="AN1354">
        <v>31.764299999999999</v>
      </c>
      <c r="AO1354">
        <v>32.558500000000002</v>
      </c>
      <c r="AP1354" s="2" t="s">
        <v>8673</v>
      </c>
      <c r="AQ1354">
        <v>45.646099999999997</v>
      </c>
      <c r="AR1354">
        <v>53.746299999999998</v>
      </c>
      <c r="AS1354">
        <v>59.600499999999997</v>
      </c>
      <c r="AT1354">
        <v>56.286000000000001</v>
      </c>
      <c r="AU1354">
        <v>63.075699999999998</v>
      </c>
      <c r="AV1354">
        <v>64.899000000000001</v>
      </c>
      <c r="AW1354">
        <v>68.4148</v>
      </c>
      <c r="AX1354" s="2" t="s">
        <v>8674</v>
      </c>
      <c r="AY1354" s="2" t="s">
        <v>8675</v>
      </c>
      <c r="AZ1354">
        <v>69.747721781224698</v>
      </c>
      <c r="BA1354" s="2" t="s">
        <v>8676</v>
      </c>
    </row>
    <row r="1355" spans="1:53" hidden="1" x14ac:dyDescent="0.2">
      <c r="A1355" t="s">
        <v>8677</v>
      </c>
      <c r="B1355" t="s">
        <v>388</v>
      </c>
      <c r="J1355" t="s">
        <v>23</v>
      </c>
      <c r="K1355" t="s">
        <v>23</v>
      </c>
      <c r="L1355" t="s">
        <v>23</v>
      </c>
      <c r="M1355" t="s">
        <v>23</v>
      </c>
      <c r="N1355" t="s">
        <v>23</v>
      </c>
      <c r="O1355" t="s">
        <v>23</v>
      </c>
      <c r="P1355" t="s">
        <v>23</v>
      </c>
      <c r="Q1355" t="s">
        <v>23</v>
      </c>
      <c r="R1355" t="s">
        <v>23</v>
      </c>
      <c r="S1355" t="s">
        <v>23</v>
      </c>
      <c r="T1355" t="s">
        <v>23</v>
      </c>
      <c r="U1355" t="s">
        <v>23</v>
      </c>
      <c r="V1355" t="s">
        <v>23</v>
      </c>
      <c r="AH1355" t="s">
        <v>23</v>
      </c>
      <c r="AI1355" t="s">
        <v>23</v>
      </c>
      <c r="AJ1355" t="s">
        <v>23</v>
      </c>
      <c r="AK1355" t="s">
        <v>23</v>
      </c>
      <c r="AL1355" t="s">
        <v>23</v>
      </c>
      <c r="AM1355" t="s">
        <v>23</v>
      </c>
      <c r="AN1355" t="s">
        <v>23</v>
      </c>
      <c r="AO1355" t="s">
        <v>23</v>
      </c>
      <c r="AP1355">
        <v>0</v>
      </c>
      <c r="AQ1355">
        <v>0</v>
      </c>
      <c r="AR1355">
        <v>0</v>
      </c>
      <c r="AS1355">
        <v>0</v>
      </c>
      <c r="AT1355">
        <v>0</v>
      </c>
      <c r="AU1355">
        <v>0</v>
      </c>
      <c r="AV1355">
        <v>0</v>
      </c>
      <c r="AW1355">
        <v>0</v>
      </c>
      <c r="AX1355">
        <v>0</v>
      </c>
      <c r="AY1355">
        <v>0</v>
      </c>
      <c r="AZ1355">
        <v>0</v>
      </c>
      <c r="BA1355">
        <v>0</v>
      </c>
    </row>
    <row r="1356" spans="1:53" hidden="1" x14ac:dyDescent="0.2">
      <c r="A1356" t="s">
        <v>8678</v>
      </c>
      <c r="B1356" t="s">
        <v>390</v>
      </c>
      <c r="W1356">
        <v>9.9990000000000006</v>
      </c>
      <c r="X1356">
        <v>14</v>
      </c>
      <c r="Y1356">
        <v>15</v>
      </c>
      <c r="Z1356">
        <v>16</v>
      </c>
      <c r="AA1356">
        <v>15</v>
      </c>
      <c r="AB1356">
        <v>14</v>
      </c>
      <c r="AC1356">
        <v>16</v>
      </c>
      <c r="AD1356">
        <v>17.47618306</v>
      </c>
      <c r="AE1356">
        <v>18.95663699</v>
      </c>
      <c r="AF1356">
        <v>17.947595889999999</v>
      </c>
      <c r="AG1356">
        <v>21.572768490000001</v>
      </c>
      <c r="AH1356">
        <v>25.69</v>
      </c>
      <c r="AI1356">
        <v>26.254000000000001</v>
      </c>
      <c r="AJ1356">
        <v>27.065999999999999</v>
      </c>
      <c r="AK1356">
        <v>25.462</v>
      </c>
      <c r="AL1356">
        <v>23.875399999999999</v>
      </c>
      <c r="AM1356">
        <v>21.763100000000001</v>
      </c>
      <c r="AN1356">
        <v>21.3797</v>
      </c>
      <c r="AO1356">
        <v>20.688800000000001</v>
      </c>
      <c r="AP1356">
        <v>24.448499999999999</v>
      </c>
      <c r="AQ1356">
        <v>25.313400000000001</v>
      </c>
      <c r="AR1356">
        <v>26.4819</v>
      </c>
      <c r="AS1356">
        <v>29.6599</v>
      </c>
      <c r="AT1356">
        <v>26.988600000000002</v>
      </c>
      <c r="AU1356">
        <v>27.345600000000001</v>
      </c>
      <c r="AV1356">
        <v>27.572600000000001</v>
      </c>
      <c r="AW1356">
        <v>28.549099999999999</v>
      </c>
      <c r="AX1356">
        <v>26.987400000000001</v>
      </c>
      <c r="AY1356" s="2" t="s">
        <v>8679</v>
      </c>
      <c r="AZ1356" s="2" t="s">
        <v>8680</v>
      </c>
      <c r="BA1356" s="2" t="s">
        <v>8681</v>
      </c>
    </row>
    <row r="1357" spans="1:53" hidden="1" x14ac:dyDescent="0.2">
      <c r="A1357" t="s">
        <v>8682</v>
      </c>
      <c r="B1357" t="s">
        <v>392</v>
      </c>
      <c r="W1357">
        <v>-0.3</v>
      </c>
      <c r="X1357">
        <v>-0.4</v>
      </c>
      <c r="Y1357">
        <v>-0.4</v>
      </c>
      <c r="Z1357">
        <v>-0.6</v>
      </c>
      <c r="AA1357">
        <v>-0.5</v>
      </c>
      <c r="AB1357">
        <v>-0.4</v>
      </c>
      <c r="AC1357">
        <v>-0.4</v>
      </c>
      <c r="AD1357">
        <v>-0.44086554100000003</v>
      </c>
      <c r="AE1357">
        <v>-0.47398895800000002</v>
      </c>
      <c r="AF1357">
        <v>-0.52640020499999995</v>
      </c>
      <c r="AG1357">
        <v>-0.55094232799999998</v>
      </c>
      <c r="AH1357">
        <v>-0.50800000000000001</v>
      </c>
      <c r="AI1357">
        <v>-0.55400000000000005</v>
      </c>
      <c r="AJ1357">
        <v>-0.42399999999999999</v>
      </c>
      <c r="AK1357">
        <v>-0.63700000000000001</v>
      </c>
      <c r="AL1357">
        <v>-0.57899999999999996</v>
      </c>
      <c r="AM1357">
        <v>-0.53500000000000003</v>
      </c>
      <c r="AN1357">
        <v>-0.46800000000000003</v>
      </c>
      <c r="AO1357">
        <v>-0.26800000000000002</v>
      </c>
      <c r="AP1357">
        <v>-0.45500000000000002</v>
      </c>
      <c r="AQ1357">
        <v>-0.52600000000000002</v>
      </c>
      <c r="AR1357">
        <v>-0.34100000000000003</v>
      </c>
      <c r="AS1357">
        <v>-0.248</v>
      </c>
      <c r="AT1357">
        <v>-0.24099999999999999</v>
      </c>
      <c r="AU1357">
        <v>-0.251</v>
      </c>
      <c r="AV1357">
        <v>-0.254</v>
      </c>
      <c r="AW1357">
        <v>-0.25700000000000001</v>
      </c>
      <c r="AX1357">
        <v>-0.24299999999999999</v>
      </c>
      <c r="AY1357">
        <v>-0.26585118948254599</v>
      </c>
      <c r="AZ1357">
        <v>-0.26207000839108702</v>
      </c>
      <c r="BA1357">
        <v>-0.26823928568167099</v>
      </c>
    </row>
    <row r="1358" spans="1:53" hidden="1" x14ac:dyDescent="0.2">
      <c r="A1358" t="s">
        <v>8683</v>
      </c>
      <c r="B1358" t="s">
        <v>394</v>
      </c>
      <c r="W1358">
        <v>-0.2</v>
      </c>
      <c r="X1358">
        <v>-0.2</v>
      </c>
      <c r="Y1358">
        <v>-0.2</v>
      </c>
      <c r="Z1358">
        <v>-0.2</v>
      </c>
      <c r="AA1358">
        <v>-0.2</v>
      </c>
      <c r="AB1358">
        <v>-0.2</v>
      </c>
      <c r="AC1358">
        <v>-0.4</v>
      </c>
      <c r="AD1358">
        <v>0.98452990399999996</v>
      </c>
      <c r="AE1358">
        <v>1.703407997</v>
      </c>
      <c r="AF1358">
        <v>1.7262810150000001</v>
      </c>
      <c r="AG1358">
        <v>2.1393137229999999</v>
      </c>
      <c r="AH1358">
        <v>2.3290000000000002</v>
      </c>
      <c r="AI1358">
        <v>2.407</v>
      </c>
      <c r="AJ1358">
        <v>3.238</v>
      </c>
      <c r="AK1358">
        <v>2.99</v>
      </c>
      <c r="AL1358">
        <v>1.9471000000000001</v>
      </c>
      <c r="AM1358">
        <v>2.1067999999999998</v>
      </c>
      <c r="AN1358">
        <v>1.9394</v>
      </c>
      <c r="AO1358">
        <v>1.5544</v>
      </c>
      <c r="AP1358">
        <v>1.7583</v>
      </c>
      <c r="AQ1358">
        <v>1.5659000000000001</v>
      </c>
      <c r="AR1358">
        <v>1.6400999999999999</v>
      </c>
      <c r="AS1358">
        <v>1.7104999999999999</v>
      </c>
      <c r="AT1358">
        <v>1.659</v>
      </c>
      <c r="AU1358">
        <v>1.7278</v>
      </c>
      <c r="AV1358">
        <v>1.7483</v>
      </c>
      <c r="AW1358">
        <v>1.7732000000000001</v>
      </c>
      <c r="AX1358">
        <v>1.6761999999999999</v>
      </c>
      <c r="AY1358" s="2" t="s">
        <v>8684</v>
      </c>
      <c r="AZ1358" s="2" t="s">
        <v>8685</v>
      </c>
      <c r="BA1358" s="2" t="s">
        <v>8686</v>
      </c>
    </row>
    <row r="1359" spans="1:53" hidden="1" x14ac:dyDescent="0.2">
      <c r="A1359" t="s">
        <v>8687</v>
      </c>
      <c r="B1359" t="s">
        <v>396</v>
      </c>
      <c r="W1359">
        <v>0</v>
      </c>
      <c r="X1359">
        <v>0</v>
      </c>
      <c r="Y1359">
        <v>0</v>
      </c>
      <c r="Z1359">
        <v>0</v>
      </c>
      <c r="AA1359">
        <v>0</v>
      </c>
      <c r="AB1359">
        <v>0</v>
      </c>
      <c r="AC1359">
        <v>0</v>
      </c>
      <c r="AD1359">
        <v>-0.41466825099999999</v>
      </c>
      <c r="AE1359">
        <v>-0.50383043400000005</v>
      </c>
      <c r="AF1359">
        <v>-0.50383043400000005</v>
      </c>
      <c r="AG1359">
        <v>-0.53833773699999998</v>
      </c>
      <c r="AH1359">
        <v>-0.53900000000000003</v>
      </c>
      <c r="AI1359">
        <v>-0.56100000000000005</v>
      </c>
      <c r="AJ1359">
        <v>-0.58099999999999996</v>
      </c>
      <c r="AK1359">
        <v>-0.57499999999999996</v>
      </c>
      <c r="AL1359">
        <v>-0.55199999999999905</v>
      </c>
      <c r="AM1359">
        <v>-0.503</v>
      </c>
      <c r="AN1359">
        <v>-1.075</v>
      </c>
      <c r="AO1359">
        <v>-0.36399999999999999</v>
      </c>
      <c r="AP1359">
        <v>-0.32100000000000001</v>
      </c>
      <c r="AQ1359">
        <v>-0.378</v>
      </c>
      <c r="AR1359">
        <v>-0.20499999999999999</v>
      </c>
      <c r="AS1359">
        <v>-0.46400000000000002</v>
      </c>
      <c r="AT1359">
        <v>-0.45</v>
      </c>
      <c r="AU1359">
        <v>-0.46899999999999997</v>
      </c>
      <c r="AV1359">
        <v>-0.47499999999999998</v>
      </c>
      <c r="AW1359">
        <v>-0.48099999999999998</v>
      </c>
      <c r="AX1359">
        <v>-0.45500000000000002</v>
      </c>
      <c r="AY1359">
        <v>-0.49753862420697698</v>
      </c>
      <c r="AZ1359">
        <v>-0.49070721669916501</v>
      </c>
      <c r="BA1359">
        <v>-0.50225880957887603</v>
      </c>
    </row>
    <row r="1360" spans="1:53" hidden="1" x14ac:dyDescent="0.2">
      <c r="A1360" t="s">
        <v>8688</v>
      </c>
      <c r="B1360" t="s">
        <v>398</v>
      </c>
      <c r="W1360">
        <v>1.105</v>
      </c>
      <c r="X1360">
        <v>0.7</v>
      </c>
      <c r="Y1360">
        <v>2</v>
      </c>
      <c r="Z1360">
        <v>2.1</v>
      </c>
      <c r="AA1360">
        <v>1.8</v>
      </c>
      <c r="AB1360">
        <v>1.9</v>
      </c>
      <c r="AC1360">
        <v>2.2999999999999998</v>
      </c>
      <c r="AD1360">
        <v>1.56604918</v>
      </c>
      <c r="AE1360">
        <v>1.6105369860000001</v>
      </c>
      <c r="AF1360">
        <v>2.4408465750000001</v>
      </c>
      <c r="AG1360">
        <v>3.0389835619999999</v>
      </c>
      <c r="AH1360">
        <v>3.2080000000000002</v>
      </c>
      <c r="AI1360">
        <v>2.35</v>
      </c>
      <c r="AJ1360">
        <v>2.97</v>
      </c>
      <c r="AK1360">
        <v>3.5720000000000001</v>
      </c>
      <c r="AL1360">
        <v>4.4955999999999996</v>
      </c>
      <c r="AM1360" s="2" t="s">
        <v>8689</v>
      </c>
      <c r="AN1360">
        <v>2.4784999999999999</v>
      </c>
      <c r="AO1360">
        <v>2.3454999999999999</v>
      </c>
      <c r="AP1360">
        <v>3.1539999999999999</v>
      </c>
      <c r="AQ1360">
        <v>2.5589</v>
      </c>
      <c r="AR1360" s="2" t="s">
        <v>8690</v>
      </c>
      <c r="AS1360" s="2" t="s">
        <v>8691</v>
      </c>
      <c r="AT1360">
        <v>5.7552000000000003</v>
      </c>
      <c r="AU1360" s="2" t="s">
        <v>8692</v>
      </c>
      <c r="AV1360">
        <v>3.9262999999999999</v>
      </c>
      <c r="AW1360">
        <v>2.6509</v>
      </c>
      <c r="AX1360">
        <v>2.5059</v>
      </c>
      <c r="AY1360" s="2" t="s">
        <v>8693</v>
      </c>
      <c r="AZ1360" s="2" t="s">
        <v>8694</v>
      </c>
      <c r="BA1360">
        <v>2.7698284555413699</v>
      </c>
    </row>
    <row r="1361" spans="1:53" hidden="1" x14ac:dyDescent="0.2">
      <c r="A1361" t="s">
        <v>8695</v>
      </c>
      <c r="B1361" t="s">
        <v>400</v>
      </c>
      <c r="W1361">
        <v>1.4419999999999999</v>
      </c>
      <c r="X1361">
        <v>1.6</v>
      </c>
      <c r="Y1361">
        <v>1.6</v>
      </c>
      <c r="Z1361">
        <v>1.7</v>
      </c>
      <c r="AA1361">
        <v>2</v>
      </c>
      <c r="AB1361">
        <v>2.2000000000000002</v>
      </c>
      <c r="AC1361">
        <v>2</v>
      </c>
      <c r="AD1361">
        <v>1.7065273219999999</v>
      </c>
      <c r="AE1361">
        <v>1.8190136990000001</v>
      </c>
      <c r="AF1361">
        <v>1.949690411</v>
      </c>
      <c r="AG1361">
        <v>1.6280602740000001</v>
      </c>
      <c r="AH1361">
        <v>3.2610000000000001</v>
      </c>
      <c r="AI1361">
        <v>3.202</v>
      </c>
      <c r="AJ1361">
        <v>3.7349999999999999</v>
      </c>
      <c r="AK1361">
        <v>3.2440000000000002</v>
      </c>
      <c r="AL1361">
        <v>3.3454999999999999</v>
      </c>
      <c r="AM1361">
        <v>3.2688000000000001</v>
      </c>
      <c r="AN1361">
        <v>2.9769999999999999</v>
      </c>
      <c r="AO1361">
        <v>2.8740000000000001</v>
      </c>
      <c r="AP1361">
        <v>2.3574000000000002</v>
      </c>
      <c r="AQ1361">
        <v>2.9224999999999999</v>
      </c>
      <c r="AR1361">
        <v>2.8982000000000001</v>
      </c>
      <c r="AS1361">
        <v>1.7748999999999999</v>
      </c>
      <c r="AT1361">
        <v>1.0046999999999999</v>
      </c>
      <c r="AU1361">
        <v>1.0245</v>
      </c>
      <c r="AV1361">
        <v>1.0833999999999999</v>
      </c>
      <c r="AW1361">
        <v>0.94120000000000004</v>
      </c>
      <c r="AX1361">
        <v>0.88980000000000004</v>
      </c>
      <c r="AY1361">
        <v>0.97310986329798699</v>
      </c>
      <c r="AZ1361">
        <v>0.95962918980656897</v>
      </c>
      <c r="BA1361">
        <v>0.98340175680386299</v>
      </c>
    </row>
    <row r="1362" spans="1:53" hidden="1" x14ac:dyDescent="0.2">
      <c r="A1362" t="s">
        <v>8696</v>
      </c>
      <c r="B1362" t="s">
        <v>402</v>
      </c>
      <c r="W1362">
        <v>-4.5</v>
      </c>
      <c r="X1362">
        <v>-4.5</v>
      </c>
      <c r="Y1362">
        <v>-4.3</v>
      </c>
      <c r="Z1362">
        <v>-4.5</v>
      </c>
      <c r="AA1362">
        <v>-4.7</v>
      </c>
      <c r="AB1362">
        <v>-4.2</v>
      </c>
      <c r="AC1362">
        <v>-4.0999999999999996</v>
      </c>
      <c r="AD1362">
        <v>-4.0404713079999999</v>
      </c>
      <c r="AE1362">
        <v>-4.5646462149999998</v>
      </c>
      <c r="AF1362">
        <v>-5.4467951140000004</v>
      </c>
      <c r="AG1362">
        <v>-3.817920859</v>
      </c>
      <c r="AH1362">
        <v>-2.9929999999999999</v>
      </c>
      <c r="AI1362">
        <v>-3.2440000000000002</v>
      </c>
      <c r="AJ1362">
        <v>-2.5489999999999999</v>
      </c>
      <c r="AK1362">
        <v>-3.13</v>
      </c>
      <c r="AL1362">
        <v>-3.7879999999999998</v>
      </c>
      <c r="AM1362">
        <v>-2.5059999999999998</v>
      </c>
      <c r="AN1362">
        <v>-3.8119999999999998</v>
      </c>
      <c r="AO1362">
        <v>-3.06</v>
      </c>
      <c r="AP1362">
        <v>-2.5209999999999999</v>
      </c>
      <c r="AQ1362">
        <v>-1.601</v>
      </c>
      <c r="AR1362">
        <v>-1.61</v>
      </c>
      <c r="AS1362">
        <v>-1.601</v>
      </c>
      <c r="AT1362">
        <v>-1.5529999999999999</v>
      </c>
      <c r="AU1362">
        <v>-1.617</v>
      </c>
      <c r="AV1362">
        <v>-1.637</v>
      </c>
      <c r="AW1362">
        <v>-1.66</v>
      </c>
      <c r="AX1362">
        <v>-1.569</v>
      </c>
      <c r="AY1362">
        <v>-1.7160864128289</v>
      </c>
      <c r="AZ1362">
        <v>-1.69213103968283</v>
      </c>
      <c r="BA1362">
        <v>-1.73196485825726</v>
      </c>
    </row>
    <row r="1363" spans="1:53" hidden="1" x14ac:dyDescent="0.2">
      <c r="A1363" t="s">
        <v>8697</v>
      </c>
      <c r="B1363" t="s">
        <v>404</v>
      </c>
      <c r="W1363">
        <v>-6.7</v>
      </c>
      <c r="X1363">
        <v>-6.4</v>
      </c>
      <c r="Y1363">
        <v>-8.6999999999999993</v>
      </c>
      <c r="Z1363">
        <v>-8.6</v>
      </c>
      <c r="AA1363">
        <v>-8.6999999999999993</v>
      </c>
      <c r="AB1363">
        <v>-8.5</v>
      </c>
      <c r="AC1363">
        <v>-9</v>
      </c>
      <c r="AD1363">
        <v>-7.412950736</v>
      </c>
      <c r="AE1363">
        <v>2.5057952540000001</v>
      </c>
      <c r="AF1363">
        <v>7.383959398</v>
      </c>
      <c r="AG1363">
        <v>6.9250097579999998</v>
      </c>
      <c r="AH1363">
        <v>9.7669999999999995</v>
      </c>
      <c r="AI1363">
        <v>15.131</v>
      </c>
      <c r="AJ1363">
        <v>20.271999999999998</v>
      </c>
      <c r="AK1363">
        <v>25.847000000000001</v>
      </c>
      <c r="AL1363">
        <v>14.7979</v>
      </c>
      <c r="AM1363">
        <v>23.781700000000001</v>
      </c>
      <c r="AN1363">
        <v>23.343699999999998</v>
      </c>
      <c r="AO1363">
        <v>19.947600000000001</v>
      </c>
      <c r="AP1363">
        <v>21.333300000000001</v>
      </c>
      <c r="AQ1363">
        <v>24.561399999999999</v>
      </c>
      <c r="AR1363">
        <v>24.133199999999999</v>
      </c>
      <c r="AS1363">
        <v>22.702200000000001</v>
      </c>
      <c r="AT1363">
        <v>22.017800000000001</v>
      </c>
      <c r="AU1363">
        <v>22.9314</v>
      </c>
      <c r="AV1363">
        <v>23.2041</v>
      </c>
      <c r="AW1363">
        <v>23.5334</v>
      </c>
      <c r="AX1363">
        <v>22.246099999999998</v>
      </c>
      <c r="AY1363" s="2" t="s">
        <v>8698</v>
      </c>
      <c r="AZ1363" s="2" t="s">
        <v>8699</v>
      </c>
      <c r="BA1363" s="2" t="s">
        <v>8700</v>
      </c>
    </row>
    <row r="1364" spans="1:53" hidden="1" x14ac:dyDescent="0.2">
      <c r="A1364" t="s">
        <v>8701</v>
      </c>
      <c r="B1364" t="s">
        <v>406</v>
      </c>
      <c r="J1364" t="s">
        <v>23</v>
      </c>
      <c r="K1364" t="s">
        <v>23</v>
      </c>
      <c r="L1364" t="s">
        <v>23</v>
      </c>
      <c r="M1364" t="s">
        <v>23</v>
      </c>
      <c r="N1364" t="s">
        <v>23</v>
      </c>
      <c r="O1364" t="s">
        <v>23</v>
      </c>
      <c r="P1364" t="s">
        <v>23</v>
      </c>
      <c r="Q1364" t="s">
        <v>23</v>
      </c>
      <c r="R1364" t="s">
        <v>23</v>
      </c>
      <c r="S1364" t="s">
        <v>23</v>
      </c>
      <c r="T1364" t="s">
        <v>23</v>
      </c>
      <c r="U1364" t="s">
        <v>23</v>
      </c>
      <c r="W1364">
        <v>0</v>
      </c>
      <c r="X1364">
        <v>0</v>
      </c>
      <c r="Y1364">
        <v>0</v>
      </c>
      <c r="AD1364">
        <v>3.024367E-3</v>
      </c>
      <c r="AE1364">
        <v>3.0326530000000002E-3</v>
      </c>
      <c r="AF1364">
        <v>2.7799320000000001E-3</v>
      </c>
      <c r="AG1364">
        <v>2.7799320000000001E-3</v>
      </c>
      <c r="AH1364">
        <v>3.0000000000000001E-3</v>
      </c>
      <c r="AI1364">
        <v>3.0000000000000001E-3</v>
      </c>
      <c r="AJ1364">
        <v>3.0000000000000001E-3</v>
      </c>
      <c r="AK1364">
        <v>5.0000000000000001E-3</v>
      </c>
      <c r="AL1364">
        <v>2.8770000000000002E-3</v>
      </c>
      <c r="AM1364">
        <v>4.326E-3</v>
      </c>
      <c r="AN1364">
        <v>4.2459999999999998E-3</v>
      </c>
      <c r="AO1364">
        <v>4.0899999999999999E-3</v>
      </c>
      <c r="AP1364">
        <v>-2.1899999999999999E-2</v>
      </c>
      <c r="AQ1364">
        <v>-1.4E-2</v>
      </c>
      <c r="AR1364">
        <v>-7.79E-3</v>
      </c>
      <c r="AS1364">
        <v>-5.4299999999999999E-3</v>
      </c>
      <c r="AT1364">
        <v>-5.2599999999999999E-3</v>
      </c>
      <c r="AU1364">
        <v>-5.4799999999999996E-3</v>
      </c>
      <c r="AV1364">
        <v>-5.5500000000000002E-3</v>
      </c>
      <c r="AW1364">
        <v>-5.6299999999999996E-3</v>
      </c>
      <c r="AX1364">
        <v>-5.3200000000000001E-3</v>
      </c>
      <c r="AY1364">
        <v>-5.8185363503197203E-3</v>
      </c>
      <c r="AZ1364">
        <v>-5.7374998355456197E-3</v>
      </c>
      <c r="BA1364">
        <v>-4.8901797258309497E-3</v>
      </c>
    </row>
    <row r="1365" spans="1:53" hidden="1" x14ac:dyDescent="0.2">
      <c r="A1365" t="s">
        <v>8702</v>
      </c>
      <c r="B1365" t="s">
        <v>408</v>
      </c>
      <c r="W1365">
        <v>-0.2</v>
      </c>
      <c r="X1365">
        <v>-0.2</v>
      </c>
      <c r="Y1365">
        <v>-0.2</v>
      </c>
      <c r="Z1365">
        <v>-0.2</v>
      </c>
      <c r="AA1365">
        <v>-0.2</v>
      </c>
      <c r="AB1365">
        <v>-0.2</v>
      </c>
      <c r="AC1365">
        <v>-0.2</v>
      </c>
      <c r="AD1365">
        <v>0</v>
      </c>
      <c r="AE1365">
        <v>0</v>
      </c>
      <c r="AF1365">
        <v>0</v>
      </c>
      <c r="AG1365">
        <v>0</v>
      </c>
      <c r="AH1365">
        <v>0</v>
      </c>
      <c r="AI1365">
        <v>0</v>
      </c>
      <c r="AJ1365">
        <v>0</v>
      </c>
      <c r="AK1365">
        <v>0</v>
      </c>
      <c r="AL1365">
        <v>0</v>
      </c>
      <c r="AM1365">
        <v>0</v>
      </c>
      <c r="AN1365">
        <v>0</v>
      </c>
      <c r="AO1365">
        <v>0</v>
      </c>
      <c r="AP1365">
        <v>0</v>
      </c>
      <c r="AQ1365">
        <v>0</v>
      </c>
      <c r="AR1365">
        <v>0</v>
      </c>
      <c r="AS1365">
        <v>0</v>
      </c>
      <c r="AT1365">
        <v>0</v>
      </c>
      <c r="AU1365">
        <v>0</v>
      </c>
      <c r="AV1365">
        <v>0</v>
      </c>
      <c r="AW1365">
        <v>0</v>
      </c>
      <c r="AX1365">
        <v>0</v>
      </c>
      <c r="AY1365">
        <v>0</v>
      </c>
      <c r="AZ1365">
        <v>0</v>
      </c>
      <c r="BA1365">
        <v>0</v>
      </c>
    </row>
    <row r="1366" spans="1:53" hidden="1" x14ac:dyDescent="0.2">
      <c r="A1366" t="s">
        <v>8703</v>
      </c>
      <c r="B1366" t="s">
        <v>410</v>
      </c>
      <c r="W1366">
        <v>2.4</v>
      </c>
      <c r="X1366">
        <v>3.3</v>
      </c>
      <c r="Y1366">
        <v>2.8</v>
      </c>
      <c r="Z1366">
        <v>4.2</v>
      </c>
      <c r="AA1366">
        <v>11</v>
      </c>
      <c r="AB1366">
        <v>12</v>
      </c>
      <c r="AC1366">
        <v>14</v>
      </c>
      <c r="AD1366">
        <v>12.197461649999999</v>
      </c>
      <c r="AE1366">
        <v>18.031470590000001</v>
      </c>
      <c r="AF1366">
        <v>14.26012242</v>
      </c>
      <c r="AG1366">
        <v>19.86898377</v>
      </c>
      <c r="AH1366">
        <v>20.687999999999999</v>
      </c>
      <c r="AI1366">
        <v>17.675999999999998</v>
      </c>
      <c r="AJ1366">
        <v>17.291</v>
      </c>
      <c r="AK1366">
        <v>14.667</v>
      </c>
      <c r="AL1366">
        <v>14.8727</v>
      </c>
      <c r="AM1366">
        <v>21.09</v>
      </c>
      <c r="AN1366">
        <v>18.2074</v>
      </c>
      <c r="AO1366">
        <v>17.687999999999999</v>
      </c>
      <c r="AP1366">
        <v>18.093499999999999</v>
      </c>
      <c r="AQ1366">
        <v>19.0288</v>
      </c>
      <c r="AR1366">
        <v>18.670500000000001</v>
      </c>
      <c r="AS1366">
        <v>20.783899999999999</v>
      </c>
      <c r="AT1366">
        <v>20.157299999999999</v>
      </c>
      <c r="AU1366">
        <v>20.993600000000001</v>
      </c>
      <c r="AV1366">
        <v>21.398700000000002</v>
      </c>
      <c r="AW1366">
        <v>21.702400000000001</v>
      </c>
      <c r="AX1366">
        <v>20.5152</v>
      </c>
      <c r="AY1366" s="2" t="s">
        <v>8704</v>
      </c>
      <c r="AZ1366" s="2" t="s">
        <v>8705</v>
      </c>
      <c r="BA1366" s="2" t="s">
        <v>8706</v>
      </c>
    </row>
    <row r="1367" spans="1:53" hidden="1" x14ac:dyDescent="0.2">
      <c r="A1367" t="s">
        <v>8707</v>
      </c>
      <c r="B1367" t="s">
        <v>412</v>
      </c>
      <c r="W1367">
        <v>0</v>
      </c>
      <c r="X1367">
        <v>0</v>
      </c>
      <c r="Y1367">
        <v>0</v>
      </c>
      <c r="Z1367">
        <v>0</v>
      </c>
      <c r="AA1367">
        <v>0</v>
      </c>
      <c r="AB1367">
        <v>0</v>
      </c>
      <c r="AC1367">
        <v>0</v>
      </c>
      <c r="AD1367">
        <v>0</v>
      </c>
      <c r="AE1367">
        <v>0</v>
      </c>
      <c r="AF1367">
        <v>0</v>
      </c>
      <c r="AG1367">
        <v>0</v>
      </c>
      <c r="AH1367">
        <v>0</v>
      </c>
      <c r="AI1367">
        <v>0</v>
      </c>
      <c r="AJ1367">
        <v>0</v>
      </c>
      <c r="AK1367">
        <v>0</v>
      </c>
      <c r="AL1367">
        <v>0</v>
      </c>
      <c r="AM1367">
        <v>0</v>
      </c>
      <c r="AN1367">
        <v>0</v>
      </c>
      <c r="AO1367">
        <v>0</v>
      </c>
      <c r="AP1367">
        <v>0</v>
      </c>
      <c r="AQ1367">
        <v>0</v>
      </c>
      <c r="AR1367">
        <v>0</v>
      </c>
      <c r="AS1367">
        <v>0</v>
      </c>
      <c r="AT1367">
        <v>0</v>
      </c>
      <c r="AU1367">
        <v>0</v>
      </c>
      <c r="AV1367">
        <v>0</v>
      </c>
      <c r="AW1367">
        <v>0</v>
      </c>
      <c r="AX1367">
        <v>0</v>
      </c>
      <c r="AY1367">
        <v>0</v>
      </c>
      <c r="AZ1367">
        <v>0</v>
      </c>
      <c r="BA1367">
        <v>0</v>
      </c>
    </row>
    <row r="1368" spans="1:53" hidden="1" x14ac:dyDescent="0.2">
      <c r="A1368" t="s">
        <v>8708</v>
      </c>
      <c r="B1368" t="s">
        <v>414</v>
      </c>
      <c r="J1368" t="s">
        <v>23</v>
      </c>
      <c r="K1368" t="s">
        <v>23</v>
      </c>
      <c r="L1368" t="s">
        <v>23</v>
      </c>
      <c r="M1368" t="s">
        <v>23</v>
      </c>
      <c r="N1368" t="s">
        <v>23</v>
      </c>
      <c r="O1368" t="s">
        <v>23</v>
      </c>
      <c r="P1368" t="s">
        <v>23</v>
      </c>
      <c r="Q1368" t="s">
        <v>23</v>
      </c>
      <c r="R1368" t="s">
        <v>23</v>
      </c>
      <c r="S1368" t="s">
        <v>23</v>
      </c>
      <c r="T1368" t="s">
        <v>23</v>
      </c>
      <c r="U1368" t="s">
        <v>23</v>
      </c>
      <c r="V1368" t="s">
        <v>23</v>
      </c>
      <c r="AG1368">
        <v>0</v>
      </c>
      <c r="AH1368">
        <v>0</v>
      </c>
      <c r="AI1368">
        <v>0</v>
      </c>
      <c r="AJ1368">
        <v>0</v>
      </c>
      <c r="AK1368">
        <v>0</v>
      </c>
      <c r="AL1368">
        <v>0</v>
      </c>
      <c r="AM1368">
        <v>0</v>
      </c>
      <c r="AN1368">
        <v>0</v>
      </c>
      <c r="AO1368">
        <v>0</v>
      </c>
      <c r="AP1368">
        <v>0</v>
      </c>
      <c r="AQ1368">
        <v>0</v>
      </c>
      <c r="AR1368">
        <v>0</v>
      </c>
      <c r="AS1368">
        <v>0</v>
      </c>
      <c r="AT1368">
        <v>0</v>
      </c>
      <c r="AU1368">
        <v>0</v>
      </c>
      <c r="AV1368">
        <v>0</v>
      </c>
      <c r="AW1368">
        <v>0</v>
      </c>
      <c r="AX1368">
        <v>0</v>
      </c>
      <c r="AY1368">
        <v>0</v>
      </c>
      <c r="AZ1368">
        <v>0</v>
      </c>
      <c r="BA1368">
        <v>0</v>
      </c>
    </row>
    <row r="1369" spans="1:53" hidden="1" x14ac:dyDescent="0.2">
      <c r="A1369" t="s">
        <v>8709</v>
      </c>
      <c r="B1369" t="s">
        <v>416</v>
      </c>
      <c r="W1369">
        <v>0</v>
      </c>
      <c r="X1369">
        <v>0</v>
      </c>
      <c r="Y1369">
        <v>0</v>
      </c>
      <c r="Z1369">
        <v>0</v>
      </c>
      <c r="AA1369">
        <v>0</v>
      </c>
      <c r="AB1369">
        <v>0</v>
      </c>
      <c r="AC1369">
        <v>0</v>
      </c>
      <c r="AD1369">
        <v>0</v>
      </c>
      <c r="AE1369">
        <v>0</v>
      </c>
      <c r="AF1369">
        <v>0</v>
      </c>
      <c r="AG1369">
        <v>0</v>
      </c>
      <c r="AH1369">
        <v>0</v>
      </c>
      <c r="AI1369">
        <v>0</v>
      </c>
      <c r="AJ1369">
        <v>0</v>
      </c>
      <c r="AK1369">
        <v>0</v>
      </c>
      <c r="AL1369">
        <v>0</v>
      </c>
      <c r="AM1369">
        <v>0</v>
      </c>
      <c r="AN1369">
        <v>0</v>
      </c>
      <c r="AO1369">
        <v>0</v>
      </c>
      <c r="AP1369">
        <v>0</v>
      </c>
      <c r="AQ1369">
        <v>0</v>
      </c>
      <c r="AR1369">
        <v>0</v>
      </c>
      <c r="AS1369">
        <v>0</v>
      </c>
      <c r="AT1369">
        <v>0</v>
      </c>
      <c r="AU1369">
        <v>0</v>
      </c>
      <c r="AV1369">
        <v>0</v>
      </c>
      <c r="AW1369">
        <v>0</v>
      </c>
      <c r="AX1369">
        <v>0</v>
      </c>
      <c r="AY1369">
        <v>0</v>
      </c>
      <c r="AZ1369">
        <v>0</v>
      </c>
      <c r="BA1369">
        <v>0</v>
      </c>
    </row>
    <row r="1370" spans="1:53" hidden="1" x14ac:dyDescent="0.2">
      <c r="A1370" t="s">
        <v>8710</v>
      </c>
      <c r="B1370" t="s">
        <v>418</v>
      </c>
      <c r="W1370">
        <v>0</v>
      </c>
      <c r="X1370">
        <v>0</v>
      </c>
      <c r="Y1370">
        <v>0</v>
      </c>
      <c r="Z1370">
        <v>0</v>
      </c>
      <c r="AA1370">
        <v>0</v>
      </c>
      <c r="AB1370">
        <v>0</v>
      </c>
      <c r="AC1370">
        <v>0</v>
      </c>
      <c r="AD1370">
        <v>0</v>
      </c>
      <c r="AE1370">
        <v>0</v>
      </c>
      <c r="AF1370">
        <v>0</v>
      </c>
      <c r="AG1370">
        <v>0</v>
      </c>
      <c r="AH1370">
        <v>0</v>
      </c>
      <c r="AI1370">
        <v>0</v>
      </c>
      <c r="AJ1370">
        <v>0</v>
      </c>
      <c r="AK1370">
        <v>0</v>
      </c>
      <c r="AL1370">
        <v>0</v>
      </c>
      <c r="AM1370">
        <v>0</v>
      </c>
      <c r="AN1370">
        <v>0</v>
      </c>
      <c r="AO1370">
        <v>0</v>
      </c>
      <c r="AP1370">
        <v>0</v>
      </c>
      <c r="AQ1370">
        <v>0</v>
      </c>
      <c r="AR1370">
        <v>0</v>
      </c>
      <c r="AS1370">
        <v>0</v>
      </c>
      <c r="AT1370">
        <v>0</v>
      </c>
      <c r="AU1370">
        <v>0</v>
      </c>
      <c r="AV1370">
        <v>0</v>
      </c>
      <c r="AW1370">
        <v>0</v>
      </c>
      <c r="AX1370">
        <v>0</v>
      </c>
      <c r="AY1370">
        <v>0</v>
      </c>
      <c r="AZ1370">
        <v>0</v>
      </c>
      <c r="BA1370">
        <v>0</v>
      </c>
    </row>
    <row r="1371" spans="1:53" hidden="1" x14ac:dyDescent="0.2">
      <c r="A1371" t="s">
        <v>8711</v>
      </c>
      <c r="B1371" t="s">
        <v>420</v>
      </c>
      <c r="W1371">
        <v>-1.1000000000000001</v>
      </c>
      <c r="X1371">
        <v>-0.8</v>
      </c>
      <c r="Y1371">
        <v>-0.8</v>
      </c>
      <c r="Z1371">
        <v>-1.2</v>
      </c>
      <c r="AA1371">
        <v>-1.1000000000000001</v>
      </c>
      <c r="AB1371">
        <v>-0.8</v>
      </c>
      <c r="AC1371">
        <v>-0.9</v>
      </c>
      <c r="AD1371">
        <v>-1.0040713480000001</v>
      </c>
      <c r="AE1371">
        <v>-1.2020717249999999</v>
      </c>
      <c r="AF1371">
        <v>-1.0274958940000001</v>
      </c>
      <c r="AG1371">
        <v>-1.0922348310000001</v>
      </c>
      <c r="AH1371">
        <v>-0.93</v>
      </c>
      <c r="AI1371">
        <v>-0.73</v>
      </c>
      <c r="AJ1371">
        <v>1.1779999999999999</v>
      </c>
      <c r="AK1371">
        <v>-0.504</v>
      </c>
      <c r="AL1371">
        <v>-1.15E-2</v>
      </c>
      <c r="AM1371">
        <v>0.25180000000000002</v>
      </c>
      <c r="AN1371">
        <v>0.30230000000000001</v>
      </c>
      <c r="AO1371">
        <v>-0.19600000000000001</v>
      </c>
      <c r="AP1371">
        <v>-0.76800000000000002</v>
      </c>
      <c r="AQ1371">
        <v>-0.77600000000000002</v>
      </c>
      <c r="AR1371">
        <v>-1.0529999999999999</v>
      </c>
      <c r="AS1371">
        <v>0.58699999999999997</v>
      </c>
      <c r="AT1371">
        <v>0.56930000000000003</v>
      </c>
      <c r="AU1371" s="2" t="s">
        <v>8712</v>
      </c>
      <c r="AV1371">
        <v>0.6</v>
      </c>
      <c r="AW1371">
        <v>0.60850000000000004</v>
      </c>
      <c r="AX1371">
        <v>0.57520000000000004</v>
      </c>
      <c r="AY1371" s="2" t="s">
        <v>8713</v>
      </c>
      <c r="AZ1371" s="2" t="s">
        <v>8714</v>
      </c>
      <c r="BA1371" s="2" t="s">
        <v>8715</v>
      </c>
    </row>
    <row r="1372" spans="1:53" hidden="1" x14ac:dyDescent="0.2">
      <c r="A1372" t="s">
        <v>8716</v>
      </c>
      <c r="B1372" t="s">
        <v>422</v>
      </c>
      <c r="W1372">
        <v>0.2</v>
      </c>
      <c r="X1372">
        <v>0.3</v>
      </c>
      <c r="AC1372">
        <v>-0.3</v>
      </c>
      <c r="AD1372">
        <v>-0.23320323100000001</v>
      </c>
      <c r="AE1372">
        <v>-4.7016755E-2</v>
      </c>
      <c r="AF1372">
        <v>-0.24507754700000001</v>
      </c>
      <c r="AG1372">
        <v>-0.236865622</v>
      </c>
      <c r="AH1372">
        <v>-9.5000000000000001E-2</v>
      </c>
      <c r="AI1372">
        <v>-0.252</v>
      </c>
      <c r="AJ1372">
        <v>-0.19800000000000001</v>
      </c>
      <c r="AK1372">
        <v>-0.41599999999999998</v>
      </c>
      <c r="AL1372">
        <v>-0.432</v>
      </c>
      <c r="AM1372">
        <v>-0.36</v>
      </c>
      <c r="AN1372">
        <v>-6.1100000000000002E-2</v>
      </c>
      <c r="AO1372">
        <v>-0.189</v>
      </c>
      <c r="AP1372">
        <v>-0.46500000000000002</v>
      </c>
      <c r="AQ1372">
        <v>-0.42299999999999999</v>
      </c>
      <c r="AR1372">
        <v>-0.39800000000000002</v>
      </c>
      <c r="AS1372">
        <v>-0.28399999999999997</v>
      </c>
      <c r="AT1372">
        <v>-0.27500000000000002</v>
      </c>
      <c r="AU1372">
        <v>-0.28699999999999998</v>
      </c>
      <c r="AV1372">
        <v>-0.28999999999999998</v>
      </c>
      <c r="AW1372">
        <v>-0.29399999999999998</v>
      </c>
      <c r="AX1372">
        <v>-0.27800000000000002</v>
      </c>
      <c r="AY1372">
        <v>-0.30412339116464199</v>
      </c>
      <c r="AZ1372">
        <v>-0.29981671682250599</v>
      </c>
      <c r="BA1372">
        <v>-0.30687463553479399</v>
      </c>
    </row>
    <row r="1373" spans="1:53" hidden="1" x14ac:dyDescent="0.2">
      <c r="A1373" t="s">
        <v>8717</v>
      </c>
      <c r="B1373" t="s">
        <v>424</v>
      </c>
      <c r="W1373">
        <v>-2.0939999999999999</v>
      </c>
      <c r="X1373">
        <v>-0.8</v>
      </c>
      <c r="Y1373">
        <v>-1.3</v>
      </c>
      <c r="Z1373">
        <v>-1</v>
      </c>
      <c r="AA1373">
        <v>-0.4</v>
      </c>
      <c r="AB1373">
        <v>0.9</v>
      </c>
      <c r="AC1373">
        <v>-0.6</v>
      </c>
      <c r="AD1373">
        <v>-1.25676776</v>
      </c>
      <c r="AE1373">
        <v>-1.1718630139999999</v>
      </c>
      <c r="AF1373">
        <v>0.41442945199999998</v>
      </c>
      <c r="AG1373">
        <v>0.64596095899999995</v>
      </c>
      <c r="AH1373">
        <v>0.50700000000000001</v>
      </c>
      <c r="AI1373">
        <v>1.794</v>
      </c>
      <c r="AJ1373">
        <v>1.7909999999999999</v>
      </c>
      <c r="AK1373">
        <v>3.84</v>
      </c>
      <c r="AL1373">
        <v>5.7539999999999996</v>
      </c>
      <c r="AM1373">
        <v>6.3948999999999998</v>
      </c>
      <c r="AN1373">
        <v>7.1215000000000002</v>
      </c>
      <c r="AO1373">
        <v>8.5515000000000008</v>
      </c>
      <c r="AP1373">
        <v>10.350099999999999</v>
      </c>
      <c r="AQ1373" s="2" t="s">
        <v>8718</v>
      </c>
      <c r="AR1373">
        <v>5.9943</v>
      </c>
      <c r="AS1373">
        <v>9.8615999999999993</v>
      </c>
      <c r="AT1373">
        <v>10.500500000000001</v>
      </c>
      <c r="AU1373">
        <v>12.1784</v>
      </c>
      <c r="AV1373">
        <v>11.3873</v>
      </c>
      <c r="AW1373">
        <v>13.6114</v>
      </c>
      <c r="AX1373">
        <v>12.866899999999999</v>
      </c>
      <c r="AY1373" s="2" t="s">
        <v>8719</v>
      </c>
      <c r="AZ1373" s="2" t="s">
        <v>8720</v>
      </c>
      <c r="BA1373" s="2" t="s">
        <v>8721</v>
      </c>
    </row>
    <row r="1374" spans="1:53" hidden="1" x14ac:dyDescent="0.2">
      <c r="A1374" t="s">
        <v>8722</v>
      </c>
      <c r="B1374" t="s">
        <v>426</v>
      </c>
      <c r="J1374" t="s">
        <v>23</v>
      </c>
      <c r="K1374" t="s">
        <v>23</v>
      </c>
      <c r="L1374" t="s">
        <v>23</v>
      </c>
      <c r="M1374" t="s">
        <v>23</v>
      </c>
      <c r="N1374" t="s">
        <v>23</v>
      </c>
      <c r="O1374" t="s">
        <v>23</v>
      </c>
      <c r="P1374" t="s">
        <v>23</v>
      </c>
      <c r="Q1374" t="s">
        <v>23</v>
      </c>
      <c r="R1374" t="s">
        <v>23</v>
      </c>
      <c r="S1374" t="s">
        <v>23</v>
      </c>
      <c r="T1374" t="s">
        <v>23</v>
      </c>
      <c r="U1374" t="s">
        <v>23</v>
      </c>
      <c r="W1374">
        <v>0.6</v>
      </c>
      <c r="X1374">
        <v>2.2999999999999998</v>
      </c>
      <c r="Y1374">
        <v>1.3</v>
      </c>
      <c r="Z1374">
        <v>1.9</v>
      </c>
      <c r="AB1374">
        <v>-0.8</v>
      </c>
      <c r="AC1374">
        <v>-0.7</v>
      </c>
      <c r="AD1374">
        <v>-0.53593128599999995</v>
      </c>
      <c r="AE1374">
        <v>0.87529764200000004</v>
      </c>
      <c r="AF1374">
        <v>0.99891644300000004</v>
      </c>
      <c r="AG1374">
        <v>0.63646739600000002</v>
      </c>
      <c r="AH1374">
        <v>0.86399999999999999</v>
      </c>
      <c r="AI1374">
        <v>0.84299999999999997</v>
      </c>
      <c r="AJ1374">
        <v>0.74</v>
      </c>
      <c r="AK1374">
        <v>1.1839999999999999</v>
      </c>
      <c r="AL1374">
        <v>0.7712</v>
      </c>
      <c r="AM1374">
        <v>0.58489999999999998</v>
      </c>
      <c r="AN1374">
        <v>1.8247</v>
      </c>
      <c r="AO1374">
        <v>1.601</v>
      </c>
      <c r="AP1374">
        <v>1.4182999999999999</v>
      </c>
      <c r="AQ1374">
        <v>2.1636000000000002</v>
      </c>
      <c r="AR1374">
        <v>2.8428</v>
      </c>
      <c r="AS1374">
        <v>2.8287</v>
      </c>
      <c r="AT1374">
        <v>2.7433999999999998</v>
      </c>
      <c r="AU1374">
        <v>2.8572000000000002</v>
      </c>
      <c r="AV1374">
        <v>2.8912</v>
      </c>
      <c r="AW1374">
        <v>2.9321999999999999</v>
      </c>
      <c r="AX1374">
        <v>2.7717999999999998</v>
      </c>
      <c r="AY1374" s="2" t="s">
        <v>8723</v>
      </c>
      <c r="AZ1374">
        <v>2.9893236557562899</v>
      </c>
      <c r="BA1374" s="2" t="s">
        <v>8724</v>
      </c>
    </row>
    <row r="1375" spans="1:53" hidden="1" x14ac:dyDescent="0.2">
      <c r="A1375" t="s">
        <v>8725</v>
      </c>
      <c r="B1375" t="s">
        <v>428</v>
      </c>
      <c r="W1375">
        <v>0</v>
      </c>
      <c r="X1375">
        <v>0</v>
      </c>
      <c r="Y1375">
        <v>0</v>
      </c>
      <c r="Z1375">
        <v>0</v>
      </c>
      <c r="AA1375">
        <v>0</v>
      </c>
      <c r="AB1375">
        <v>0</v>
      </c>
      <c r="AC1375">
        <v>0</v>
      </c>
      <c r="AD1375">
        <v>0</v>
      </c>
      <c r="AE1375">
        <v>0</v>
      </c>
      <c r="AF1375">
        <v>0</v>
      </c>
      <c r="AG1375">
        <v>0</v>
      </c>
      <c r="AH1375">
        <v>0</v>
      </c>
      <c r="AI1375">
        <v>0</v>
      </c>
      <c r="AJ1375">
        <v>0</v>
      </c>
      <c r="AK1375">
        <v>0</v>
      </c>
      <c r="AL1375">
        <v>0</v>
      </c>
      <c r="AM1375">
        <v>0</v>
      </c>
      <c r="AN1375">
        <v>0</v>
      </c>
      <c r="AO1375">
        <v>0</v>
      </c>
      <c r="AP1375">
        <v>0</v>
      </c>
      <c r="AQ1375">
        <v>0</v>
      </c>
      <c r="AR1375">
        <v>0</v>
      </c>
      <c r="AS1375">
        <v>0</v>
      </c>
      <c r="AT1375">
        <v>0</v>
      </c>
      <c r="AU1375">
        <v>0</v>
      </c>
      <c r="AV1375">
        <v>0</v>
      </c>
      <c r="AW1375">
        <v>0</v>
      </c>
      <c r="AX1375">
        <v>0</v>
      </c>
      <c r="AY1375">
        <v>0</v>
      </c>
      <c r="AZ1375">
        <v>0</v>
      </c>
      <c r="BA1375">
        <v>0</v>
      </c>
    </row>
    <row r="1376" spans="1:53" hidden="1" x14ac:dyDescent="0.2">
      <c r="A1376" t="s">
        <v>433</v>
      </c>
      <c r="B1376" t="s">
        <v>430</v>
      </c>
    </row>
    <row r="1377" spans="1:53" hidden="1" x14ac:dyDescent="0.2">
      <c r="A1377" t="s">
        <v>8726</v>
      </c>
      <c r="B1377" t="s">
        <v>432</v>
      </c>
      <c r="W1377">
        <v>0</v>
      </c>
      <c r="X1377">
        <v>0</v>
      </c>
      <c r="Y1377">
        <v>0</v>
      </c>
      <c r="Z1377">
        <v>0</v>
      </c>
      <c r="AA1377">
        <v>0</v>
      </c>
      <c r="AB1377">
        <v>0</v>
      </c>
      <c r="AC1377">
        <v>0</v>
      </c>
      <c r="AD1377">
        <v>0</v>
      </c>
      <c r="AE1377">
        <v>0</v>
      </c>
      <c r="AF1377">
        <v>0</v>
      </c>
      <c r="AG1377">
        <v>0</v>
      </c>
      <c r="AH1377">
        <v>0</v>
      </c>
      <c r="AI1377">
        <v>0</v>
      </c>
      <c r="AJ1377">
        <v>0</v>
      </c>
      <c r="AK1377">
        <v>0</v>
      </c>
      <c r="AL1377">
        <v>0</v>
      </c>
      <c r="AM1377">
        <v>0</v>
      </c>
      <c r="AN1377">
        <v>0</v>
      </c>
      <c r="AO1377">
        <v>0</v>
      </c>
      <c r="AP1377">
        <v>0</v>
      </c>
      <c r="AQ1377">
        <v>0</v>
      </c>
      <c r="AR1377">
        <v>0</v>
      </c>
      <c r="AS1377">
        <v>0</v>
      </c>
      <c r="AT1377">
        <v>0</v>
      </c>
      <c r="AU1377">
        <v>0</v>
      </c>
      <c r="AV1377">
        <v>0</v>
      </c>
      <c r="AW1377">
        <v>0</v>
      </c>
      <c r="AX1377">
        <v>0</v>
      </c>
      <c r="AY1377">
        <v>0</v>
      </c>
      <c r="AZ1377">
        <v>0</v>
      </c>
      <c r="BA1377">
        <v>0</v>
      </c>
    </row>
    <row r="1378" spans="1:53" hidden="1" x14ac:dyDescent="0.2">
      <c r="A1378" t="s">
        <v>433</v>
      </c>
      <c r="B1378" t="s">
        <v>434</v>
      </c>
    </row>
    <row r="1379" spans="1:53" hidden="1" x14ac:dyDescent="0.2">
      <c r="A1379" t="s">
        <v>8727</v>
      </c>
      <c r="B1379" t="s">
        <v>436</v>
      </c>
      <c r="W1379">
        <v>0.1</v>
      </c>
      <c r="AD1379">
        <v>14.68287432</v>
      </c>
      <c r="AE1379">
        <v>14.33489589</v>
      </c>
      <c r="AF1379">
        <v>14.65223995</v>
      </c>
      <c r="AG1379">
        <v>17.111235260000001</v>
      </c>
      <c r="AH1379">
        <v>17.619</v>
      </c>
      <c r="AI1379">
        <v>17.579000000000001</v>
      </c>
      <c r="AJ1379">
        <v>17.623000000000001</v>
      </c>
      <c r="AK1379">
        <v>16.867999999999999</v>
      </c>
      <c r="AL1379">
        <v>16.645</v>
      </c>
      <c r="AM1379">
        <v>16.766999999999999</v>
      </c>
      <c r="AN1379">
        <v>14.396000000000001</v>
      </c>
      <c r="AO1379">
        <v>16.553000000000001</v>
      </c>
      <c r="AP1379">
        <v>8.0850000000000009</v>
      </c>
      <c r="AQ1379">
        <v>0</v>
      </c>
      <c r="AR1379">
        <v>0</v>
      </c>
      <c r="AS1379">
        <v>0</v>
      </c>
      <c r="AT1379">
        <v>0</v>
      </c>
      <c r="AU1379">
        <v>0</v>
      </c>
      <c r="AV1379">
        <v>0</v>
      </c>
      <c r="AW1379">
        <v>0</v>
      </c>
      <c r="AX1379">
        <v>0</v>
      </c>
      <c r="AY1379">
        <v>0</v>
      </c>
      <c r="AZ1379">
        <v>0</v>
      </c>
      <c r="BA1379">
        <v>0</v>
      </c>
    </row>
    <row r="1380" spans="1:53" hidden="1" x14ac:dyDescent="0.2">
      <c r="A1380" t="s">
        <v>8728</v>
      </c>
      <c r="B1380" t="s">
        <v>438</v>
      </c>
      <c r="W1380">
        <v>0</v>
      </c>
      <c r="X1380">
        <v>0</v>
      </c>
      <c r="Y1380">
        <v>0</v>
      </c>
      <c r="Z1380">
        <v>0</v>
      </c>
      <c r="AA1380">
        <v>0</v>
      </c>
      <c r="AB1380">
        <v>0</v>
      </c>
      <c r="AC1380">
        <v>0</v>
      </c>
      <c r="AD1380">
        <v>0</v>
      </c>
      <c r="AE1380">
        <v>0</v>
      </c>
      <c r="AF1380">
        <v>0</v>
      </c>
      <c r="AG1380">
        <v>0</v>
      </c>
      <c r="AH1380">
        <v>0</v>
      </c>
      <c r="AI1380">
        <v>0</v>
      </c>
      <c r="AJ1380">
        <v>0</v>
      </c>
      <c r="AK1380">
        <v>0</v>
      </c>
      <c r="AL1380">
        <v>0</v>
      </c>
      <c r="AM1380">
        <v>0</v>
      </c>
      <c r="AN1380">
        <v>0</v>
      </c>
      <c r="AO1380">
        <v>0</v>
      </c>
      <c r="AP1380">
        <v>0</v>
      </c>
      <c r="AQ1380">
        <v>0</v>
      </c>
      <c r="AR1380">
        <v>0</v>
      </c>
      <c r="AS1380">
        <v>0</v>
      </c>
      <c r="AT1380">
        <v>0</v>
      </c>
      <c r="AU1380">
        <v>0</v>
      </c>
      <c r="AV1380">
        <v>0</v>
      </c>
      <c r="AW1380">
        <v>0</v>
      </c>
      <c r="AX1380">
        <v>0</v>
      </c>
      <c r="AY1380">
        <v>0</v>
      </c>
      <c r="AZ1380">
        <v>0</v>
      </c>
      <c r="BA1380">
        <v>0</v>
      </c>
    </row>
    <row r="1381" spans="1:53" hidden="1" x14ac:dyDescent="0.2">
      <c r="A1381" t="s">
        <v>8729</v>
      </c>
      <c r="B1381" t="s">
        <v>440</v>
      </c>
      <c r="J1381" t="s">
        <v>23</v>
      </c>
      <c r="K1381" t="s">
        <v>23</v>
      </c>
      <c r="L1381" t="s">
        <v>23</v>
      </c>
      <c r="M1381" t="s">
        <v>23</v>
      </c>
      <c r="N1381" t="s">
        <v>23</v>
      </c>
      <c r="O1381" t="s">
        <v>23</v>
      </c>
      <c r="P1381" t="s">
        <v>23</v>
      </c>
      <c r="Q1381" t="s">
        <v>23</v>
      </c>
      <c r="R1381" t="s">
        <v>23</v>
      </c>
      <c r="S1381" t="s">
        <v>23</v>
      </c>
      <c r="T1381" t="s">
        <v>23</v>
      </c>
      <c r="U1381" t="s">
        <v>23</v>
      </c>
      <c r="W1381">
        <v>-7.8</v>
      </c>
      <c r="X1381">
        <v>-3.1</v>
      </c>
      <c r="Y1381">
        <v>-3</v>
      </c>
      <c r="Z1381">
        <v>-0.4</v>
      </c>
      <c r="AA1381">
        <v>1.7</v>
      </c>
      <c r="AB1381">
        <v>1.7</v>
      </c>
      <c r="AC1381">
        <v>2.5</v>
      </c>
      <c r="AD1381">
        <v>2.8913907659999998</v>
      </c>
      <c r="AE1381">
        <v>3.7480532860000002</v>
      </c>
      <c r="AF1381">
        <v>1.4599221339999999</v>
      </c>
      <c r="AG1381">
        <v>0.84416576499999996</v>
      </c>
      <c r="AH1381">
        <v>0.88500000000000001</v>
      </c>
      <c r="AI1381">
        <v>1.387</v>
      </c>
      <c r="AJ1381">
        <v>6.7560000000000002</v>
      </c>
      <c r="AK1381">
        <v>8.7110000000000003</v>
      </c>
      <c r="AL1381">
        <v>7.1025999999999998</v>
      </c>
      <c r="AM1381">
        <v>5.9016999999999999</v>
      </c>
      <c r="AN1381">
        <v>4.8696000000000002</v>
      </c>
      <c r="AO1381">
        <v>5.2538</v>
      </c>
      <c r="AP1381">
        <v>5.1463000000000001</v>
      </c>
      <c r="AQ1381">
        <v>4.2830000000000004</v>
      </c>
      <c r="AR1381">
        <v>3.9661</v>
      </c>
      <c r="AS1381">
        <v>3.5878000000000001</v>
      </c>
      <c r="AT1381">
        <v>3.4796</v>
      </c>
      <c r="AU1381">
        <v>3.6240000000000001</v>
      </c>
      <c r="AV1381">
        <v>3.6671</v>
      </c>
      <c r="AW1381">
        <v>3.7191000000000001</v>
      </c>
      <c r="AX1381">
        <v>3.5156999999999998</v>
      </c>
      <c r="AY1381" s="2" t="s">
        <v>8730</v>
      </c>
      <c r="AZ1381" s="2" t="s">
        <v>8731</v>
      </c>
      <c r="BA1381" s="2" t="s">
        <v>8732</v>
      </c>
    </row>
    <row r="1382" spans="1:53" hidden="1" x14ac:dyDescent="0.2">
      <c r="A1382" t="s">
        <v>8733</v>
      </c>
      <c r="B1382" t="s">
        <v>442</v>
      </c>
      <c r="W1382">
        <v>-0.3</v>
      </c>
      <c r="X1382">
        <v>-0.2</v>
      </c>
      <c r="Y1382">
        <v>2.8</v>
      </c>
      <c r="Z1382">
        <v>1.7</v>
      </c>
      <c r="AA1382">
        <v>3.2</v>
      </c>
      <c r="AB1382">
        <v>3.2</v>
      </c>
      <c r="AC1382">
        <v>8.1999999999999993</v>
      </c>
      <c r="AD1382">
        <v>4.497561439</v>
      </c>
      <c r="AE1382">
        <v>5.0408278710000003</v>
      </c>
      <c r="AF1382">
        <v>4.8386103780000003</v>
      </c>
      <c r="AG1382">
        <v>2.6925925689999999</v>
      </c>
      <c r="AH1382">
        <v>9.3840000000000003</v>
      </c>
      <c r="AI1382">
        <v>9.202</v>
      </c>
      <c r="AJ1382">
        <v>12.77</v>
      </c>
      <c r="AK1382">
        <v>9.1809999999999992</v>
      </c>
      <c r="AL1382">
        <v>9.2126999999999999</v>
      </c>
      <c r="AM1382" s="2" t="s">
        <v>8734</v>
      </c>
      <c r="AN1382" s="2" t="s">
        <v>8735</v>
      </c>
      <c r="AO1382">
        <v>10.112399999999999</v>
      </c>
      <c r="AP1382">
        <v>10.311299999999999</v>
      </c>
      <c r="AQ1382">
        <v>10.460599999999999</v>
      </c>
      <c r="AR1382">
        <v>10.7376</v>
      </c>
      <c r="AS1382">
        <v>15.615</v>
      </c>
      <c r="AT1382">
        <v>15.144299999999999</v>
      </c>
      <c r="AU1382">
        <v>15.772600000000001</v>
      </c>
      <c r="AV1382">
        <v>15.9602</v>
      </c>
      <c r="AW1382">
        <v>16.186800000000002</v>
      </c>
      <c r="AX1382">
        <v>15.301299999999999</v>
      </c>
      <c r="AY1382" s="2" t="s">
        <v>8736</v>
      </c>
      <c r="AZ1382" s="2" t="s">
        <v>8737</v>
      </c>
      <c r="BA1382" s="2" t="s">
        <v>8738</v>
      </c>
    </row>
    <row r="1383" spans="1:53" hidden="1" x14ac:dyDescent="0.2">
      <c r="A1383" t="s">
        <v>8739</v>
      </c>
      <c r="B1383" t="s">
        <v>444</v>
      </c>
      <c r="W1383">
        <v>59.718000000000004</v>
      </c>
      <c r="X1383">
        <v>62</v>
      </c>
      <c r="Y1383">
        <v>63</v>
      </c>
      <c r="Z1383">
        <v>65</v>
      </c>
      <c r="AA1383">
        <v>64</v>
      </c>
      <c r="AB1383">
        <v>62</v>
      </c>
      <c r="AC1383">
        <v>60</v>
      </c>
      <c r="AD1383">
        <v>59.26625902</v>
      </c>
      <c r="AE1383">
        <v>53.989671229999999</v>
      </c>
      <c r="AF1383">
        <v>58.727491780000001</v>
      </c>
      <c r="AG1383">
        <v>57.161623290000001</v>
      </c>
      <c r="AH1383">
        <v>56.707000000000001</v>
      </c>
      <c r="AI1383">
        <v>56.375999999999998</v>
      </c>
      <c r="AJ1383">
        <v>54.261000000000003</v>
      </c>
      <c r="AK1383">
        <v>54.264000000000003</v>
      </c>
      <c r="AL1383">
        <v>52.653100000000002</v>
      </c>
      <c r="AM1383">
        <v>49.604500000000002</v>
      </c>
      <c r="AN1383">
        <v>49.345100000000002</v>
      </c>
      <c r="AO1383">
        <v>47.9116</v>
      </c>
      <c r="AP1383">
        <v>44.608800000000002</v>
      </c>
      <c r="AQ1383">
        <v>42.829799999999999</v>
      </c>
      <c r="AR1383">
        <v>39.847900000000003</v>
      </c>
      <c r="AS1383">
        <v>39.383400000000002</v>
      </c>
      <c r="AT1383">
        <v>39.110500000000002</v>
      </c>
      <c r="AU1383">
        <v>41.571399999999997</v>
      </c>
      <c r="AV1383">
        <v>42.0959</v>
      </c>
      <c r="AW1383">
        <v>43.198999999999998</v>
      </c>
      <c r="AX1383">
        <v>40.835999999999999</v>
      </c>
      <c r="AY1383" s="2" t="s">
        <v>8740</v>
      </c>
      <c r="AZ1383">
        <v>44.040703085112902</v>
      </c>
      <c r="BA1383" s="2" t="s">
        <v>8741</v>
      </c>
    </row>
    <row r="1384" spans="1:53" hidden="1" x14ac:dyDescent="0.2">
      <c r="A1384" t="s">
        <v>8742</v>
      </c>
      <c r="B1384" t="s">
        <v>446</v>
      </c>
      <c r="J1384">
        <v>595</v>
      </c>
      <c r="K1384">
        <v>508</v>
      </c>
      <c r="L1384">
        <v>531</v>
      </c>
      <c r="M1384">
        <v>488</v>
      </c>
      <c r="N1384">
        <v>553</v>
      </c>
      <c r="O1384">
        <v>557</v>
      </c>
      <c r="P1384">
        <v>616</v>
      </c>
      <c r="Q1384">
        <v>639</v>
      </c>
      <c r="R1384">
        <v>655</v>
      </c>
      <c r="S1384">
        <v>661</v>
      </c>
      <c r="T1384">
        <v>683</v>
      </c>
      <c r="U1384">
        <v>715</v>
      </c>
      <c r="V1384">
        <v>772</v>
      </c>
      <c r="W1384" s="2" t="s">
        <v>8743</v>
      </c>
      <c r="X1384" s="2" t="s">
        <v>8744</v>
      </c>
      <c r="Y1384">
        <v>774.38630136986296</v>
      </c>
      <c r="Z1384" s="2" t="s">
        <v>8745</v>
      </c>
      <c r="AA1384" s="2" t="s">
        <v>8746</v>
      </c>
      <c r="AB1384" s="2" t="s">
        <v>8747</v>
      </c>
      <c r="AC1384" s="2" t="s">
        <v>8748</v>
      </c>
      <c r="AD1384" s="2" t="s">
        <v>8749</v>
      </c>
      <c r="AE1384" s="2" t="s">
        <v>8750</v>
      </c>
      <c r="AF1384" s="2" t="s">
        <v>8751</v>
      </c>
      <c r="AG1384">
        <v>974.08767126054795</v>
      </c>
      <c r="AH1384" s="2" t="s">
        <v>8752</v>
      </c>
      <c r="AI1384">
        <v>989.39960273972599</v>
      </c>
      <c r="AJ1384">
        <v>993.99950684931503</v>
      </c>
      <c r="AK1384">
        <v>995.69540821917803</v>
      </c>
      <c r="AL1384" s="2" t="s">
        <v>8753</v>
      </c>
      <c r="AM1384" s="2" t="s">
        <v>8754</v>
      </c>
      <c r="AN1384" s="2" t="s">
        <v>8755</v>
      </c>
      <c r="AO1384" s="2" t="s">
        <v>8756</v>
      </c>
      <c r="AP1384" s="2" t="s">
        <v>8757</v>
      </c>
      <c r="AQ1384" s="2" t="s">
        <v>8758</v>
      </c>
      <c r="AR1384" s="2" t="s">
        <v>8759</v>
      </c>
      <c r="AS1384" s="2" t="s">
        <v>8760</v>
      </c>
      <c r="AT1384" s="2" t="s">
        <v>8761</v>
      </c>
      <c r="AU1384" s="2" t="s">
        <v>8762</v>
      </c>
      <c r="AV1384" s="2" t="s">
        <v>8763</v>
      </c>
      <c r="AW1384" s="2" t="s">
        <v>8764</v>
      </c>
      <c r="AX1384" s="2" t="s">
        <v>8765</v>
      </c>
      <c r="AY1384" s="2" t="s">
        <v>8766</v>
      </c>
      <c r="AZ1384" s="2" t="s">
        <v>8767</v>
      </c>
      <c r="BA1384" s="2" t="s">
        <v>8768</v>
      </c>
    </row>
    <row r="1385" spans="1:53" hidden="1" x14ac:dyDescent="0.2">
      <c r="A1385" t="s">
        <v>8769</v>
      </c>
      <c r="B1385" t="s">
        <v>448</v>
      </c>
      <c r="W1385">
        <v>0.2</v>
      </c>
      <c r="X1385">
        <v>0.3</v>
      </c>
      <c r="Z1385">
        <v>0.2</v>
      </c>
      <c r="AA1385">
        <v>0.5</v>
      </c>
      <c r="AB1385">
        <v>0.5</v>
      </c>
      <c r="AC1385">
        <v>0.5</v>
      </c>
      <c r="AD1385">
        <v>0.36619383300000002</v>
      </c>
      <c r="AE1385">
        <v>0.51137741999999997</v>
      </c>
      <c r="AF1385">
        <v>0.43502719200000001</v>
      </c>
      <c r="AG1385">
        <v>0.51348772300000001</v>
      </c>
      <c r="AH1385">
        <v>0.93600000000000005</v>
      </c>
      <c r="AI1385">
        <v>0.94599999999999995</v>
      </c>
      <c r="AJ1385">
        <v>0.997</v>
      </c>
      <c r="AK1385">
        <v>0.90300000000000002</v>
      </c>
      <c r="AL1385" s="2" t="s">
        <v>8770</v>
      </c>
      <c r="AM1385" s="2" t="s">
        <v>8771</v>
      </c>
      <c r="AN1385">
        <v>0.76329999999999998</v>
      </c>
      <c r="AO1385">
        <v>0.7248</v>
      </c>
      <c r="AP1385">
        <v>0.85</v>
      </c>
      <c r="AQ1385" s="2" t="s">
        <v>8772</v>
      </c>
      <c r="AR1385">
        <v>0.92210000000000003</v>
      </c>
      <c r="AS1385" s="2" t="s">
        <v>8773</v>
      </c>
      <c r="AT1385">
        <v>0.96109999999999995</v>
      </c>
      <c r="AU1385">
        <v>1.0009999999999999</v>
      </c>
      <c r="AV1385">
        <v>1.0128999999999999</v>
      </c>
      <c r="AW1385">
        <v>1.0281</v>
      </c>
      <c r="AX1385">
        <v>0.9718</v>
      </c>
      <c r="AY1385" s="2" t="s">
        <v>8774</v>
      </c>
      <c r="AZ1385" s="2" t="s">
        <v>8775</v>
      </c>
      <c r="BA1385" s="2" t="s">
        <v>8776</v>
      </c>
    </row>
    <row r="1386" spans="1:53" hidden="1" x14ac:dyDescent="0.2">
      <c r="A1386" t="s">
        <v>8777</v>
      </c>
      <c r="B1386" t="s">
        <v>450</v>
      </c>
      <c r="J1386" t="s">
        <v>23</v>
      </c>
      <c r="K1386" t="s">
        <v>23</v>
      </c>
      <c r="L1386" t="s">
        <v>23</v>
      </c>
      <c r="M1386" t="s">
        <v>23</v>
      </c>
      <c r="N1386" t="s">
        <v>23</v>
      </c>
      <c r="O1386" t="s">
        <v>23</v>
      </c>
      <c r="P1386" t="s">
        <v>23</v>
      </c>
      <c r="Q1386" t="s">
        <v>23</v>
      </c>
      <c r="R1386" t="s">
        <v>23</v>
      </c>
      <c r="S1386" t="s">
        <v>23</v>
      </c>
      <c r="T1386" t="s">
        <v>23</v>
      </c>
      <c r="U1386" t="s">
        <v>23</v>
      </c>
      <c r="W1386">
        <v>0.7</v>
      </c>
      <c r="X1386">
        <v>0.4</v>
      </c>
      <c r="Y1386">
        <v>0.3</v>
      </c>
      <c r="Z1386">
        <v>-0.8</v>
      </c>
      <c r="AA1386">
        <v>0.1</v>
      </c>
      <c r="AB1386">
        <v>0.2</v>
      </c>
      <c r="AC1386">
        <v>0.5</v>
      </c>
      <c r="AD1386">
        <v>0.57739636000000005</v>
      </c>
      <c r="AE1386">
        <v>2.04376574</v>
      </c>
      <c r="AF1386">
        <v>1.3023219159999999</v>
      </c>
      <c r="AG1386">
        <v>0.954443983</v>
      </c>
      <c r="AH1386">
        <v>1.0069999999999999</v>
      </c>
      <c r="AI1386">
        <v>1.43</v>
      </c>
      <c r="AJ1386">
        <v>0.51800000000000002</v>
      </c>
      <c r="AK1386">
        <v>0.495</v>
      </c>
      <c r="AL1386">
        <v>1.8213999999999999</v>
      </c>
      <c r="AM1386">
        <v>1.7468999999999999</v>
      </c>
      <c r="AN1386">
        <v>1.4604999999999999</v>
      </c>
      <c r="AO1386">
        <v>1.3024</v>
      </c>
      <c r="AP1386">
        <v>1.407</v>
      </c>
      <c r="AQ1386">
        <v>1.2991999999999999</v>
      </c>
      <c r="AR1386">
        <v>1.2519</v>
      </c>
      <c r="AS1386">
        <v>1.2081</v>
      </c>
      <c r="AT1386">
        <v>1.1717</v>
      </c>
      <c r="AU1386">
        <v>1.2202999999999999</v>
      </c>
      <c r="AV1386">
        <v>1.2347999999999999</v>
      </c>
      <c r="AW1386">
        <v>1.2523</v>
      </c>
      <c r="AX1386">
        <v>1.1838</v>
      </c>
      <c r="AY1386" s="2" t="s">
        <v>8778</v>
      </c>
      <c r="AZ1386" s="2" t="s">
        <v>8779</v>
      </c>
      <c r="BA1386" s="2" t="s">
        <v>8780</v>
      </c>
    </row>
    <row r="1387" spans="1:53" hidden="1" x14ac:dyDescent="0.2">
      <c r="A1387" t="s">
        <v>8781</v>
      </c>
      <c r="B1387" t="s">
        <v>452</v>
      </c>
      <c r="W1387">
        <v>0</v>
      </c>
      <c r="X1387">
        <v>0</v>
      </c>
      <c r="Y1387">
        <v>0</v>
      </c>
      <c r="Z1387">
        <v>0</v>
      </c>
      <c r="AA1387">
        <v>0</v>
      </c>
      <c r="AB1387">
        <v>0</v>
      </c>
      <c r="AC1387">
        <v>0</v>
      </c>
      <c r="AD1387">
        <v>0</v>
      </c>
      <c r="AE1387">
        <v>0</v>
      </c>
      <c r="AF1387">
        <v>0</v>
      </c>
      <c r="AG1387">
        <v>0</v>
      </c>
      <c r="AH1387">
        <v>0</v>
      </c>
      <c r="AI1387">
        <v>0</v>
      </c>
      <c r="AJ1387">
        <v>0</v>
      </c>
      <c r="AK1387">
        <v>0</v>
      </c>
      <c r="AL1387">
        <v>0</v>
      </c>
      <c r="AM1387">
        <v>0</v>
      </c>
      <c r="AN1387">
        <v>0</v>
      </c>
      <c r="AO1387">
        <v>0</v>
      </c>
      <c r="AP1387">
        <v>0</v>
      </c>
      <c r="AQ1387">
        <v>0</v>
      </c>
      <c r="AR1387">
        <v>0</v>
      </c>
      <c r="AS1387">
        <v>0</v>
      </c>
      <c r="AT1387">
        <v>0</v>
      </c>
      <c r="AU1387">
        <v>0</v>
      </c>
      <c r="AV1387">
        <v>0</v>
      </c>
      <c r="AW1387">
        <v>0</v>
      </c>
      <c r="AX1387">
        <v>0</v>
      </c>
      <c r="AY1387">
        <v>0</v>
      </c>
      <c r="AZ1387">
        <v>0</v>
      </c>
      <c r="BA1387">
        <v>0</v>
      </c>
    </row>
    <row r="1388" spans="1:53" hidden="1" x14ac:dyDescent="0.2">
      <c r="A1388" t="s">
        <v>8782</v>
      </c>
      <c r="B1388" t="s">
        <v>454</v>
      </c>
      <c r="W1388">
        <v>16</v>
      </c>
      <c r="X1388">
        <v>17</v>
      </c>
      <c r="Y1388">
        <v>13</v>
      </c>
      <c r="Z1388">
        <v>17</v>
      </c>
      <c r="AA1388">
        <v>20</v>
      </c>
      <c r="AB1388">
        <v>27</v>
      </c>
      <c r="AC1388">
        <v>23</v>
      </c>
      <c r="AD1388">
        <v>20.758800300000001</v>
      </c>
      <c r="AE1388">
        <v>17.678382859999999</v>
      </c>
      <c r="AF1388">
        <v>17.76569156</v>
      </c>
      <c r="AG1388">
        <v>16.89726653</v>
      </c>
      <c r="AH1388">
        <v>17.228000000000002</v>
      </c>
      <c r="AI1388">
        <v>20.891999999999999</v>
      </c>
      <c r="AJ1388">
        <v>17.657</v>
      </c>
      <c r="AK1388">
        <v>16.690999999999999</v>
      </c>
      <c r="AL1388">
        <v>15.998799999999999</v>
      </c>
      <c r="AM1388">
        <v>13.231999999999999</v>
      </c>
      <c r="AN1388">
        <v>12.7774</v>
      </c>
      <c r="AO1388" s="2" t="s">
        <v>8783</v>
      </c>
      <c r="AP1388">
        <v>8.9689999999999994</v>
      </c>
      <c r="AQ1388">
        <v>7.5822000000000003</v>
      </c>
      <c r="AR1388" s="2" t="s">
        <v>8784</v>
      </c>
      <c r="AS1388">
        <v>8.5061999999999998</v>
      </c>
      <c r="AT1388">
        <v>8.2497000000000007</v>
      </c>
      <c r="AU1388">
        <v>8.5920000000000005</v>
      </c>
      <c r="AV1388" s="2" t="s">
        <v>8785</v>
      </c>
      <c r="AW1388">
        <v>8.8176000000000005</v>
      </c>
      <c r="AX1388">
        <v>8.3353000000000002</v>
      </c>
      <c r="AY1388">
        <v>9.1160863668626408</v>
      </c>
      <c r="AZ1388" s="2" t="s">
        <v>8786</v>
      </c>
      <c r="BA1388" s="2" t="s">
        <v>8787</v>
      </c>
    </row>
    <row r="1389" spans="1:53" hidden="1" x14ac:dyDescent="0.2">
      <c r="A1389" t="s">
        <v>8788</v>
      </c>
      <c r="B1389" t="s">
        <v>456</v>
      </c>
      <c r="W1389">
        <v>1E-3</v>
      </c>
      <c r="AC1389">
        <v>0</v>
      </c>
      <c r="AD1389">
        <v>0</v>
      </c>
      <c r="AE1389">
        <v>5.4221800000000001E-2</v>
      </c>
      <c r="AF1389">
        <v>0</v>
      </c>
      <c r="AG1389">
        <v>0</v>
      </c>
      <c r="AH1389">
        <v>0</v>
      </c>
      <c r="AI1389">
        <v>0</v>
      </c>
      <c r="AJ1389">
        <v>0</v>
      </c>
      <c r="AK1389">
        <v>0</v>
      </c>
      <c r="AL1389">
        <v>0</v>
      </c>
      <c r="AM1389">
        <v>1.1420999999999999</v>
      </c>
      <c r="AN1389">
        <v>3.8540999999999999</v>
      </c>
      <c r="AO1389">
        <v>3.4998</v>
      </c>
      <c r="AP1389">
        <v>3.6566999999999998</v>
      </c>
      <c r="AQ1389">
        <v>4.2233000000000001</v>
      </c>
      <c r="AR1389">
        <v>3.5381</v>
      </c>
      <c r="AS1389">
        <v>4.3159000000000001</v>
      </c>
      <c r="AT1389">
        <v>4.1858000000000004</v>
      </c>
      <c r="AU1389">
        <v>4.3593999999999999</v>
      </c>
      <c r="AV1389">
        <v>4.4382000000000001</v>
      </c>
      <c r="AW1389">
        <v>6.4302999999999999</v>
      </c>
      <c r="AX1389">
        <v>7.5982000000000003</v>
      </c>
      <c r="AY1389" s="2" t="s">
        <v>8789</v>
      </c>
      <c r="AZ1389" s="2" t="s">
        <v>8790</v>
      </c>
      <c r="BA1389">
        <v>8.3873904724613695</v>
      </c>
    </row>
    <row r="1390" spans="1:53" hidden="1" x14ac:dyDescent="0.2">
      <c r="A1390" t="s">
        <v>8791</v>
      </c>
      <c r="B1390" t="s">
        <v>458</v>
      </c>
      <c r="W1390">
        <v>0</v>
      </c>
      <c r="X1390">
        <v>0</v>
      </c>
      <c r="Y1390">
        <v>0</v>
      </c>
      <c r="Z1390">
        <v>0</v>
      </c>
      <c r="AA1390">
        <v>0</v>
      </c>
      <c r="AB1390">
        <v>0</v>
      </c>
      <c r="AC1390">
        <v>0</v>
      </c>
      <c r="AD1390">
        <v>0</v>
      </c>
      <c r="AE1390">
        <v>0</v>
      </c>
      <c r="AF1390">
        <v>0</v>
      </c>
      <c r="AG1390">
        <v>0</v>
      </c>
      <c r="AH1390">
        <v>0</v>
      </c>
      <c r="AI1390">
        <v>0</v>
      </c>
      <c r="AJ1390">
        <v>0</v>
      </c>
      <c r="AK1390">
        <v>0</v>
      </c>
      <c r="AL1390">
        <v>0</v>
      </c>
      <c r="AM1390">
        <v>0</v>
      </c>
      <c r="AN1390">
        <v>0</v>
      </c>
      <c r="AO1390">
        <v>0</v>
      </c>
      <c r="AP1390">
        <v>0</v>
      </c>
      <c r="AQ1390">
        <v>0</v>
      </c>
      <c r="AR1390">
        <v>0</v>
      </c>
      <c r="AS1390">
        <v>0</v>
      </c>
      <c r="AT1390">
        <v>0</v>
      </c>
      <c r="AU1390">
        <v>0</v>
      </c>
      <c r="AV1390">
        <v>0</v>
      </c>
      <c r="AW1390">
        <v>0</v>
      </c>
      <c r="AX1390">
        <v>0</v>
      </c>
      <c r="AY1390">
        <v>0</v>
      </c>
      <c r="AZ1390">
        <v>0</v>
      </c>
      <c r="BA1390">
        <v>0</v>
      </c>
    </row>
    <row r="1391" spans="1:53" hidden="1" x14ac:dyDescent="0.2">
      <c r="A1391" t="s">
        <v>8792</v>
      </c>
      <c r="B1391" t="s">
        <v>460</v>
      </c>
      <c r="W1391">
        <v>0</v>
      </c>
      <c r="X1391">
        <v>0</v>
      </c>
      <c r="Y1391">
        <v>0</v>
      </c>
      <c r="Z1391">
        <v>0</v>
      </c>
      <c r="AA1391">
        <v>0</v>
      </c>
      <c r="AB1391">
        <v>0</v>
      </c>
      <c r="AC1391">
        <v>0</v>
      </c>
      <c r="AD1391">
        <v>0</v>
      </c>
      <c r="AE1391">
        <v>0</v>
      </c>
      <c r="AF1391">
        <v>0</v>
      </c>
      <c r="AG1391">
        <v>0</v>
      </c>
      <c r="AH1391">
        <v>0</v>
      </c>
      <c r="AI1391">
        <v>0</v>
      </c>
      <c r="AJ1391">
        <v>0</v>
      </c>
      <c r="AK1391">
        <v>0</v>
      </c>
      <c r="AL1391">
        <v>0</v>
      </c>
      <c r="AM1391">
        <v>0</v>
      </c>
      <c r="AN1391">
        <v>0</v>
      </c>
      <c r="AO1391">
        <v>0</v>
      </c>
      <c r="AP1391">
        <v>0</v>
      </c>
      <c r="AQ1391">
        <v>0</v>
      </c>
      <c r="AR1391">
        <v>0</v>
      </c>
      <c r="AS1391">
        <v>0</v>
      </c>
      <c r="AT1391">
        <v>0</v>
      </c>
      <c r="AU1391">
        <v>0</v>
      </c>
      <c r="AV1391">
        <v>0</v>
      </c>
      <c r="AW1391">
        <v>0</v>
      </c>
      <c r="AX1391">
        <v>0</v>
      </c>
      <c r="AY1391">
        <v>0</v>
      </c>
      <c r="AZ1391">
        <v>0</v>
      </c>
      <c r="BA1391">
        <v>0</v>
      </c>
    </row>
    <row r="1392" spans="1:53" hidden="1" x14ac:dyDescent="0.2">
      <c r="A1392" t="s">
        <v>8793</v>
      </c>
      <c r="B1392" t="s">
        <v>462</v>
      </c>
      <c r="W1392">
        <v>-1.6</v>
      </c>
      <c r="X1392">
        <v>-0.3</v>
      </c>
      <c r="Y1392">
        <v>0.2</v>
      </c>
      <c r="Z1392">
        <v>0.9</v>
      </c>
      <c r="AA1392">
        <v>-0.4</v>
      </c>
      <c r="AB1392">
        <v>-0.4</v>
      </c>
      <c r="AC1392">
        <v>-0.5</v>
      </c>
      <c r="AD1392">
        <v>-0.52474307600000003</v>
      </c>
      <c r="AE1392">
        <v>-0.89710348299999998</v>
      </c>
      <c r="AF1392">
        <v>-0.51338237600000003</v>
      </c>
      <c r="AG1392">
        <v>1.3139760739999999</v>
      </c>
      <c r="AH1392">
        <v>1.86</v>
      </c>
      <c r="AI1392">
        <v>1.7889999999999999</v>
      </c>
      <c r="AJ1392">
        <v>3.2690000000000001</v>
      </c>
      <c r="AK1392">
        <v>1.347</v>
      </c>
      <c r="AL1392">
        <v>1.3130999999999999</v>
      </c>
      <c r="AM1392">
        <v>0.80030000000000001</v>
      </c>
      <c r="AN1392" s="2" t="s">
        <v>8794</v>
      </c>
      <c r="AO1392">
        <v>0.30349999999999999</v>
      </c>
      <c r="AP1392">
        <v>0.2218</v>
      </c>
      <c r="AQ1392">
        <v>8.14E-2</v>
      </c>
      <c r="AR1392">
        <v>7.2489999999999999E-2</v>
      </c>
      <c r="AS1392">
        <v>0.22720000000000001</v>
      </c>
      <c r="AT1392">
        <v>0.2203</v>
      </c>
      <c r="AU1392">
        <v>0.22950000000000001</v>
      </c>
      <c r="AV1392">
        <v>0.23219999999999999</v>
      </c>
      <c r="AW1392">
        <v>0.23549999999999999</v>
      </c>
      <c r="AX1392">
        <v>0.22259999999999999</v>
      </c>
      <c r="AY1392" s="2" t="s">
        <v>8795</v>
      </c>
      <c r="AZ1392" s="2" t="s">
        <v>8796</v>
      </c>
      <c r="BA1392" s="2" t="s">
        <v>8797</v>
      </c>
    </row>
    <row r="1393" spans="1:53" hidden="1" x14ac:dyDescent="0.2">
      <c r="A1393" t="s">
        <v>8798</v>
      </c>
      <c r="B1393" t="s">
        <v>464</v>
      </c>
      <c r="W1393">
        <v>0.1</v>
      </c>
      <c r="X1393">
        <v>0.1</v>
      </c>
      <c r="Y1393">
        <v>0.1</v>
      </c>
      <c r="Z1393">
        <v>0.1</v>
      </c>
      <c r="AA1393">
        <v>0.1</v>
      </c>
      <c r="AB1393">
        <v>0.2</v>
      </c>
      <c r="AD1393">
        <v>8.0210750000000008E-3</v>
      </c>
      <c r="AE1393">
        <v>0.12579212300000001</v>
      </c>
      <c r="AF1393">
        <v>0.130212678</v>
      </c>
      <c r="AG1393">
        <v>0.14004777500000001</v>
      </c>
      <c r="AH1393">
        <v>0.15</v>
      </c>
      <c r="AI1393">
        <v>0.159</v>
      </c>
      <c r="AJ1393">
        <v>0.159</v>
      </c>
      <c r="AK1393">
        <v>0.19</v>
      </c>
      <c r="AL1393">
        <v>0.1343</v>
      </c>
      <c r="AM1393">
        <v>0.1229</v>
      </c>
      <c r="AN1393">
        <v>0.14430000000000001</v>
      </c>
      <c r="AO1393">
        <v>0.1522</v>
      </c>
      <c r="AP1393">
        <v>0.16109999999999999</v>
      </c>
      <c r="AQ1393">
        <v>0.12709999999999999</v>
      </c>
      <c r="AR1393">
        <v>0.14499999999999999</v>
      </c>
      <c r="AS1393">
        <v>0.1318</v>
      </c>
      <c r="AT1393">
        <v>0.1278</v>
      </c>
      <c r="AU1393">
        <v>0.1331</v>
      </c>
      <c r="AV1393">
        <v>0.13469999999999999</v>
      </c>
      <c r="AW1393">
        <v>0.1366</v>
      </c>
      <c r="AX1393">
        <v>0.12920000000000001</v>
      </c>
      <c r="AY1393" s="2" t="s">
        <v>3114</v>
      </c>
      <c r="AZ1393" s="2" t="s">
        <v>3115</v>
      </c>
      <c r="BA1393" s="2" t="s">
        <v>3116</v>
      </c>
    </row>
    <row r="1394" spans="1:53" hidden="1" x14ac:dyDescent="0.2">
      <c r="A1394" t="s">
        <v>8799</v>
      </c>
      <c r="B1394" t="s">
        <v>466</v>
      </c>
      <c r="W1394">
        <v>0</v>
      </c>
      <c r="X1394">
        <v>0</v>
      </c>
      <c r="Y1394">
        <v>0</v>
      </c>
      <c r="Z1394">
        <v>0</v>
      </c>
      <c r="AA1394">
        <v>0</v>
      </c>
      <c r="AB1394">
        <v>0</v>
      </c>
      <c r="AC1394">
        <v>0</v>
      </c>
      <c r="AD1394">
        <v>0</v>
      </c>
      <c r="AE1394">
        <v>0</v>
      </c>
      <c r="AF1394">
        <v>0</v>
      </c>
      <c r="AG1394">
        <v>0</v>
      </c>
      <c r="AH1394">
        <v>0</v>
      </c>
      <c r="AI1394">
        <v>0</v>
      </c>
      <c r="AJ1394">
        <v>0</v>
      </c>
      <c r="AK1394">
        <v>0</v>
      </c>
      <c r="AL1394">
        <v>0</v>
      </c>
      <c r="AM1394">
        <v>0</v>
      </c>
      <c r="AN1394">
        <v>0</v>
      </c>
      <c r="AO1394">
        <v>0</v>
      </c>
      <c r="AP1394">
        <v>0</v>
      </c>
      <c r="AQ1394">
        <v>0</v>
      </c>
      <c r="AR1394">
        <v>0</v>
      </c>
      <c r="AS1394">
        <v>0</v>
      </c>
      <c r="AT1394">
        <v>0</v>
      </c>
      <c r="AU1394">
        <v>0</v>
      </c>
      <c r="AV1394">
        <v>0</v>
      </c>
      <c r="AW1394">
        <v>0</v>
      </c>
      <c r="AX1394">
        <v>0</v>
      </c>
      <c r="AY1394">
        <v>0</v>
      </c>
      <c r="AZ1394">
        <v>0</v>
      </c>
      <c r="BA1394">
        <v>0</v>
      </c>
    </row>
    <row r="1396" spans="1:53" x14ac:dyDescent="0.2">
      <c r="A1396" t="s">
        <v>9284</v>
      </c>
      <c r="B1396" s="6" t="s">
        <v>9285</v>
      </c>
      <c r="AZ1396" s="13" t="s">
        <v>9288</v>
      </c>
      <c r="BA1396" s="13">
        <f>SUM(BA471,BA482,BA522,BA526,BA569,BA570,BA576,BA581,BA585,BA588,BA607,BA624,BA626,BA635,BA647,BA666,BA676,BA686,BA696)</f>
        <v>29463.175683936115</v>
      </c>
    </row>
  </sheetData>
  <autoFilter ref="A1:BB1394" xr:uid="{21D2B377-156F-7040-809A-0023B4EBF44F}">
    <filterColumn colId="1">
      <filters blank="1">
        <filter val="Algeria"/>
        <filter val="Bahrain"/>
        <filter val="crude oil including lease condensate production (Mb/d)"/>
        <filter val="crude oil, NGPL, and other liquids production (Mb/d)"/>
        <filter val="Djibouti"/>
        <filter val="Egypt"/>
        <filter val="Iran"/>
        <filter val="Iraq"/>
        <filter val="Israel"/>
        <filter val="Jordan"/>
        <filter val="Kuwait"/>
        <filter val="Lebanon"/>
        <filter val="Libya"/>
        <filter val="Morocco"/>
        <filter val="natural gas plant liquids production (Mb/d)"/>
        <filter val="Oman"/>
        <filter val="other liquids production (Mb/d)"/>
        <filter val="Palestinian Territories"/>
        <filter val="petroleum and other liquids production (Mb/d)"/>
        <filter val="Qatar"/>
        <filter val="refinery processing gain (Mb/d)"/>
        <filter val="Saudi Arabia"/>
        <filter val="Syria"/>
        <filter val="Tunisia"/>
        <filter val="United Arab Emirates"/>
        <filter val="World"/>
        <filter val="Yemen"/>
      </filters>
    </filterColumn>
  </autoFilter>
  <hyperlinks>
    <hyperlink ref="B1396" r:id="rId1" xr:uid="{619B400D-88AA-A347-9B02-07BE0CC55E4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A9278-218D-8D45-B9CF-455972DB52D1}">
  <sheetPr filterMode="1"/>
  <dimension ref="A1:AR236"/>
  <sheetViews>
    <sheetView workbookViewId="0">
      <pane xSplit="2" ySplit="3" topLeftCell="AJ117" activePane="bottomRight" state="frozen"/>
      <selection pane="topRight" activeCell="C1" sqref="C1"/>
      <selection pane="bottomLeft" activeCell="A4" sqref="A4"/>
      <selection pane="bottomRight" activeCell="AP247" sqref="AP247"/>
    </sheetView>
  </sheetViews>
  <sheetFormatPr baseColWidth="10" defaultRowHeight="16" x14ac:dyDescent="0.2"/>
  <cols>
    <col min="2" max="2" width="28" customWidth="1"/>
  </cols>
  <sheetData>
    <row r="1" spans="1:44" x14ac:dyDescent="0.2">
      <c r="A1" t="s">
        <v>9684</v>
      </c>
    </row>
    <row r="2" spans="1:44" x14ac:dyDescent="0.2">
      <c r="A2" t="s">
        <v>0</v>
      </c>
      <c r="C2">
        <v>1980</v>
      </c>
      <c r="D2">
        <v>1981</v>
      </c>
      <c r="E2">
        <v>1982</v>
      </c>
      <c r="F2">
        <v>1983</v>
      </c>
      <c r="G2">
        <v>1984</v>
      </c>
      <c r="H2">
        <v>1985</v>
      </c>
      <c r="I2">
        <v>1986</v>
      </c>
      <c r="J2">
        <v>1987</v>
      </c>
      <c r="K2">
        <v>1988</v>
      </c>
      <c r="L2">
        <v>1989</v>
      </c>
      <c r="M2">
        <v>1990</v>
      </c>
      <c r="N2">
        <v>1991</v>
      </c>
      <c r="O2">
        <v>1992</v>
      </c>
      <c r="P2">
        <v>1993</v>
      </c>
      <c r="Q2">
        <v>1994</v>
      </c>
      <c r="R2">
        <v>1995</v>
      </c>
      <c r="S2">
        <v>1996</v>
      </c>
      <c r="T2">
        <v>1997</v>
      </c>
      <c r="U2">
        <v>1998</v>
      </c>
      <c r="V2">
        <v>1999</v>
      </c>
      <c r="W2">
        <v>2000</v>
      </c>
      <c r="X2">
        <v>2001</v>
      </c>
      <c r="Y2">
        <v>2002</v>
      </c>
      <c r="Z2">
        <v>2003</v>
      </c>
      <c r="AA2">
        <v>2004</v>
      </c>
      <c r="AB2">
        <v>2005</v>
      </c>
      <c r="AC2">
        <v>2006</v>
      </c>
      <c r="AD2">
        <v>2007</v>
      </c>
      <c r="AE2">
        <v>2008</v>
      </c>
      <c r="AF2">
        <v>2009</v>
      </c>
      <c r="AG2">
        <v>2010</v>
      </c>
      <c r="AH2">
        <v>2011</v>
      </c>
      <c r="AI2">
        <v>2012</v>
      </c>
      <c r="AJ2">
        <v>2013</v>
      </c>
      <c r="AK2">
        <v>2014</v>
      </c>
      <c r="AL2">
        <v>2015</v>
      </c>
      <c r="AM2">
        <v>2016</v>
      </c>
      <c r="AN2">
        <v>2017</v>
      </c>
      <c r="AO2">
        <v>2018</v>
      </c>
      <c r="AP2">
        <v>2019</v>
      </c>
      <c r="AQ2">
        <v>2020</v>
      </c>
      <c r="AR2">
        <v>2021</v>
      </c>
    </row>
    <row r="3" spans="1:44" x14ac:dyDescent="0.2">
      <c r="B3" s="11" t="s">
        <v>9049</v>
      </c>
    </row>
    <row r="4" spans="1:44" x14ac:dyDescent="0.2">
      <c r="A4" t="s">
        <v>9050</v>
      </c>
      <c r="B4" s="13" t="s">
        <v>3</v>
      </c>
      <c r="C4">
        <v>2592.83</v>
      </c>
      <c r="D4">
        <v>2655.5859999999998</v>
      </c>
      <c r="E4">
        <v>2928.4169999999999</v>
      </c>
      <c r="F4">
        <v>3039.6109999999999</v>
      </c>
      <c r="G4">
        <v>3210.7159999999999</v>
      </c>
      <c r="H4">
        <v>3410.172</v>
      </c>
      <c r="I4">
        <v>3492.5120000000002</v>
      </c>
      <c r="J4">
        <v>3650.8389999999999</v>
      </c>
      <c r="K4">
        <v>3798.5140000000001</v>
      </c>
      <c r="L4">
        <v>3930.902</v>
      </c>
      <c r="M4">
        <v>3989.317</v>
      </c>
      <c r="N4">
        <v>4223.9809999999998</v>
      </c>
      <c r="O4">
        <v>2635.0239999999999</v>
      </c>
      <c r="P4">
        <v>2949.9079999999999</v>
      </c>
      <c r="Q4">
        <v>3024.9270000000001</v>
      </c>
      <c r="R4">
        <v>3012.9920000000002</v>
      </c>
      <c r="S4">
        <v>2965.4830000000002</v>
      </c>
      <c r="T4">
        <v>4955.6450000000004</v>
      </c>
      <c r="U4">
        <v>5097.1540000000005</v>
      </c>
      <c r="V4">
        <v>5151.4120000000003</v>
      </c>
      <c r="W4">
        <v>5159.8649999999998</v>
      </c>
      <c r="X4">
        <v>5299.076</v>
      </c>
      <c r="Y4">
        <v>5466.8379999999997</v>
      </c>
      <c r="Z4">
        <v>5514.9579999999996</v>
      </c>
      <c r="AA4">
        <v>6087.9709999999995</v>
      </c>
      <c r="AB4">
        <v>6055.0079999999998</v>
      </c>
      <c r="AC4">
        <v>6134.89</v>
      </c>
      <c r="AD4">
        <v>6201.5839999999998</v>
      </c>
      <c r="AE4">
        <v>6225.8860000000004</v>
      </c>
      <c r="AF4">
        <v>6275.8879999999999</v>
      </c>
      <c r="AG4">
        <v>6652.8040000000001</v>
      </c>
      <c r="AH4">
        <v>6725.5240000000003</v>
      </c>
      <c r="AI4">
        <v>6828.7049999999999</v>
      </c>
      <c r="AJ4">
        <v>6865.607</v>
      </c>
      <c r="AK4">
        <v>6995.12</v>
      </c>
      <c r="AL4">
        <v>6977.4740000000002</v>
      </c>
      <c r="AM4">
        <v>6902.085</v>
      </c>
      <c r="AN4">
        <v>6948.652</v>
      </c>
      <c r="AO4">
        <v>7157.1030000000001</v>
      </c>
      <c r="AP4">
        <v>7206.5640000000003</v>
      </c>
      <c r="AQ4">
        <v>7286.6559999999999</v>
      </c>
      <c r="AR4" s="13">
        <v>7298.9560000000001</v>
      </c>
    </row>
    <row r="5" spans="1:44" hidden="1" x14ac:dyDescent="0.2">
      <c r="A5" t="s">
        <v>9051</v>
      </c>
      <c r="B5" t="s">
        <v>5</v>
      </c>
      <c r="C5">
        <v>2.19</v>
      </c>
      <c r="D5">
        <v>2.1190000000000002</v>
      </c>
      <c r="E5">
        <v>2.2599999999999998</v>
      </c>
      <c r="F5">
        <v>2.1190000000000002</v>
      </c>
      <c r="G5">
        <v>2.1190000000000002</v>
      </c>
      <c r="H5">
        <v>2.1190000000000002</v>
      </c>
      <c r="I5">
        <v>2.3660000000000001</v>
      </c>
      <c r="J5">
        <v>2.2599999999999998</v>
      </c>
      <c r="K5">
        <v>2.1539999999999999</v>
      </c>
      <c r="L5">
        <v>3.532</v>
      </c>
      <c r="M5">
        <v>3.532</v>
      </c>
      <c r="N5">
        <v>3.53</v>
      </c>
      <c r="O5">
        <v>3.53</v>
      </c>
      <c r="P5">
        <v>3.5</v>
      </c>
      <c r="Q5">
        <v>3.5</v>
      </c>
      <c r="R5">
        <v>3.5</v>
      </c>
      <c r="S5">
        <v>3.5</v>
      </c>
      <c r="T5">
        <v>3.5</v>
      </c>
      <c r="U5">
        <v>3.53</v>
      </c>
      <c r="V5">
        <v>3.53</v>
      </c>
      <c r="W5">
        <v>3.53</v>
      </c>
      <c r="X5">
        <v>3.53</v>
      </c>
      <c r="Y5">
        <v>3.53</v>
      </c>
      <c r="Z5">
        <v>3.53</v>
      </c>
      <c r="AA5">
        <v>3.53</v>
      </c>
      <c r="AB5">
        <v>3.53</v>
      </c>
      <c r="AC5">
        <v>1.75</v>
      </c>
      <c r="AD5">
        <v>1.75</v>
      </c>
      <c r="AE5">
        <v>1.75</v>
      </c>
      <c r="AF5">
        <v>1.75</v>
      </c>
      <c r="AG5">
        <v>1.75</v>
      </c>
      <c r="AH5">
        <v>1.75</v>
      </c>
      <c r="AI5">
        <v>1.75</v>
      </c>
      <c r="AJ5">
        <v>1.75</v>
      </c>
      <c r="AK5">
        <v>1.75</v>
      </c>
      <c r="AL5">
        <v>1.75</v>
      </c>
      <c r="AM5">
        <v>1.75</v>
      </c>
      <c r="AN5">
        <v>1.75</v>
      </c>
      <c r="AO5">
        <v>1.75</v>
      </c>
      <c r="AP5">
        <v>1.75</v>
      </c>
      <c r="AQ5">
        <v>1.75</v>
      </c>
      <c r="AR5">
        <v>1.75</v>
      </c>
    </row>
    <row r="6" spans="1:44" hidden="1" x14ac:dyDescent="0.2">
      <c r="A6" t="s">
        <v>9052</v>
      </c>
      <c r="B6" t="s">
        <v>7</v>
      </c>
      <c r="C6">
        <v>0.28299999999999997</v>
      </c>
      <c r="D6">
        <v>0.247</v>
      </c>
      <c r="E6">
        <v>0.247</v>
      </c>
      <c r="F6">
        <v>0.21199999999999999</v>
      </c>
      <c r="G6">
        <v>0.17699999999999999</v>
      </c>
      <c r="H6">
        <v>0.17699999999999999</v>
      </c>
      <c r="I6">
        <v>0.14099999999999999</v>
      </c>
      <c r="J6">
        <v>0.14099999999999999</v>
      </c>
      <c r="K6">
        <v>0.14099999999999999</v>
      </c>
      <c r="L6">
        <v>0.14099999999999999</v>
      </c>
      <c r="M6">
        <v>0.106</v>
      </c>
      <c r="N6">
        <v>0.106</v>
      </c>
      <c r="O6">
        <v>0.67</v>
      </c>
      <c r="P6">
        <v>0.7</v>
      </c>
      <c r="Q6">
        <v>0.35</v>
      </c>
      <c r="R6">
        <v>7.0000000000000007E-2</v>
      </c>
      <c r="S6">
        <v>7.0000000000000007E-2</v>
      </c>
      <c r="T6">
        <v>7.0000000000000007E-2</v>
      </c>
      <c r="U6">
        <v>0.1</v>
      </c>
      <c r="V6">
        <v>0.1</v>
      </c>
      <c r="W6">
        <v>0.1</v>
      </c>
      <c r="X6">
        <v>0.1</v>
      </c>
      <c r="Y6">
        <v>0.1</v>
      </c>
      <c r="Z6">
        <v>0.1</v>
      </c>
      <c r="AA6">
        <v>0.1</v>
      </c>
      <c r="AB6">
        <v>0.1</v>
      </c>
      <c r="AC6">
        <v>0.03</v>
      </c>
      <c r="AD6">
        <v>0.03</v>
      </c>
      <c r="AE6">
        <v>0.03</v>
      </c>
      <c r="AF6">
        <v>0.03</v>
      </c>
      <c r="AG6">
        <v>0.03</v>
      </c>
      <c r="AH6">
        <v>0.03</v>
      </c>
      <c r="AI6">
        <v>0.03</v>
      </c>
      <c r="AJ6">
        <v>0.03</v>
      </c>
      <c r="AK6">
        <v>2.9000000000000001E-2</v>
      </c>
      <c r="AL6">
        <v>2.9000000000000001E-2</v>
      </c>
      <c r="AM6">
        <v>2.9000000000000001E-2</v>
      </c>
      <c r="AN6">
        <v>2.9000000000000001E-2</v>
      </c>
      <c r="AO6">
        <v>2.9000000000000001E-2</v>
      </c>
      <c r="AP6">
        <v>0.20100000000000001</v>
      </c>
      <c r="AQ6">
        <v>0.20100000000000001</v>
      </c>
      <c r="AR6">
        <v>0.20100000000000001</v>
      </c>
    </row>
    <row r="7" spans="1:44" x14ac:dyDescent="0.2">
      <c r="A7" t="s">
        <v>9053</v>
      </c>
      <c r="B7" s="3" t="s">
        <v>10</v>
      </c>
      <c r="C7">
        <v>132</v>
      </c>
      <c r="D7">
        <v>131.5</v>
      </c>
      <c r="E7">
        <v>130.9</v>
      </c>
      <c r="F7">
        <v>111.25</v>
      </c>
      <c r="G7">
        <v>110.18</v>
      </c>
      <c r="H7">
        <v>109.1</v>
      </c>
      <c r="I7">
        <v>107.08</v>
      </c>
      <c r="J7">
        <v>106</v>
      </c>
      <c r="K7">
        <v>105.9</v>
      </c>
      <c r="L7">
        <v>104.2</v>
      </c>
      <c r="M7">
        <v>114</v>
      </c>
      <c r="N7">
        <v>114.7</v>
      </c>
      <c r="O7">
        <v>116.5</v>
      </c>
      <c r="P7">
        <v>128</v>
      </c>
      <c r="Q7">
        <v>128</v>
      </c>
      <c r="R7">
        <v>128</v>
      </c>
      <c r="S7">
        <v>128</v>
      </c>
      <c r="T7">
        <v>130.30000000000001</v>
      </c>
      <c r="U7">
        <v>130.6</v>
      </c>
      <c r="V7">
        <v>130.30000000000001</v>
      </c>
      <c r="W7">
        <v>159.69999999999999</v>
      </c>
      <c r="X7">
        <v>159.69999999999999</v>
      </c>
      <c r="Y7">
        <v>159.69999999999999</v>
      </c>
      <c r="Z7">
        <v>159.69999999999999</v>
      </c>
      <c r="AA7">
        <v>160</v>
      </c>
      <c r="AB7">
        <v>160.5</v>
      </c>
      <c r="AC7">
        <v>160.505</v>
      </c>
      <c r="AD7">
        <v>161.74</v>
      </c>
      <c r="AE7">
        <v>159</v>
      </c>
      <c r="AF7">
        <v>159</v>
      </c>
      <c r="AG7">
        <v>159</v>
      </c>
      <c r="AH7">
        <v>159</v>
      </c>
      <c r="AI7">
        <v>159</v>
      </c>
      <c r="AJ7">
        <v>159.05000000000001</v>
      </c>
      <c r="AK7">
        <v>159.1</v>
      </c>
      <c r="AL7">
        <v>159.054</v>
      </c>
      <c r="AM7">
        <v>159.054</v>
      </c>
      <c r="AN7">
        <v>159.054</v>
      </c>
      <c r="AO7">
        <v>159.054</v>
      </c>
      <c r="AP7">
        <v>159.054</v>
      </c>
      <c r="AQ7">
        <v>159.054</v>
      </c>
      <c r="AR7" s="3">
        <v>159.054</v>
      </c>
    </row>
    <row r="8" spans="1:44" hidden="1" x14ac:dyDescent="0.2">
      <c r="A8" t="s">
        <v>9054</v>
      </c>
      <c r="B8" t="s">
        <v>12</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row>
    <row r="9" spans="1:44" hidden="1" x14ac:dyDescent="0.2">
      <c r="A9" t="s">
        <v>9055</v>
      </c>
      <c r="B9" t="s">
        <v>14</v>
      </c>
      <c r="C9">
        <v>1.175</v>
      </c>
      <c r="D9">
        <v>1.05</v>
      </c>
      <c r="E9">
        <v>1.03</v>
      </c>
      <c r="F9">
        <v>1.47</v>
      </c>
      <c r="G9">
        <v>1.55</v>
      </c>
      <c r="H9">
        <v>1.65</v>
      </c>
      <c r="I9">
        <v>1.87</v>
      </c>
      <c r="J9">
        <v>1.8</v>
      </c>
      <c r="K9">
        <v>1.76</v>
      </c>
      <c r="L9">
        <v>1.9</v>
      </c>
      <c r="M9">
        <v>2.1</v>
      </c>
      <c r="N9">
        <v>1.8</v>
      </c>
      <c r="O9">
        <v>1.8</v>
      </c>
      <c r="P9">
        <v>1.8</v>
      </c>
      <c r="Q9">
        <v>1.8</v>
      </c>
      <c r="R9">
        <v>1.8</v>
      </c>
      <c r="S9">
        <v>1.8</v>
      </c>
      <c r="T9">
        <v>1.7</v>
      </c>
      <c r="U9">
        <v>1.7</v>
      </c>
      <c r="V9">
        <v>1.62</v>
      </c>
      <c r="W9">
        <v>1.62</v>
      </c>
      <c r="X9">
        <v>1.62</v>
      </c>
      <c r="Y9">
        <v>1.62</v>
      </c>
      <c r="Z9">
        <v>1.62</v>
      </c>
      <c r="AA9">
        <v>1.62</v>
      </c>
      <c r="AB9">
        <v>1.62</v>
      </c>
      <c r="AC9">
        <v>1.62</v>
      </c>
      <c r="AD9">
        <v>2</v>
      </c>
      <c r="AE9">
        <v>9.5299999999999994</v>
      </c>
      <c r="AF9">
        <v>9.5299999999999994</v>
      </c>
      <c r="AG9">
        <v>9.6</v>
      </c>
      <c r="AH9">
        <v>10.94</v>
      </c>
      <c r="AI9">
        <v>10.946999999999999</v>
      </c>
      <c r="AJ9">
        <v>12.925000000000001</v>
      </c>
      <c r="AK9">
        <v>9.7110000000000003</v>
      </c>
      <c r="AL9">
        <v>9.7110000000000003</v>
      </c>
      <c r="AM9">
        <v>10.877000000000001</v>
      </c>
      <c r="AN9">
        <v>10.88</v>
      </c>
      <c r="AO9">
        <v>10.88</v>
      </c>
      <c r="AP9">
        <v>14.913</v>
      </c>
      <c r="AQ9">
        <v>13.525</v>
      </c>
      <c r="AR9">
        <v>12.113</v>
      </c>
    </row>
    <row r="10" spans="1:44" hidden="1" x14ac:dyDescent="0.2">
      <c r="A10" t="s">
        <v>9056</v>
      </c>
      <c r="B10" t="s">
        <v>16</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row>
    <row r="11" spans="1:44" hidden="1" x14ac:dyDescent="0.2">
      <c r="A11" t="s">
        <v>9057</v>
      </c>
      <c r="B11" t="s">
        <v>18</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row>
    <row r="12" spans="1:44" hidden="1" x14ac:dyDescent="0.2">
      <c r="A12" t="s">
        <v>9058</v>
      </c>
      <c r="B12" t="s">
        <v>20</v>
      </c>
      <c r="C12">
        <v>15.2</v>
      </c>
      <c r="D12">
        <v>22</v>
      </c>
      <c r="E12">
        <v>23.4</v>
      </c>
      <c r="F12">
        <v>25.2</v>
      </c>
      <c r="G12">
        <v>24.42</v>
      </c>
      <c r="H12">
        <v>24.628</v>
      </c>
      <c r="I12">
        <v>23.588000000000001</v>
      </c>
      <c r="J12">
        <v>23</v>
      </c>
      <c r="K12">
        <v>23.6</v>
      </c>
      <c r="L12">
        <v>26.7</v>
      </c>
      <c r="M12">
        <v>27.298999999999999</v>
      </c>
      <c r="N12">
        <v>27</v>
      </c>
      <c r="O12">
        <v>20.449000000000002</v>
      </c>
      <c r="P12">
        <v>22.7</v>
      </c>
      <c r="Q12">
        <v>26.5</v>
      </c>
      <c r="R12">
        <v>18.245999999999999</v>
      </c>
      <c r="S12">
        <v>18.582999999999998</v>
      </c>
      <c r="T12">
        <v>21.87</v>
      </c>
      <c r="U12">
        <v>24.308</v>
      </c>
      <c r="V12">
        <v>24.148</v>
      </c>
      <c r="W12">
        <v>24.247</v>
      </c>
      <c r="X12">
        <v>26.42</v>
      </c>
      <c r="Y12">
        <v>27.46</v>
      </c>
      <c r="Z12">
        <v>26.96</v>
      </c>
      <c r="AA12">
        <v>23.43</v>
      </c>
      <c r="AB12">
        <v>21.63</v>
      </c>
      <c r="AC12">
        <v>18.866</v>
      </c>
      <c r="AD12">
        <v>16.09</v>
      </c>
      <c r="AE12">
        <v>15.75</v>
      </c>
      <c r="AF12">
        <v>15.6</v>
      </c>
      <c r="AG12">
        <v>14.07</v>
      </c>
      <c r="AH12">
        <v>13.379</v>
      </c>
      <c r="AI12">
        <v>13.379</v>
      </c>
      <c r="AJ12">
        <v>11.742000000000001</v>
      </c>
      <c r="AK12">
        <v>13.377000000000001</v>
      </c>
      <c r="AL12">
        <v>11.141999999999999</v>
      </c>
      <c r="AM12">
        <v>11.73</v>
      </c>
      <c r="AN12">
        <v>11.173999999999999</v>
      </c>
      <c r="AO12">
        <v>11.888999999999999</v>
      </c>
      <c r="AP12">
        <v>12.553000000000001</v>
      </c>
      <c r="AQ12">
        <v>13.121</v>
      </c>
      <c r="AR12">
        <v>14.000999999999999</v>
      </c>
    </row>
    <row r="13" spans="1:44" hidden="1" x14ac:dyDescent="0.2">
      <c r="A13" t="s">
        <v>9059</v>
      </c>
      <c r="B13" t="s">
        <v>22</v>
      </c>
      <c r="C13" t="s">
        <v>23</v>
      </c>
      <c r="D13" t="s">
        <v>23</v>
      </c>
      <c r="E13" t="s">
        <v>23</v>
      </c>
      <c r="F13" t="s">
        <v>23</v>
      </c>
      <c r="G13" t="s">
        <v>23</v>
      </c>
      <c r="H13" t="s">
        <v>23</v>
      </c>
      <c r="I13" t="s">
        <v>23</v>
      </c>
      <c r="J13" t="s">
        <v>23</v>
      </c>
      <c r="K13" t="s">
        <v>23</v>
      </c>
      <c r="L13" t="s">
        <v>23</v>
      </c>
      <c r="M13" t="s">
        <v>23</v>
      </c>
      <c r="N13" t="s">
        <v>23</v>
      </c>
      <c r="O13" t="s">
        <v>8</v>
      </c>
      <c r="P13" t="s">
        <v>8</v>
      </c>
      <c r="Q13" t="s">
        <v>8</v>
      </c>
      <c r="R13" t="s">
        <v>8</v>
      </c>
      <c r="S13" t="s">
        <v>8</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row>
    <row r="14" spans="1:44" hidden="1" x14ac:dyDescent="0.2">
      <c r="A14" t="s">
        <v>9060</v>
      </c>
      <c r="B14" t="s">
        <v>25</v>
      </c>
      <c r="C14" t="s">
        <v>23</v>
      </c>
      <c r="D14" t="s">
        <v>23</v>
      </c>
      <c r="E14" t="s">
        <v>23</v>
      </c>
      <c r="F14" t="s">
        <v>23</v>
      </c>
      <c r="G14" t="s">
        <v>23</v>
      </c>
      <c r="H14" t="s">
        <v>23</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row>
    <row r="15" spans="1:44" hidden="1" x14ac:dyDescent="0.2">
      <c r="A15" t="s">
        <v>9061</v>
      </c>
      <c r="B15" t="s">
        <v>27</v>
      </c>
      <c r="C15">
        <v>31</v>
      </c>
      <c r="D15">
        <v>30</v>
      </c>
      <c r="E15">
        <v>18.7</v>
      </c>
      <c r="F15">
        <v>17.768000000000001</v>
      </c>
      <c r="G15">
        <v>17.681999999999999</v>
      </c>
      <c r="H15">
        <v>17.850000000000001</v>
      </c>
      <c r="I15">
        <v>18.22</v>
      </c>
      <c r="J15">
        <v>18.68</v>
      </c>
      <c r="K15">
        <v>18.61</v>
      </c>
      <c r="L15">
        <v>16.632999999999999</v>
      </c>
      <c r="M15">
        <v>16.466999999999999</v>
      </c>
      <c r="N15">
        <v>15.433</v>
      </c>
      <c r="O15">
        <v>15.057</v>
      </c>
      <c r="P15">
        <v>18.254000000000001</v>
      </c>
      <c r="Q15">
        <v>19.606999999999999</v>
      </c>
      <c r="R15">
        <v>19.606000000000002</v>
      </c>
      <c r="S15">
        <v>20.082000000000001</v>
      </c>
      <c r="T15">
        <v>19.428999999999998</v>
      </c>
      <c r="U15">
        <v>19.428999999999998</v>
      </c>
      <c r="V15">
        <v>44.637999999999998</v>
      </c>
      <c r="W15">
        <v>44.637999999999998</v>
      </c>
      <c r="X15">
        <v>44.637999999999998</v>
      </c>
      <c r="Y15">
        <v>90</v>
      </c>
      <c r="Z15">
        <v>90</v>
      </c>
      <c r="AA15">
        <v>90</v>
      </c>
      <c r="AB15">
        <v>29</v>
      </c>
      <c r="AC15">
        <v>27.64</v>
      </c>
      <c r="AD15">
        <v>30.37</v>
      </c>
      <c r="AE15">
        <v>30</v>
      </c>
      <c r="AF15">
        <v>30</v>
      </c>
      <c r="AG15">
        <v>110</v>
      </c>
      <c r="AH15">
        <v>110</v>
      </c>
      <c r="AI15">
        <v>27.85</v>
      </c>
      <c r="AJ15">
        <v>43.036999999999999</v>
      </c>
      <c r="AK15">
        <v>43.036999999999999</v>
      </c>
      <c r="AL15">
        <v>30.4</v>
      </c>
      <c r="AM15">
        <v>30.4</v>
      </c>
      <c r="AN15">
        <v>70.23</v>
      </c>
      <c r="AO15">
        <v>113.53</v>
      </c>
      <c r="AP15">
        <v>113.53</v>
      </c>
      <c r="AQ15">
        <v>113</v>
      </c>
      <c r="AR15">
        <v>114</v>
      </c>
    </row>
    <row r="16" spans="1:44" hidden="1" x14ac:dyDescent="0.2">
      <c r="A16" t="s">
        <v>9062</v>
      </c>
      <c r="B16" t="s">
        <v>29</v>
      </c>
      <c r="C16">
        <v>0.40600000000000003</v>
      </c>
      <c r="D16">
        <v>0.36499999999999999</v>
      </c>
      <c r="E16">
        <v>0.34499999999999997</v>
      </c>
      <c r="F16">
        <v>0.33700000000000002</v>
      </c>
      <c r="G16">
        <v>0.53</v>
      </c>
      <c r="H16">
        <v>0.53</v>
      </c>
      <c r="I16">
        <v>0.52</v>
      </c>
      <c r="J16">
        <v>0.42</v>
      </c>
      <c r="K16">
        <v>0.42</v>
      </c>
      <c r="L16">
        <v>0.42</v>
      </c>
      <c r="M16">
        <v>0.4</v>
      </c>
      <c r="N16">
        <v>0.40300000000000002</v>
      </c>
      <c r="O16">
        <v>0.38800000000000001</v>
      </c>
      <c r="P16">
        <v>0.56899999999999995</v>
      </c>
      <c r="Q16">
        <v>0.66900000000000004</v>
      </c>
      <c r="R16">
        <v>0.77700000000000002</v>
      </c>
      <c r="S16">
        <v>0.77700000000000002</v>
      </c>
      <c r="T16">
        <v>0.77</v>
      </c>
      <c r="U16">
        <v>0.85799999999999998</v>
      </c>
      <c r="V16">
        <v>0.85499999999999998</v>
      </c>
      <c r="W16">
        <v>0.91500000000000004</v>
      </c>
      <c r="X16">
        <v>0.91500000000000004</v>
      </c>
      <c r="Y16">
        <v>0.91500000000000004</v>
      </c>
      <c r="Z16">
        <v>0.84399999999999997</v>
      </c>
      <c r="AA16">
        <v>0.53</v>
      </c>
      <c r="AB16">
        <v>0.53</v>
      </c>
      <c r="AC16">
        <v>0.53</v>
      </c>
      <c r="AD16">
        <v>0.56999999999999995</v>
      </c>
      <c r="AE16">
        <v>0.56999999999999995</v>
      </c>
      <c r="AF16">
        <v>0.56999999999999995</v>
      </c>
      <c r="AG16">
        <v>0.56999999999999995</v>
      </c>
      <c r="AH16">
        <v>0.56999999999999995</v>
      </c>
      <c r="AI16">
        <v>0.56999999999999995</v>
      </c>
      <c r="AJ16">
        <v>0.38200000000000001</v>
      </c>
      <c r="AK16">
        <v>0.34100000000000003</v>
      </c>
      <c r="AL16">
        <v>0.30099999999999999</v>
      </c>
      <c r="AM16">
        <v>0.27900000000000003</v>
      </c>
      <c r="AN16">
        <v>0.247</v>
      </c>
      <c r="AO16">
        <v>0.23</v>
      </c>
      <c r="AP16">
        <v>0.219</v>
      </c>
      <c r="AQ16">
        <v>0.19700000000000001</v>
      </c>
      <c r="AR16">
        <v>0.17799999999999999</v>
      </c>
    </row>
    <row r="17" spans="1:44" hidden="1" x14ac:dyDescent="0.2">
      <c r="A17" t="s">
        <v>9063</v>
      </c>
      <c r="B17" t="s">
        <v>31</v>
      </c>
      <c r="C17" t="s">
        <v>23</v>
      </c>
      <c r="D17" t="s">
        <v>23</v>
      </c>
      <c r="E17" t="s">
        <v>23</v>
      </c>
      <c r="F17" t="s">
        <v>23</v>
      </c>
      <c r="G17" t="s">
        <v>23</v>
      </c>
      <c r="H17" t="s">
        <v>23</v>
      </c>
      <c r="I17" t="s">
        <v>23</v>
      </c>
      <c r="J17" t="s">
        <v>23</v>
      </c>
      <c r="K17" t="s">
        <v>23</v>
      </c>
      <c r="L17" t="s">
        <v>23</v>
      </c>
      <c r="M17" t="s">
        <v>23</v>
      </c>
      <c r="N17" t="s">
        <v>23</v>
      </c>
      <c r="O17" t="s">
        <v>8</v>
      </c>
      <c r="P17" t="s">
        <v>8</v>
      </c>
      <c r="Q17" t="s">
        <v>8</v>
      </c>
      <c r="R17" t="s">
        <v>8</v>
      </c>
      <c r="S17" t="s">
        <v>8</v>
      </c>
      <c r="T17">
        <v>4.4000000000000004</v>
      </c>
      <c r="U17">
        <v>4.4000000000000004</v>
      </c>
      <c r="V17">
        <v>4.4000000000000004</v>
      </c>
      <c r="W17">
        <v>4.4000000000000004</v>
      </c>
      <c r="X17">
        <v>4.4000000000000004</v>
      </c>
      <c r="Y17">
        <v>4.4000000000000004</v>
      </c>
      <c r="Z17">
        <v>30</v>
      </c>
      <c r="AA17">
        <v>30</v>
      </c>
      <c r="AB17">
        <v>30</v>
      </c>
      <c r="AC17">
        <v>30</v>
      </c>
      <c r="AD17">
        <v>30</v>
      </c>
      <c r="AE17">
        <v>30</v>
      </c>
      <c r="AF17">
        <v>30</v>
      </c>
      <c r="AG17">
        <v>30</v>
      </c>
      <c r="AH17">
        <v>30</v>
      </c>
      <c r="AI17">
        <v>30</v>
      </c>
      <c r="AJ17">
        <v>35</v>
      </c>
      <c r="AK17">
        <v>35</v>
      </c>
      <c r="AL17">
        <v>35</v>
      </c>
      <c r="AM17">
        <v>35</v>
      </c>
      <c r="AN17">
        <v>35</v>
      </c>
      <c r="AO17">
        <v>35</v>
      </c>
      <c r="AP17">
        <v>35</v>
      </c>
      <c r="AQ17">
        <v>50</v>
      </c>
      <c r="AR17">
        <v>60</v>
      </c>
    </row>
    <row r="18" spans="1:44" x14ac:dyDescent="0.2">
      <c r="A18" t="s">
        <v>9064</v>
      </c>
      <c r="B18" s="3" t="s">
        <v>33</v>
      </c>
      <c r="C18">
        <v>9</v>
      </c>
      <c r="D18">
        <v>9</v>
      </c>
      <c r="E18">
        <v>8.6</v>
      </c>
      <c r="F18">
        <v>7.89</v>
      </c>
      <c r="G18">
        <v>7.4</v>
      </c>
      <c r="H18">
        <v>7.26</v>
      </c>
      <c r="I18">
        <v>7.1029999999999998</v>
      </c>
      <c r="J18">
        <v>7</v>
      </c>
      <c r="K18">
        <v>6.9</v>
      </c>
      <c r="L18">
        <v>6.7</v>
      </c>
      <c r="M18">
        <v>6.476</v>
      </c>
      <c r="N18">
        <v>6.25</v>
      </c>
      <c r="O18">
        <v>6.01</v>
      </c>
      <c r="P18">
        <v>5.81</v>
      </c>
      <c r="Q18">
        <v>5.9</v>
      </c>
      <c r="R18">
        <v>5.2949999999999999</v>
      </c>
      <c r="S18">
        <v>5.2949999999999999</v>
      </c>
      <c r="T18">
        <v>5.2</v>
      </c>
      <c r="U18">
        <v>5.0999999999999996</v>
      </c>
      <c r="V18">
        <v>4.1769999999999996</v>
      </c>
      <c r="W18">
        <v>3.875</v>
      </c>
      <c r="X18">
        <v>3.875</v>
      </c>
      <c r="Y18">
        <v>3.2490000000000001</v>
      </c>
      <c r="Z18">
        <v>3.25</v>
      </c>
      <c r="AA18">
        <v>3.25</v>
      </c>
      <c r="AB18">
        <v>3.25</v>
      </c>
      <c r="AC18">
        <v>3.25</v>
      </c>
      <c r="AD18">
        <v>3.25</v>
      </c>
      <c r="AE18">
        <v>3.25</v>
      </c>
      <c r="AF18">
        <v>3.25</v>
      </c>
      <c r="AG18">
        <v>3.25</v>
      </c>
      <c r="AH18">
        <v>3.25</v>
      </c>
      <c r="AI18">
        <v>3.25</v>
      </c>
      <c r="AJ18">
        <v>3.25</v>
      </c>
      <c r="AK18">
        <v>3.25</v>
      </c>
      <c r="AL18">
        <v>3.25</v>
      </c>
      <c r="AM18">
        <v>3.25</v>
      </c>
      <c r="AN18">
        <v>3.25</v>
      </c>
      <c r="AO18">
        <v>3.25</v>
      </c>
      <c r="AP18">
        <v>7.4</v>
      </c>
      <c r="AQ18">
        <v>6.8</v>
      </c>
      <c r="AR18" s="3">
        <v>2.8740000000000001</v>
      </c>
    </row>
    <row r="19" spans="1:44" hidden="1" x14ac:dyDescent="0.2">
      <c r="A19" t="s">
        <v>9065</v>
      </c>
      <c r="B19" t="s">
        <v>35</v>
      </c>
      <c r="C19">
        <v>8</v>
      </c>
      <c r="D19">
        <v>8</v>
      </c>
      <c r="E19">
        <v>7</v>
      </c>
      <c r="F19">
        <v>7</v>
      </c>
      <c r="G19">
        <v>7</v>
      </c>
      <c r="H19">
        <v>7</v>
      </c>
      <c r="I19">
        <v>11.8</v>
      </c>
      <c r="J19">
        <v>12.71</v>
      </c>
      <c r="K19">
        <v>12.72</v>
      </c>
      <c r="L19">
        <v>12.715</v>
      </c>
      <c r="M19">
        <v>12.36</v>
      </c>
      <c r="N19">
        <v>12.7</v>
      </c>
      <c r="O19">
        <v>25.6</v>
      </c>
      <c r="P19">
        <v>25.4</v>
      </c>
      <c r="Q19">
        <v>25.2</v>
      </c>
      <c r="R19">
        <v>25.2</v>
      </c>
      <c r="S19">
        <v>10.087</v>
      </c>
      <c r="T19">
        <v>10.163</v>
      </c>
      <c r="U19">
        <v>10.884</v>
      </c>
      <c r="V19">
        <v>10.615</v>
      </c>
      <c r="W19">
        <v>10.615</v>
      </c>
      <c r="X19">
        <v>10.615</v>
      </c>
      <c r="Y19">
        <v>10.615</v>
      </c>
      <c r="Z19">
        <v>10.615</v>
      </c>
      <c r="AA19">
        <v>10.6</v>
      </c>
      <c r="AB19">
        <v>10.6</v>
      </c>
      <c r="AC19">
        <v>5</v>
      </c>
      <c r="AD19">
        <v>5</v>
      </c>
      <c r="AE19">
        <v>5</v>
      </c>
      <c r="AF19">
        <v>5</v>
      </c>
      <c r="AG19">
        <v>6.9</v>
      </c>
      <c r="AH19">
        <v>6.9</v>
      </c>
      <c r="AI19">
        <v>6.4889999999999999</v>
      </c>
      <c r="AJ19">
        <v>6.4889999999999999</v>
      </c>
      <c r="AK19">
        <v>9.3439999999999994</v>
      </c>
      <c r="AL19">
        <v>8.5</v>
      </c>
      <c r="AM19">
        <v>8.23</v>
      </c>
      <c r="AN19">
        <v>7.2530000000000001</v>
      </c>
      <c r="AO19">
        <v>6.56</v>
      </c>
      <c r="AP19">
        <v>5.9569999999999999</v>
      </c>
      <c r="AQ19">
        <v>4.46</v>
      </c>
      <c r="AR19">
        <v>4.46</v>
      </c>
    </row>
    <row r="20" spans="1:44" hidden="1" x14ac:dyDescent="0.2">
      <c r="A20" t="s">
        <v>9066</v>
      </c>
      <c r="B20" t="s">
        <v>37</v>
      </c>
      <c r="C20" t="s">
        <v>8</v>
      </c>
      <c r="D20" t="s">
        <v>8</v>
      </c>
      <c r="E20" t="s">
        <v>8</v>
      </c>
      <c r="F20" t="s">
        <v>8</v>
      </c>
      <c r="G20" t="s">
        <v>8</v>
      </c>
      <c r="H20" t="s">
        <v>8</v>
      </c>
      <c r="I20" t="s">
        <v>8</v>
      </c>
      <c r="J20" t="s">
        <v>8</v>
      </c>
      <c r="K20">
        <v>0.01</v>
      </c>
      <c r="L20">
        <v>7.0000000000000001E-3</v>
      </c>
      <c r="M20">
        <v>7.0000000000000001E-3</v>
      </c>
      <c r="N20">
        <v>6.0000000000000001E-3</v>
      </c>
      <c r="O20">
        <v>6.0000000000000001E-3</v>
      </c>
      <c r="P20">
        <v>7.0000000000000001E-3</v>
      </c>
      <c r="Q20">
        <v>7.0000000000000001E-3</v>
      </c>
      <c r="R20">
        <v>5.0000000000000001E-3</v>
      </c>
      <c r="S20">
        <v>5.0000000000000001E-3</v>
      </c>
      <c r="T20">
        <v>5.0000000000000001E-3</v>
      </c>
      <c r="U20">
        <v>5.0000000000000001E-3</v>
      </c>
      <c r="V20">
        <v>5.0000000000000001E-3</v>
      </c>
      <c r="W20">
        <v>7.0000000000000001E-3</v>
      </c>
      <c r="X20">
        <v>5.0000000000000001E-3</v>
      </c>
      <c r="Y20">
        <v>5.0000000000000001E-3</v>
      </c>
      <c r="Z20">
        <v>5.0000000000000001E-3</v>
      </c>
      <c r="AA20">
        <v>5.0000000000000001E-3</v>
      </c>
      <c r="AB20">
        <v>5.0000000000000001E-3</v>
      </c>
      <c r="AC20">
        <v>5.0000000000000001E-3</v>
      </c>
      <c r="AD20">
        <v>6.0000000000000001E-3</v>
      </c>
      <c r="AE20">
        <v>5.0000000000000001E-3</v>
      </c>
      <c r="AF20">
        <v>5.0000000000000001E-3</v>
      </c>
      <c r="AG20">
        <v>4.0000000000000001E-3</v>
      </c>
      <c r="AH20">
        <v>4.0000000000000001E-3</v>
      </c>
      <c r="AI20">
        <v>4.0000000000000001E-3</v>
      </c>
      <c r="AJ20">
        <v>4.0000000000000001E-3</v>
      </c>
      <c r="AK20">
        <v>5.0000000000000001E-3</v>
      </c>
      <c r="AL20">
        <v>5.0000000000000001E-3</v>
      </c>
      <c r="AM20">
        <v>4.0000000000000001E-3</v>
      </c>
      <c r="AN20">
        <v>4.0000000000000001E-3</v>
      </c>
      <c r="AO20">
        <v>5.0000000000000001E-3</v>
      </c>
      <c r="AP20">
        <v>5.0000000000000001E-3</v>
      </c>
      <c r="AQ20">
        <v>5.0000000000000001E-3</v>
      </c>
      <c r="AR20">
        <v>4.0000000000000001E-3</v>
      </c>
    </row>
    <row r="21" spans="1:44" hidden="1" x14ac:dyDescent="0.2">
      <c r="A21" t="s">
        <v>9067</v>
      </c>
      <c r="B21" t="s">
        <v>39</v>
      </c>
      <c r="C21" t="s">
        <v>23</v>
      </c>
      <c r="D21" t="s">
        <v>23</v>
      </c>
      <c r="E21" t="s">
        <v>23</v>
      </c>
      <c r="F21" t="s">
        <v>23</v>
      </c>
      <c r="G21" t="s">
        <v>23</v>
      </c>
      <c r="H21" t="s">
        <v>23</v>
      </c>
      <c r="I21" t="s">
        <v>23</v>
      </c>
      <c r="J21" t="s">
        <v>23</v>
      </c>
      <c r="K21" t="s">
        <v>23</v>
      </c>
      <c r="L21" t="s">
        <v>23</v>
      </c>
      <c r="M21" t="s">
        <v>23</v>
      </c>
      <c r="N21" t="s">
        <v>23</v>
      </c>
      <c r="O21" t="s">
        <v>8</v>
      </c>
      <c r="P21" t="s">
        <v>8</v>
      </c>
      <c r="Q21" t="s">
        <v>8</v>
      </c>
      <c r="R21" t="s">
        <v>8</v>
      </c>
      <c r="S21" t="s">
        <v>8</v>
      </c>
      <c r="T21">
        <v>0.1</v>
      </c>
      <c r="U21">
        <v>0.1</v>
      </c>
      <c r="V21">
        <v>0.1</v>
      </c>
      <c r="W21">
        <v>0.1</v>
      </c>
      <c r="X21">
        <v>0.1</v>
      </c>
      <c r="Y21">
        <v>0.1</v>
      </c>
      <c r="Z21">
        <v>0.1</v>
      </c>
      <c r="AA21">
        <v>0.1</v>
      </c>
      <c r="AB21">
        <v>0.1</v>
      </c>
      <c r="AC21">
        <v>0.1</v>
      </c>
      <c r="AD21">
        <v>0.1</v>
      </c>
      <c r="AE21">
        <v>0.1</v>
      </c>
      <c r="AF21">
        <v>0.1</v>
      </c>
      <c r="AG21">
        <v>0.1</v>
      </c>
      <c r="AH21">
        <v>0.1</v>
      </c>
      <c r="AI21">
        <v>0.1</v>
      </c>
      <c r="AJ21">
        <v>0.1</v>
      </c>
      <c r="AK21">
        <v>0.1</v>
      </c>
      <c r="AL21">
        <v>0.1</v>
      </c>
      <c r="AM21">
        <v>0.1</v>
      </c>
      <c r="AN21">
        <v>0.1</v>
      </c>
      <c r="AO21">
        <v>0.1</v>
      </c>
      <c r="AP21">
        <v>0.1</v>
      </c>
      <c r="AQ21">
        <v>0.1</v>
      </c>
      <c r="AR21">
        <v>0.1</v>
      </c>
    </row>
    <row r="22" spans="1:44" hidden="1" x14ac:dyDescent="0.2">
      <c r="A22" t="s">
        <v>9068</v>
      </c>
      <c r="B22" t="s">
        <v>41</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row>
    <row r="23" spans="1:44" hidden="1" x14ac:dyDescent="0.2">
      <c r="A23" t="s">
        <v>9069</v>
      </c>
      <c r="B23" t="s">
        <v>43</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t="s">
        <v>8</v>
      </c>
      <c r="AN23" t="s">
        <v>8</v>
      </c>
      <c r="AO23" t="s">
        <v>8</v>
      </c>
      <c r="AP23" t="s">
        <v>8</v>
      </c>
      <c r="AQ23" t="s">
        <v>8</v>
      </c>
      <c r="AR23" t="s">
        <v>8</v>
      </c>
    </row>
    <row r="24" spans="1:44" hidden="1" x14ac:dyDescent="0.2">
      <c r="A24" t="s">
        <v>9070</v>
      </c>
      <c r="B24" t="s">
        <v>45</v>
      </c>
      <c r="C24" t="s">
        <v>8</v>
      </c>
      <c r="D24" t="s">
        <v>8</v>
      </c>
      <c r="E24" t="s">
        <v>8</v>
      </c>
      <c r="F24" t="s">
        <v>8</v>
      </c>
      <c r="G24" t="s">
        <v>8</v>
      </c>
      <c r="H24" t="s">
        <v>8</v>
      </c>
      <c r="I24" t="s">
        <v>8</v>
      </c>
      <c r="J24" t="s">
        <v>8</v>
      </c>
      <c r="K24" t="s">
        <v>8</v>
      </c>
      <c r="L24" t="s">
        <v>8</v>
      </c>
      <c r="M24" t="s">
        <v>8</v>
      </c>
      <c r="N24" t="s">
        <v>8</v>
      </c>
      <c r="O24" t="s">
        <v>8</v>
      </c>
      <c r="P24" t="s">
        <v>8</v>
      </c>
      <c r="Q24" t="s">
        <v>8</v>
      </c>
      <c r="R24" t="s">
        <v>8</v>
      </c>
      <c r="S24">
        <v>4.2999999999999997E-2</v>
      </c>
      <c r="T24">
        <v>4.2999999999999997E-2</v>
      </c>
      <c r="U24">
        <v>4.2999999999999997E-2</v>
      </c>
      <c r="V24">
        <v>4.2999999999999997E-2</v>
      </c>
      <c r="W24">
        <v>4.2999999999999997E-2</v>
      </c>
      <c r="X24">
        <v>4.2999999999999997E-2</v>
      </c>
      <c r="Y24">
        <v>4.2999999999999997E-2</v>
      </c>
      <c r="Z24">
        <v>4.2999999999999997E-2</v>
      </c>
      <c r="AA24">
        <v>4.2999999999999997E-2</v>
      </c>
      <c r="AB24">
        <v>0.04</v>
      </c>
      <c r="AC24">
        <v>0.04</v>
      </c>
      <c r="AD24">
        <v>0.04</v>
      </c>
      <c r="AE24">
        <v>0.04</v>
      </c>
      <c r="AF24">
        <v>0.04</v>
      </c>
      <c r="AG24">
        <v>0.04</v>
      </c>
      <c r="AH24">
        <v>0.04</v>
      </c>
      <c r="AI24">
        <v>0.04</v>
      </c>
      <c r="AJ24">
        <v>0.04</v>
      </c>
      <c r="AK24">
        <v>0.04</v>
      </c>
      <c r="AL24">
        <v>0.04</v>
      </c>
      <c r="AM24">
        <v>0.04</v>
      </c>
      <c r="AN24">
        <v>0.04</v>
      </c>
      <c r="AO24">
        <v>0.04</v>
      </c>
      <c r="AP24">
        <v>0.04</v>
      </c>
      <c r="AQ24">
        <v>0.04</v>
      </c>
      <c r="AR24">
        <v>0.04</v>
      </c>
    </row>
    <row r="25" spans="1:44" hidden="1" x14ac:dyDescent="0.2">
      <c r="A25" t="s">
        <v>9071</v>
      </c>
      <c r="B25" t="s">
        <v>47</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row>
    <row r="26" spans="1:44" hidden="1" x14ac:dyDescent="0.2">
      <c r="A26" t="s">
        <v>9072</v>
      </c>
      <c r="B26" t="s">
        <v>49</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row>
    <row r="27" spans="1:44" hidden="1" x14ac:dyDescent="0.2">
      <c r="A27" t="s">
        <v>9073</v>
      </c>
      <c r="B27" t="s">
        <v>51</v>
      </c>
      <c r="C27">
        <v>5.4</v>
      </c>
      <c r="D27">
        <v>4.2</v>
      </c>
      <c r="E27">
        <v>5.4</v>
      </c>
      <c r="F27">
        <v>5.7</v>
      </c>
      <c r="G27">
        <v>4.9000000000000004</v>
      </c>
      <c r="H27">
        <v>4.2699999999999996</v>
      </c>
      <c r="I27">
        <v>4.7</v>
      </c>
      <c r="J27">
        <v>4.84</v>
      </c>
      <c r="K27">
        <v>5.04</v>
      </c>
      <c r="L27">
        <v>5.3540000000000001</v>
      </c>
      <c r="M27">
        <v>5.4749999999999996</v>
      </c>
      <c r="N27">
        <v>4.149</v>
      </c>
      <c r="O27">
        <v>4.5</v>
      </c>
      <c r="P27">
        <v>4.1079999999999997</v>
      </c>
      <c r="Q27">
        <v>3.931</v>
      </c>
      <c r="R27">
        <v>4.46</v>
      </c>
      <c r="S27">
        <v>4.46</v>
      </c>
      <c r="T27">
        <v>4.5039999999999996</v>
      </c>
      <c r="U27">
        <v>4.5999999999999996</v>
      </c>
      <c r="V27">
        <v>4.34</v>
      </c>
      <c r="W27">
        <v>4.34</v>
      </c>
      <c r="X27">
        <v>18.3</v>
      </c>
      <c r="Y27">
        <v>24</v>
      </c>
      <c r="Z27">
        <v>24</v>
      </c>
      <c r="AA27">
        <v>24</v>
      </c>
      <c r="AB27">
        <v>24</v>
      </c>
      <c r="AC27">
        <v>24</v>
      </c>
      <c r="AD27">
        <v>24</v>
      </c>
      <c r="AE27">
        <v>26.5</v>
      </c>
      <c r="AF27">
        <v>26.5</v>
      </c>
      <c r="AG27">
        <v>26.5</v>
      </c>
      <c r="AH27">
        <v>26.5</v>
      </c>
      <c r="AI27">
        <v>9.94</v>
      </c>
      <c r="AJ27">
        <v>9.94</v>
      </c>
      <c r="AK27">
        <v>9.94</v>
      </c>
      <c r="AL27">
        <v>10.45</v>
      </c>
      <c r="AM27">
        <v>10.45</v>
      </c>
      <c r="AN27">
        <v>10.45</v>
      </c>
      <c r="AO27">
        <v>10.45</v>
      </c>
      <c r="AP27">
        <v>10.45</v>
      </c>
      <c r="AQ27">
        <v>10.7</v>
      </c>
      <c r="AR27">
        <v>10.7</v>
      </c>
    </row>
    <row r="28" spans="1:44" hidden="1" x14ac:dyDescent="0.2">
      <c r="A28" t="s">
        <v>9074</v>
      </c>
      <c r="B28" t="s">
        <v>53</v>
      </c>
      <c r="C28" t="s">
        <v>23</v>
      </c>
      <c r="D28" t="s">
        <v>23</v>
      </c>
      <c r="E28" t="s">
        <v>23</v>
      </c>
      <c r="F28" t="s">
        <v>23</v>
      </c>
      <c r="G28" t="s">
        <v>23</v>
      </c>
      <c r="H28" t="s">
        <v>23</v>
      </c>
      <c r="I28" t="s">
        <v>23</v>
      </c>
      <c r="J28" t="s">
        <v>23</v>
      </c>
      <c r="K28" t="s">
        <v>23</v>
      </c>
      <c r="L28" t="s">
        <v>23</v>
      </c>
      <c r="M28" t="s">
        <v>23</v>
      </c>
      <c r="N28" t="s">
        <v>23</v>
      </c>
      <c r="O28" t="s">
        <v>8</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row>
    <row r="29" spans="1:44" hidden="1" x14ac:dyDescent="0.2">
      <c r="A29" t="s">
        <v>9075</v>
      </c>
      <c r="B29" t="s">
        <v>55</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row>
    <row r="30" spans="1:44" hidden="1" x14ac:dyDescent="0.2">
      <c r="A30" t="s">
        <v>9076</v>
      </c>
      <c r="B30" t="s">
        <v>57</v>
      </c>
      <c r="C30">
        <v>1.5</v>
      </c>
      <c r="D30">
        <v>1.5</v>
      </c>
      <c r="E30">
        <v>1.8480000000000001</v>
      </c>
      <c r="F30">
        <v>2.33</v>
      </c>
      <c r="G30">
        <v>2.669</v>
      </c>
      <c r="H30">
        <v>2.84</v>
      </c>
      <c r="I30">
        <v>3.06</v>
      </c>
      <c r="J30">
        <v>3.2</v>
      </c>
      <c r="K30">
        <v>3.6</v>
      </c>
      <c r="L30">
        <v>3.7</v>
      </c>
      <c r="M30">
        <v>3.8490000000000002</v>
      </c>
      <c r="N30">
        <v>4.0449999999999999</v>
      </c>
      <c r="O30">
        <v>4.0460000000000003</v>
      </c>
      <c r="P30">
        <v>4.4000000000000004</v>
      </c>
      <c r="Q30">
        <v>4.8280000000000003</v>
      </c>
      <c r="R30">
        <v>4.8520000000000003</v>
      </c>
      <c r="S30">
        <v>5.17</v>
      </c>
      <c r="T30">
        <v>5.4489999999999998</v>
      </c>
      <c r="U30">
        <v>5.58</v>
      </c>
      <c r="V30">
        <v>8.0389999999999997</v>
      </c>
      <c r="W30">
        <v>7.9790000000000001</v>
      </c>
      <c r="X30">
        <v>8.2279999999999998</v>
      </c>
      <c r="Y30">
        <v>7.8049999999999997</v>
      </c>
      <c r="Z30">
        <v>8.0920000000000005</v>
      </c>
      <c r="AA30">
        <v>8.4749999999999996</v>
      </c>
      <c r="AB30">
        <v>8.8290000000000006</v>
      </c>
      <c r="AC30">
        <v>11.515000000000001</v>
      </c>
      <c r="AD30">
        <v>10.82</v>
      </c>
      <c r="AE30">
        <v>12.28</v>
      </c>
      <c r="AF30">
        <v>12.89</v>
      </c>
      <c r="AG30">
        <v>12.862</v>
      </c>
      <c r="AH30">
        <v>12.94</v>
      </c>
      <c r="AI30">
        <v>14.725</v>
      </c>
      <c r="AJ30">
        <v>13.967000000000001</v>
      </c>
      <c r="AK30">
        <v>16.222999999999999</v>
      </c>
      <c r="AL30">
        <v>16.172000000000001</v>
      </c>
      <c r="AM30">
        <v>16.635999999999999</v>
      </c>
      <c r="AN30">
        <v>15.183999999999999</v>
      </c>
      <c r="AO30">
        <v>13.327999999999999</v>
      </c>
      <c r="AP30">
        <v>13.063000000000001</v>
      </c>
      <c r="AQ30">
        <v>13.028</v>
      </c>
      <c r="AR30">
        <v>12.853999999999999</v>
      </c>
    </row>
    <row r="31" spans="1:44" hidden="1" x14ac:dyDescent="0.2">
      <c r="A31" t="s">
        <v>9077</v>
      </c>
      <c r="B31" t="s">
        <v>59</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row>
    <row r="32" spans="1:44" hidden="1" x14ac:dyDescent="0.2">
      <c r="A32" t="s">
        <v>9078</v>
      </c>
      <c r="B32" t="s">
        <v>61</v>
      </c>
      <c r="C32">
        <v>7.7</v>
      </c>
      <c r="D32">
        <v>7.3</v>
      </c>
      <c r="E32">
        <v>7.1</v>
      </c>
      <c r="F32">
        <v>6.8</v>
      </c>
      <c r="G32">
        <v>7.05</v>
      </c>
      <c r="H32">
        <v>7.3</v>
      </c>
      <c r="I32">
        <v>7.4</v>
      </c>
      <c r="J32">
        <v>7.06</v>
      </c>
      <c r="K32">
        <v>7.01</v>
      </c>
      <c r="L32">
        <v>11.6</v>
      </c>
      <c r="M32">
        <v>11.37</v>
      </c>
      <c r="N32">
        <v>11.2</v>
      </c>
      <c r="O32">
        <v>11.2</v>
      </c>
      <c r="P32">
        <v>14</v>
      </c>
      <c r="Q32">
        <v>14</v>
      </c>
      <c r="R32">
        <v>14</v>
      </c>
      <c r="S32">
        <v>14</v>
      </c>
      <c r="T32">
        <v>14.1</v>
      </c>
      <c r="U32">
        <v>14.1</v>
      </c>
      <c r="V32">
        <v>13.8</v>
      </c>
      <c r="W32">
        <v>13.8</v>
      </c>
      <c r="X32">
        <v>13.8</v>
      </c>
      <c r="Y32">
        <v>13.8</v>
      </c>
      <c r="Z32">
        <v>13.8</v>
      </c>
      <c r="AA32">
        <v>13.8</v>
      </c>
      <c r="AB32">
        <v>13.8</v>
      </c>
      <c r="AC32">
        <v>13.8</v>
      </c>
      <c r="AD32">
        <v>13.8</v>
      </c>
      <c r="AE32">
        <v>13.8</v>
      </c>
      <c r="AF32">
        <v>13.8</v>
      </c>
      <c r="AG32">
        <v>13.8</v>
      </c>
      <c r="AH32">
        <v>13.8</v>
      </c>
      <c r="AI32">
        <v>13.8</v>
      </c>
      <c r="AJ32">
        <v>13.8</v>
      </c>
      <c r="AK32">
        <v>13.8</v>
      </c>
      <c r="AL32">
        <v>13.8</v>
      </c>
      <c r="AM32">
        <v>11</v>
      </c>
      <c r="AN32">
        <v>9.1999999999999993</v>
      </c>
      <c r="AO32">
        <v>9.1999999999999993</v>
      </c>
      <c r="AP32">
        <v>9.1999999999999993</v>
      </c>
      <c r="AQ32">
        <v>9.1999999999999993</v>
      </c>
      <c r="AR32">
        <v>9.1999999999999993</v>
      </c>
    </row>
    <row r="33" spans="1:44" hidden="1" x14ac:dyDescent="0.2">
      <c r="A33" t="s">
        <v>9079</v>
      </c>
      <c r="B33" t="s">
        <v>63</v>
      </c>
      <c r="C33">
        <v>0.17699999999999999</v>
      </c>
      <c r="D33">
        <v>0.17699999999999999</v>
      </c>
      <c r="E33">
        <v>0.17699999999999999</v>
      </c>
      <c r="F33">
        <v>0.17699999999999999</v>
      </c>
      <c r="G33">
        <v>0.17699999999999999</v>
      </c>
      <c r="H33">
        <v>0.17699999999999999</v>
      </c>
      <c r="I33">
        <v>0.17699999999999999</v>
      </c>
      <c r="J33">
        <v>0.17699999999999999</v>
      </c>
      <c r="K33">
        <v>0.17699999999999999</v>
      </c>
      <c r="L33">
        <v>0.17699999999999999</v>
      </c>
      <c r="M33">
        <v>0.247</v>
      </c>
      <c r="N33">
        <v>0.247</v>
      </c>
      <c r="O33">
        <v>0.25</v>
      </c>
      <c r="P33">
        <v>0.25</v>
      </c>
      <c r="Q33">
        <v>0.25</v>
      </c>
      <c r="R33">
        <v>0.25</v>
      </c>
      <c r="S33">
        <v>0.25</v>
      </c>
      <c r="T33">
        <v>0.14000000000000001</v>
      </c>
      <c r="U33">
        <v>0.17</v>
      </c>
      <c r="V33">
        <v>0.21</v>
      </c>
      <c r="W33">
        <v>0.21</v>
      </c>
      <c r="X33">
        <v>0.21</v>
      </c>
      <c r="Y33">
        <v>0.21</v>
      </c>
      <c r="Z33">
        <v>0.21</v>
      </c>
      <c r="AA33">
        <v>0.21</v>
      </c>
      <c r="AB33">
        <v>0.21</v>
      </c>
      <c r="AC33">
        <v>0.21</v>
      </c>
      <c r="AD33">
        <v>0.2</v>
      </c>
      <c r="AE33">
        <v>0.2</v>
      </c>
      <c r="AF33">
        <v>0.2</v>
      </c>
      <c r="AG33">
        <v>0.2</v>
      </c>
      <c r="AH33">
        <v>0.2</v>
      </c>
      <c r="AI33">
        <v>0.2</v>
      </c>
      <c r="AJ33">
        <v>0.2</v>
      </c>
      <c r="AK33">
        <v>0.2</v>
      </c>
      <c r="AL33">
        <v>0.2</v>
      </c>
      <c r="AM33">
        <v>0.2</v>
      </c>
      <c r="AN33">
        <v>0.2</v>
      </c>
      <c r="AO33">
        <v>0.2</v>
      </c>
      <c r="AP33">
        <v>0.2</v>
      </c>
      <c r="AQ33">
        <v>0.2</v>
      </c>
      <c r="AR33">
        <v>0.2</v>
      </c>
    </row>
    <row r="34" spans="1:44" hidden="1" x14ac:dyDescent="0.2">
      <c r="A34" t="s">
        <v>9080</v>
      </c>
      <c r="B34" t="s">
        <v>65</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row>
    <row r="35" spans="1:44" hidden="1" x14ac:dyDescent="0.2">
      <c r="A35" t="s">
        <v>9081</v>
      </c>
      <c r="B35" t="s">
        <v>67</v>
      </c>
      <c r="C35">
        <v>0.13500000000000001</v>
      </c>
      <c r="D35">
        <v>0.18</v>
      </c>
      <c r="E35">
        <v>0.17</v>
      </c>
      <c r="F35">
        <v>0.19</v>
      </c>
      <c r="G35">
        <v>0.18</v>
      </c>
      <c r="H35">
        <v>0.17</v>
      </c>
      <c r="I35">
        <v>0.16</v>
      </c>
      <c r="J35">
        <v>9.4600000000000009</v>
      </c>
      <c r="K35">
        <v>9.4600000000000009</v>
      </c>
      <c r="L35">
        <v>9.4600000000000009</v>
      </c>
      <c r="M35">
        <v>9.43</v>
      </c>
      <c r="N35">
        <v>9.4</v>
      </c>
      <c r="O35">
        <v>9.35</v>
      </c>
      <c r="P35">
        <v>9.8000000000000007</v>
      </c>
      <c r="Q35">
        <v>9.8000000000000007</v>
      </c>
      <c r="R35">
        <v>9.8000000000000007</v>
      </c>
      <c r="S35">
        <v>10</v>
      </c>
      <c r="T35">
        <v>11</v>
      </c>
      <c r="U35">
        <v>10</v>
      </c>
      <c r="V35">
        <v>10</v>
      </c>
      <c r="W35">
        <v>10</v>
      </c>
      <c r="X35">
        <v>10</v>
      </c>
      <c r="Y35">
        <v>10</v>
      </c>
      <c r="Z35">
        <v>10</v>
      </c>
      <c r="AA35">
        <v>10</v>
      </c>
      <c r="AB35">
        <v>10</v>
      </c>
      <c r="AC35">
        <v>10</v>
      </c>
      <c r="AD35">
        <v>10</v>
      </c>
      <c r="AE35">
        <v>10</v>
      </c>
      <c r="AF35">
        <v>10</v>
      </c>
      <c r="AG35">
        <v>10</v>
      </c>
      <c r="AH35">
        <v>10</v>
      </c>
      <c r="AI35">
        <v>10</v>
      </c>
      <c r="AJ35">
        <v>10</v>
      </c>
      <c r="AK35">
        <v>10</v>
      </c>
      <c r="AL35">
        <v>10</v>
      </c>
      <c r="AM35">
        <v>10</v>
      </c>
      <c r="AN35">
        <v>22.5</v>
      </c>
      <c r="AO35">
        <v>22.5</v>
      </c>
      <c r="AP35">
        <v>22.5</v>
      </c>
      <c r="AQ35">
        <v>22.5</v>
      </c>
      <c r="AR35">
        <v>22.5</v>
      </c>
    </row>
    <row r="36" spans="1:44" hidden="1" x14ac:dyDescent="0.2">
      <c r="A36" t="s">
        <v>9082</v>
      </c>
      <c r="B36" t="s">
        <v>69</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row>
    <row r="37" spans="1:44" hidden="1" x14ac:dyDescent="0.2">
      <c r="A37" t="s">
        <v>9083</v>
      </c>
      <c r="B37" t="s">
        <v>71</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row>
    <row r="38" spans="1:44" hidden="1" x14ac:dyDescent="0.2">
      <c r="A38" t="s">
        <v>9084</v>
      </c>
      <c r="B38" t="s">
        <v>73</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row>
    <row r="39" spans="1:44" hidden="1" x14ac:dyDescent="0.2">
      <c r="A39" t="s">
        <v>9085</v>
      </c>
      <c r="B39" t="s">
        <v>75</v>
      </c>
      <c r="C39" t="s">
        <v>8</v>
      </c>
      <c r="D39">
        <v>4.944</v>
      </c>
      <c r="E39">
        <v>4.5999999999999996</v>
      </c>
      <c r="F39">
        <v>4.45</v>
      </c>
      <c r="G39">
        <v>4.2</v>
      </c>
      <c r="H39">
        <v>4.1500000000000004</v>
      </c>
      <c r="I39">
        <v>3.88</v>
      </c>
      <c r="J39">
        <v>3.88</v>
      </c>
      <c r="K39">
        <v>3.88</v>
      </c>
      <c r="L39">
        <v>3.88</v>
      </c>
      <c r="M39">
        <v>3.88</v>
      </c>
      <c r="N39">
        <v>3.88</v>
      </c>
      <c r="O39">
        <v>3.88</v>
      </c>
      <c r="P39">
        <v>3.9</v>
      </c>
      <c r="Q39">
        <v>3.9</v>
      </c>
      <c r="R39">
        <v>3.9</v>
      </c>
      <c r="S39">
        <v>3.9</v>
      </c>
      <c r="T39">
        <v>3.9</v>
      </c>
      <c r="U39">
        <v>3.9</v>
      </c>
      <c r="V39">
        <v>3.9</v>
      </c>
      <c r="W39">
        <v>3.9</v>
      </c>
      <c r="X39">
        <v>3.9</v>
      </c>
      <c r="Y39">
        <v>3.9</v>
      </c>
      <c r="Z39">
        <v>3.9</v>
      </c>
      <c r="AA39">
        <v>3.9</v>
      </c>
      <c r="AB39">
        <v>3.9</v>
      </c>
      <c r="AC39">
        <v>3.9</v>
      </c>
      <c r="AD39">
        <v>3.9</v>
      </c>
      <c r="AE39">
        <v>4.7699999999999996</v>
      </c>
      <c r="AF39">
        <v>4.7699999999999996</v>
      </c>
      <c r="AG39">
        <v>4.7699999999999996</v>
      </c>
      <c r="AH39">
        <v>4.7699999999999996</v>
      </c>
      <c r="AI39">
        <v>4.7699999999999996</v>
      </c>
      <c r="AJ39">
        <v>4.7699999999999996</v>
      </c>
      <c r="AK39">
        <v>4.7699999999999996</v>
      </c>
      <c r="AL39">
        <v>4.7699999999999996</v>
      </c>
      <c r="AM39">
        <v>4.7699999999999996</v>
      </c>
      <c r="AN39">
        <v>4.7699999999999996</v>
      </c>
      <c r="AO39">
        <v>4.7699999999999996</v>
      </c>
      <c r="AP39">
        <v>4.7699999999999996</v>
      </c>
      <c r="AQ39">
        <v>4.7699999999999996</v>
      </c>
      <c r="AR39">
        <v>4.7699999999999996</v>
      </c>
    </row>
    <row r="40" spans="1:44" hidden="1" x14ac:dyDescent="0.2">
      <c r="A40" t="s">
        <v>9086</v>
      </c>
      <c r="B40" t="s">
        <v>77</v>
      </c>
      <c r="C40">
        <v>85.5</v>
      </c>
      <c r="D40">
        <v>87.3</v>
      </c>
      <c r="E40">
        <v>89.9</v>
      </c>
      <c r="F40">
        <v>97</v>
      </c>
      <c r="G40">
        <v>90.5</v>
      </c>
      <c r="H40">
        <v>92.3</v>
      </c>
      <c r="I40">
        <v>99.7</v>
      </c>
      <c r="J40">
        <v>99.6</v>
      </c>
      <c r="K40">
        <v>98</v>
      </c>
      <c r="L40">
        <v>95.1</v>
      </c>
      <c r="M40">
        <v>94.3</v>
      </c>
      <c r="N40">
        <v>97.588999999999999</v>
      </c>
      <c r="O40">
        <v>96.733999999999995</v>
      </c>
      <c r="P40">
        <v>95.733999999999995</v>
      </c>
      <c r="Q40">
        <v>94.822999999999993</v>
      </c>
      <c r="R40">
        <v>79.230999999999995</v>
      </c>
      <c r="S40">
        <v>67.027000000000001</v>
      </c>
      <c r="T40">
        <v>68.117999999999995</v>
      </c>
      <c r="U40">
        <v>65.02</v>
      </c>
      <c r="V40">
        <v>63.874000000000002</v>
      </c>
      <c r="W40">
        <v>63.874000000000002</v>
      </c>
      <c r="X40">
        <v>61.01</v>
      </c>
      <c r="Y40">
        <v>59.732999999999997</v>
      </c>
      <c r="Z40">
        <v>60.118000000000002</v>
      </c>
      <c r="AA40">
        <v>59.069000000000003</v>
      </c>
      <c r="AB40">
        <v>56.6</v>
      </c>
      <c r="AC40">
        <v>56.576999999999998</v>
      </c>
      <c r="AD40">
        <v>57.945999999999998</v>
      </c>
      <c r="AE40">
        <v>58.2</v>
      </c>
      <c r="AF40">
        <v>57.905999999999999</v>
      </c>
      <c r="AG40">
        <v>61.95</v>
      </c>
      <c r="AH40">
        <v>61.95</v>
      </c>
      <c r="AI40">
        <v>61.003999999999998</v>
      </c>
      <c r="AJ40">
        <v>68.165999999999997</v>
      </c>
      <c r="AK40">
        <v>66.721000000000004</v>
      </c>
      <c r="AL40">
        <v>71.793999999999997</v>
      </c>
      <c r="AM40">
        <v>70.480999999999995</v>
      </c>
      <c r="AN40">
        <v>77.064999999999998</v>
      </c>
      <c r="AO40">
        <v>72.599999999999994</v>
      </c>
      <c r="AP40">
        <v>73.933000000000007</v>
      </c>
      <c r="AQ40">
        <v>71.266999999999996</v>
      </c>
      <c r="AR40">
        <v>73</v>
      </c>
    </row>
    <row r="41" spans="1:44" hidden="1" x14ac:dyDescent="0.2">
      <c r="A41" t="s">
        <v>9087</v>
      </c>
      <c r="B41" t="s">
        <v>79</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row>
    <row r="42" spans="1:44" hidden="1" x14ac:dyDescent="0.2">
      <c r="A42" t="s">
        <v>9088</v>
      </c>
      <c r="B42" t="s">
        <v>81</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row>
    <row r="43" spans="1:44" hidden="1" x14ac:dyDescent="0.2">
      <c r="A43" t="s">
        <v>9089</v>
      </c>
      <c r="B43" t="s">
        <v>83</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t="s">
        <v>8</v>
      </c>
      <c r="AN43" t="s">
        <v>8</v>
      </c>
      <c r="AO43" t="s">
        <v>8</v>
      </c>
      <c r="AP43" t="s">
        <v>8</v>
      </c>
      <c r="AQ43" t="s">
        <v>8</v>
      </c>
      <c r="AR43" t="s">
        <v>8</v>
      </c>
    </row>
    <row r="44" spans="1:44" hidden="1" x14ac:dyDescent="0.2">
      <c r="A44" t="s">
        <v>9090</v>
      </c>
      <c r="B44" t="s">
        <v>85</v>
      </c>
      <c r="C44">
        <v>2.5</v>
      </c>
      <c r="D44">
        <v>2.5</v>
      </c>
      <c r="E44">
        <v>2.62</v>
      </c>
      <c r="F44">
        <v>2.5150000000000001</v>
      </c>
      <c r="G44">
        <v>2.4</v>
      </c>
      <c r="H44">
        <v>2.36</v>
      </c>
      <c r="I44">
        <v>2.2999999999999998</v>
      </c>
      <c r="J44">
        <v>4.2</v>
      </c>
      <c r="K44">
        <v>4.2</v>
      </c>
      <c r="L44">
        <v>4.2</v>
      </c>
      <c r="M44">
        <v>4.2</v>
      </c>
      <c r="N44">
        <v>4.0999999999999996</v>
      </c>
      <c r="O44">
        <v>4.0999999999999996</v>
      </c>
      <c r="P44">
        <v>3.9</v>
      </c>
      <c r="Q44">
        <v>3.9</v>
      </c>
      <c r="R44">
        <v>3.9</v>
      </c>
      <c r="S44">
        <v>3.9</v>
      </c>
      <c r="T44">
        <v>3.6</v>
      </c>
      <c r="U44">
        <v>3.46</v>
      </c>
      <c r="V44">
        <v>3.46</v>
      </c>
      <c r="W44">
        <v>3.46</v>
      </c>
      <c r="X44">
        <v>3.46</v>
      </c>
      <c r="Y44">
        <v>3.46</v>
      </c>
      <c r="Z44">
        <v>3.46</v>
      </c>
      <c r="AA44">
        <v>3.46</v>
      </c>
      <c r="AB44">
        <v>3.46</v>
      </c>
      <c r="AC44">
        <v>3.46</v>
      </c>
      <c r="AD44">
        <v>3.46</v>
      </c>
      <c r="AE44">
        <v>3.46</v>
      </c>
      <c r="AF44">
        <v>3.46</v>
      </c>
      <c r="AG44">
        <v>3.46</v>
      </c>
      <c r="AH44">
        <v>3.46</v>
      </c>
      <c r="AI44">
        <v>3.46</v>
      </c>
      <c r="AJ44">
        <v>3.46</v>
      </c>
      <c r="AK44">
        <v>3.46</v>
      </c>
      <c r="AL44">
        <v>3.46</v>
      </c>
      <c r="AM44">
        <v>3.46</v>
      </c>
      <c r="AN44">
        <v>3.46</v>
      </c>
      <c r="AO44">
        <v>3.46</v>
      </c>
      <c r="AP44">
        <v>3.46</v>
      </c>
      <c r="AQ44">
        <v>3.46</v>
      </c>
      <c r="AR44">
        <v>3.46</v>
      </c>
    </row>
    <row r="45" spans="1:44" hidden="1" x14ac:dyDescent="0.2">
      <c r="A45" t="s">
        <v>9091</v>
      </c>
      <c r="B45" t="s">
        <v>87</v>
      </c>
      <c r="C45">
        <v>25</v>
      </c>
      <c r="D45">
        <v>24.5</v>
      </c>
      <c r="E45">
        <v>24.4</v>
      </c>
      <c r="F45">
        <v>29.8</v>
      </c>
      <c r="G45">
        <v>30.3</v>
      </c>
      <c r="H45">
        <v>30.9</v>
      </c>
      <c r="I45">
        <v>30</v>
      </c>
      <c r="J45">
        <v>30</v>
      </c>
      <c r="K45">
        <v>30.7</v>
      </c>
      <c r="L45">
        <v>31.7</v>
      </c>
      <c r="M45">
        <v>35.299999999999997</v>
      </c>
      <c r="N45">
        <v>35.299999999999997</v>
      </c>
      <c r="O45">
        <v>35.4</v>
      </c>
      <c r="P45">
        <v>49.4</v>
      </c>
      <c r="Q45">
        <v>59</v>
      </c>
      <c r="R45">
        <v>59</v>
      </c>
      <c r="S45">
        <v>59</v>
      </c>
      <c r="T45">
        <v>41.356999999999999</v>
      </c>
      <c r="U45">
        <v>41</v>
      </c>
      <c r="V45">
        <v>48.3</v>
      </c>
      <c r="W45">
        <v>48.3</v>
      </c>
      <c r="X45">
        <v>48.3</v>
      </c>
      <c r="Y45">
        <v>48.3</v>
      </c>
      <c r="Z45">
        <v>53.325000000000003</v>
      </c>
      <c r="AA45">
        <v>53.325000000000003</v>
      </c>
      <c r="AB45">
        <v>53.325000000000003</v>
      </c>
      <c r="AC45">
        <v>53.325000000000003</v>
      </c>
      <c r="AD45">
        <v>80</v>
      </c>
      <c r="AE45">
        <v>80</v>
      </c>
      <c r="AF45">
        <v>80</v>
      </c>
      <c r="AG45">
        <v>107</v>
      </c>
      <c r="AH45">
        <v>107</v>
      </c>
      <c r="AI45">
        <v>107</v>
      </c>
      <c r="AJ45">
        <v>141.256</v>
      </c>
      <c r="AK45">
        <v>155.38200000000001</v>
      </c>
      <c r="AL45">
        <v>163.959</v>
      </c>
      <c r="AM45">
        <v>174.63399999999999</v>
      </c>
      <c r="AN45">
        <v>184.41900000000001</v>
      </c>
      <c r="AO45">
        <v>208.22499999999999</v>
      </c>
      <c r="AP45">
        <v>212.61500000000001</v>
      </c>
      <c r="AQ45">
        <v>222.98099999999999</v>
      </c>
      <c r="AR45">
        <v>234.99299999999999</v>
      </c>
    </row>
    <row r="46" spans="1:44" hidden="1" x14ac:dyDescent="0.2">
      <c r="A46" t="s">
        <v>9092</v>
      </c>
      <c r="B46" t="s">
        <v>89</v>
      </c>
      <c r="C46">
        <v>5</v>
      </c>
      <c r="D46">
        <v>6</v>
      </c>
      <c r="E46">
        <v>4.3620000000000001</v>
      </c>
      <c r="F46">
        <v>4.58</v>
      </c>
      <c r="G46">
        <v>4.3</v>
      </c>
      <c r="H46">
        <v>3.786</v>
      </c>
      <c r="I46">
        <v>4.13</v>
      </c>
      <c r="J46">
        <v>4</v>
      </c>
      <c r="K46">
        <v>3.6</v>
      </c>
      <c r="L46">
        <v>3.9430000000000001</v>
      </c>
      <c r="M46">
        <v>4.0199999999999996</v>
      </c>
      <c r="N46">
        <v>4.5</v>
      </c>
      <c r="O46">
        <v>3.8889999999999998</v>
      </c>
      <c r="P46">
        <v>7.2</v>
      </c>
      <c r="Q46">
        <v>10</v>
      </c>
      <c r="R46">
        <v>7.8819999999999997</v>
      </c>
      <c r="S46">
        <v>10</v>
      </c>
      <c r="T46">
        <v>8.25</v>
      </c>
      <c r="U46">
        <v>14.2</v>
      </c>
      <c r="V46">
        <v>6.9370000000000003</v>
      </c>
      <c r="W46">
        <v>6.9370000000000003</v>
      </c>
      <c r="X46">
        <v>6.9370000000000003</v>
      </c>
      <c r="Y46">
        <v>4.3220000000000001</v>
      </c>
      <c r="Z46">
        <v>4.5069999999999997</v>
      </c>
      <c r="AA46">
        <v>4.5069999999999997</v>
      </c>
      <c r="AB46">
        <v>4.04</v>
      </c>
      <c r="AC46">
        <v>4.04</v>
      </c>
      <c r="AD46">
        <v>3.996</v>
      </c>
      <c r="AE46">
        <v>4.3419999999999996</v>
      </c>
      <c r="AF46">
        <v>3.7389999999999999</v>
      </c>
      <c r="AG46">
        <v>3.9550000000000001</v>
      </c>
      <c r="AH46">
        <v>4</v>
      </c>
      <c r="AI46">
        <v>4.7359999999999998</v>
      </c>
      <c r="AJ46">
        <v>6</v>
      </c>
      <c r="AK46">
        <v>7.008</v>
      </c>
      <c r="AL46">
        <v>5.508</v>
      </c>
      <c r="AM46">
        <v>4.758</v>
      </c>
      <c r="AN46">
        <v>4.3609999999999998</v>
      </c>
      <c r="AO46">
        <v>4.024</v>
      </c>
      <c r="AP46">
        <v>3.8959999999999999</v>
      </c>
      <c r="AQ46">
        <v>3.7829999999999999</v>
      </c>
      <c r="AR46">
        <v>3.1</v>
      </c>
    </row>
    <row r="47" spans="1:44" hidden="1" x14ac:dyDescent="0.2">
      <c r="A47" t="s">
        <v>9093</v>
      </c>
      <c r="B47" t="s">
        <v>91</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row>
    <row r="48" spans="1:44" hidden="1" x14ac:dyDescent="0.2">
      <c r="A48" t="s">
        <v>9094</v>
      </c>
      <c r="B48" t="s">
        <v>93</v>
      </c>
      <c r="C48">
        <v>2.0129999999999999</v>
      </c>
      <c r="D48">
        <v>2.4020000000000001</v>
      </c>
      <c r="E48">
        <v>2.472</v>
      </c>
      <c r="F48">
        <v>2.472</v>
      </c>
      <c r="G48">
        <v>2.4369999999999998</v>
      </c>
      <c r="H48">
        <v>2.508</v>
      </c>
      <c r="I48">
        <v>2.472</v>
      </c>
      <c r="J48">
        <v>2.6139999999999999</v>
      </c>
      <c r="K48">
        <v>2.5779999999999998</v>
      </c>
      <c r="L48">
        <v>2.5779999999999998</v>
      </c>
      <c r="M48">
        <v>2.72</v>
      </c>
      <c r="N48">
        <v>2.72</v>
      </c>
      <c r="O48">
        <v>2.72</v>
      </c>
      <c r="P48">
        <v>2.72</v>
      </c>
      <c r="Q48">
        <v>3.1789999999999998</v>
      </c>
      <c r="R48">
        <v>3.1789999999999998</v>
      </c>
      <c r="S48">
        <v>3.1789999999999998</v>
      </c>
      <c r="T48">
        <v>3.1789999999999998</v>
      </c>
      <c r="U48">
        <v>4.3090000000000002</v>
      </c>
      <c r="V48">
        <v>4.3090000000000002</v>
      </c>
      <c r="W48">
        <v>4.3090000000000002</v>
      </c>
      <c r="X48">
        <v>4.3090000000000002</v>
      </c>
      <c r="Y48">
        <v>4.2380000000000004</v>
      </c>
      <c r="Z48">
        <v>4.133</v>
      </c>
      <c r="AA48">
        <v>4.0620000000000003</v>
      </c>
      <c r="AB48">
        <v>4.5919999999999996</v>
      </c>
      <c r="AC48">
        <v>4.5919999999999996</v>
      </c>
      <c r="AD48">
        <v>4.5919999999999996</v>
      </c>
      <c r="AE48">
        <v>5.298</v>
      </c>
      <c r="AF48">
        <v>6.3579999999999997</v>
      </c>
      <c r="AG48">
        <v>6.4279999999999999</v>
      </c>
      <c r="AH48">
        <v>7.5590000000000002</v>
      </c>
      <c r="AI48">
        <v>7.9119999999999999</v>
      </c>
      <c r="AJ48">
        <v>8.9710000000000001</v>
      </c>
      <c r="AK48">
        <v>10.066000000000001</v>
      </c>
      <c r="AL48">
        <v>10.066000000000001</v>
      </c>
      <c r="AM48">
        <v>10.064</v>
      </c>
      <c r="AN48">
        <v>10.064</v>
      </c>
      <c r="AO48">
        <v>10.064</v>
      </c>
      <c r="AP48">
        <v>10.064</v>
      </c>
      <c r="AQ48">
        <v>10.064</v>
      </c>
      <c r="AR48">
        <v>10.029</v>
      </c>
    </row>
    <row r="49" spans="1:44" hidden="1" x14ac:dyDescent="0.2">
      <c r="A49" t="s">
        <v>9095</v>
      </c>
      <c r="B49" t="s">
        <v>95</v>
      </c>
      <c r="C49">
        <v>0.05</v>
      </c>
      <c r="D49">
        <v>0.05</v>
      </c>
      <c r="E49">
        <v>0.05</v>
      </c>
      <c r="F49">
        <v>4.8000000000000001E-2</v>
      </c>
      <c r="G49">
        <v>0.04</v>
      </c>
      <c r="H49">
        <v>0.03</v>
      </c>
      <c r="I49">
        <v>0.03</v>
      </c>
      <c r="J49">
        <v>0.03</v>
      </c>
      <c r="K49">
        <v>0.03</v>
      </c>
      <c r="L49">
        <v>0.03</v>
      </c>
      <c r="M49">
        <v>0.03</v>
      </c>
      <c r="N49">
        <v>0.03</v>
      </c>
      <c r="O49">
        <v>1.0580000000000001</v>
      </c>
      <c r="P49">
        <v>1.0580000000000001</v>
      </c>
      <c r="Q49">
        <v>1</v>
      </c>
      <c r="R49">
        <v>0.05</v>
      </c>
      <c r="S49">
        <v>0.05</v>
      </c>
      <c r="T49">
        <v>3.5000000000000003E-2</v>
      </c>
      <c r="U49">
        <v>3.5000000000000003E-2</v>
      </c>
      <c r="V49">
        <v>3.5000000000000003E-2</v>
      </c>
      <c r="W49">
        <v>3.5000000000000003E-2</v>
      </c>
      <c r="X49">
        <v>3.5000000000000003E-2</v>
      </c>
      <c r="Y49">
        <v>3.5000000000000003E-2</v>
      </c>
      <c r="Z49">
        <v>3.5000000000000003E-2</v>
      </c>
      <c r="AA49">
        <v>3.5000000000000003E-2</v>
      </c>
      <c r="AB49">
        <v>3.5000000000000003E-2</v>
      </c>
      <c r="AC49">
        <v>3.5000000000000003E-2</v>
      </c>
      <c r="AD49">
        <v>3.5000000000000003E-2</v>
      </c>
      <c r="AE49">
        <v>3.5000000000000003E-2</v>
      </c>
      <c r="AF49">
        <v>3.5000000000000003E-2</v>
      </c>
      <c r="AG49">
        <v>3.5000000000000003E-2</v>
      </c>
      <c r="AH49">
        <v>3.5000000000000003E-2</v>
      </c>
      <c r="AI49">
        <v>3.5000000000000003E-2</v>
      </c>
      <c r="AJ49">
        <v>3.5000000000000003E-2</v>
      </c>
      <c r="AK49">
        <v>3.5000000000000003E-2</v>
      </c>
      <c r="AL49">
        <v>3.5000000000000003E-2</v>
      </c>
      <c r="AM49">
        <v>3.5000000000000003E-2</v>
      </c>
      <c r="AN49">
        <v>3.5000000000000003E-2</v>
      </c>
      <c r="AO49">
        <v>3.5000000000000003E-2</v>
      </c>
      <c r="AP49">
        <v>3.5000000000000003E-2</v>
      </c>
      <c r="AQ49">
        <v>3.5000000000000003E-2</v>
      </c>
      <c r="AR49">
        <v>3.5000000000000003E-2</v>
      </c>
    </row>
    <row r="50" spans="1:44" hidden="1" x14ac:dyDescent="0.2">
      <c r="A50" t="s">
        <v>9096</v>
      </c>
      <c r="B50" t="s">
        <v>97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row>
    <row r="51" spans="1:44" hidden="1" x14ac:dyDescent="0.2">
      <c r="A51" t="s">
        <v>9097</v>
      </c>
      <c r="B51" t="s">
        <v>99</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row>
    <row r="52" spans="1:44" hidden="1" x14ac:dyDescent="0.2">
      <c r="A52" t="s">
        <v>9098</v>
      </c>
      <c r="B52" t="s">
        <v>101</v>
      </c>
      <c r="C52" t="s">
        <v>8</v>
      </c>
      <c r="D52" t="s">
        <v>8</v>
      </c>
      <c r="E52">
        <v>3.6999999999999998E-2</v>
      </c>
      <c r="F52">
        <v>3.04</v>
      </c>
      <c r="G52">
        <v>3.02</v>
      </c>
      <c r="H52">
        <v>3</v>
      </c>
      <c r="I52">
        <v>2.1179999999999999</v>
      </c>
      <c r="J52">
        <v>3.4</v>
      </c>
      <c r="K52">
        <v>3.53</v>
      </c>
      <c r="L52">
        <v>3.53</v>
      </c>
      <c r="M52">
        <v>3.53</v>
      </c>
      <c r="N52">
        <v>3.5</v>
      </c>
      <c r="O52">
        <v>3.5</v>
      </c>
      <c r="P52">
        <v>3.5</v>
      </c>
      <c r="Q52">
        <v>0.5</v>
      </c>
      <c r="R52">
        <v>0.5</v>
      </c>
      <c r="S52">
        <v>0.8</v>
      </c>
      <c r="T52">
        <v>0.8</v>
      </c>
      <c r="U52">
        <v>1</v>
      </c>
      <c r="V52">
        <v>1.05</v>
      </c>
      <c r="W52">
        <v>1.05</v>
      </c>
      <c r="X52">
        <v>1.05</v>
      </c>
      <c r="Y52">
        <v>1.05</v>
      </c>
      <c r="Z52">
        <v>1.05</v>
      </c>
      <c r="AA52">
        <v>1.05</v>
      </c>
      <c r="AB52">
        <v>1</v>
      </c>
      <c r="AC52">
        <v>1</v>
      </c>
      <c r="AD52">
        <v>1</v>
      </c>
      <c r="AE52">
        <v>1</v>
      </c>
      <c r="AF52">
        <v>1</v>
      </c>
      <c r="AG52">
        <v>1</v>
      </c>
      <c r="AH52">
        <v>1</v>
      </c>
      <c r="AI52">
        <v>1</v>
      </c>
      <c r="AJ52">
        <v>1</v>
      </c>
      <c r="AK52">
        <v>1</v>
      </c>
      <c r="AL52">
        <v>1</v>
      </c>
      <c r="AM52">
        <v>1</v>
      </c>
      <c r="AN52">
        <v>1</v>
      </c>
      <c r="AO52">
        <v>1</v>
      </c>
      <c r="AP52">
        <v>1</v>
      </c>
      <c r="AQ52">
        <v>1</v>
      </c>
      <c r="AR52">
        <v>1</v>
      </c>
    </row>
    <row r="53" spans="1:44" hidden="1" x14ac:dyDescent="0.2">
      <c r="A53" t="s">
        <v>9099</v>
      </c>
      <c r="B53" t="s">
        <v>103</v>
      </c>
      <c r="C53" t="s">
        <v>23</v>
      </c>
      <c r="D53" t="s">
        <v>23</v>
      </c>
      <c r="E53" t="s">
        <v>23</v>
      </c>
      <c r="F53" t="s">
        <v>23</v>
      </c>
      <c r="G53" t="s">
        <v>23</v>
      </c>
      <c r="H53" t="s">
        <v>23</v>
      </c>
      <c r="I53" t="s">
        <v>23</v>
      </c>
      <c r="J53" t="s">
        <v>23</v>
      </c>
      <c r="K53" t="s">
        <v>23</v>
      </c>
      <c r="L53" t="s">
        <v>23</v>
      </c>
      <c r="M53" t="s">
        <v>23</v>
      </c>
      <c r="N53" t="s">
        <v>23</v>
      </c>
      <c r="O53" t="s">
        <v>8</v>
      </c>
      <c r="P53">
        <v>1.3160000000000001</v>
      </c>
      <c r="Q53">
        <v>1.252</v>
      </c>
      <c r="R53">
        <v>1.25</v>
      </c>
      <c r="S53">
        <v>1.25</v>
      </c>
      <c r="T53">
        <v>0.78600000000000003</v>
      </c>
      <c r="U53">
        <v>0.78600000000000003</v>
      </c>
      <c r="V53">
        <v>1.198</v>
      </c>
      <c r="W53">
        <v>1.2370000000000001</v>
      </c>
      <c r="X53">
        <v>1.2370000000000001</v>
      </c>
      <c r="Y53">
        <v>1.2370000000000001</v>
      </c>
      <c r="Z53">
        <v>1.2370000000000001</v>
      </c>
      <c r="AA53">
        <v>0.873</v>
      </c>
      <c r="AB53">
        <v>0.87</v>
      </c>
      <c r="AC53">
        <v>1</v>
      </c>
      <c r="AD53">
        <v>1.052</v>
      </c>
      <c r="AE53">
        <v>1.008</v>
      </c>
      <c r="AF53">
        <v>1.08</v>
      </c>
      <c r="AG53">
        <v>1.08</v>
      </c>
      <c r="AH53">
        <v>0.88</v>
      </c>
      <c r="AI53">
        <v>0.88</v>
      </c>
      <c r="AJ53">
        <v>0.88</v>
      </c>
      <c r="AK53">
        <v>0.88</v>
      </c>
      <c r="AL53">
        <v>0.88</v>
      </c>
      <c r="AM53">
        <v>0.88</v>
      </c>
      <c r="AN53">
        <v>0.88</v>
      </c>
      <c r="AO53">
        <v>0.88</v>
      </c>
      <c r="AP53">
        <v>0.88</v>
      </c>
      <c r="AQ53">
        <v>0.88</v>
      </c>
      <c r="AR53">
        <v>0.88</v>
      </c>
    </row>
    <row r="54" spans="1:44" hidden="1" x14ac:dyDescent="0.2">
      <c r="A54" t="s">
        <v>9100</v>
      </c>
      <c r="B54" t="s">
        <v>105</v>
      </c>
      <c r="C54" t="s">
        <v>8</v>
      </c>
      <c r="D54" t="s">
        <v>8</v>
      </c>
      <c r="E54" t="s">
        <v>8</v>
      </c>
      <c r="F54" t="s">
        <v>8</v>
      </c>
      <c r="G54" t="s">
        <v>8</v>
      </c>
      <c r="H54" t="s">
        <v>8</v>
      </c>
      <c r="I54" t="s">
        <v>8</v>
      </c>
      <c r="J54" t="s">
        <v>8</v>
      </c>
      <c r="K54" t="s">
        <v>8</v>
      </c>
      <c r="L54" t="s">
        <v>8</v>
      </c>
      <c r="M54">
        <v>0.70599999999999996</v>
      </c>
      <c r="N54">
        <v>0.1</v>
      </c>
      <c r="O54">
        <v>0.1</v>
      </c>
      <c r="P54">
        <v>0.1</v>
      </c>
      <c r="Q54">
        <v>0.1</v>
      </c>
      <c r="R54">
        <v>0.1</v>
      </c>
      <c r="S54">
        <v>0.1</v>
      </c>
      <c r="T54">
        <v>0.1</v>
      </c>
      <c r="U54">
        <v>0.44600000000000001</v>
      </c>
      <c r="V54">
        <v>0.63600000000000001</v>
      </c>
      <c r="W54">
        <v>0.63600000000000001</v>
      </c>
      <c r="X54">
        <v>0.63600000000000001</v>
      </c>
      <c r="Y54">
        <v>2.5</v>
      </c>
      <c r="Z54">
        <v>2.5</v>
      </c>
      <c r="AA54">
        <v>2.5</v>
      </c>
      <c r="AB54">
        <v>2.5</v>
      </c>
      <c r="AC54">
        <v>2.5</v>
      </c>
      <c r="AD54">
        <v>2.5</v>
      </c>
      <c r="AE54">
        <v>2.5</v>
      </c>
      <c r="AF54">
        <v>2.5</v>
      </c>
      <c r="AG54">
        <v>2.5</v>
      </c>
      <c r="AH54">
        <v>2.5</v>
      </c>
      <c r="AI54">
        <v>2.5</v>
      </c>
      <c r="AJ54">
        <v>2.5</v>
      </c>
      <c r="AK54">
        <v>2.5</v>
      </c>
      <c r="AL54">
        <v>2.5</v>
      </c>
      <c r="AM54">
        <v>2.5</v>
      </c>
      <c r="AN54">
        <v>2.5</v>
      </c>
      <c r="AO54">
        <v>2.5</v>
      </c>
      <c r="AP54">
        <v>2.5</v>
      </c>
      <c r="AQ54">
        <v>2.5</v>
      </c>
      <c r="AR54">
        <v>2.5</v>
      </c>
    </row>
    <row r="55" spans="1:44" hidden="1" x14ac:dyDescent="0.2">
      <c r="A55" t="s">
        <v>9101</v>
      </c>
      <c r="B55" t="s">
        <v>107</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row>
    <row r="56" spans="1:44" hidden="1" x14ac:dyDescent="0.2">
      <c r="A56" t="s">
        <v>9102</v>
      </c>
      <c r="B56" t="s">
        <v>109</v>
      </c>
      <c r="C56" t="s">
        <v>23</v>
      </c>
      <c r="D56" t="s">
        <v>23</v>
      </c>
      <c r="E56" t="s">
        <v>23</v>
      </c>
      <c r="F56" t="s">
        <v>23</v>
      </c>
      <c r="G56" t="s">
        <v>23</v>
      </c>
      <c r="H56" t="s">
        <v>23</v>
      </c>
      <c r="I56" t="s">
        <v>23</v>
      </c>
      <c r="J56" t="s">
        <v>23</v>
      </c>
      <c r="K56" t="s">
        <v>23</v>
      </c>
      <c r="L56" t="s">
        <v>23</v>
      </c>
      <c r="M56" t="s">
        <v>23</v>
      </c>
      <c r="N56" t="s">
        <v>23</v>
      </c>
      <c r="O56" t="s">
        <v>23</v>
      </c>
      <c r="P56" t="s">
        <v>8</v>
      </c>
      <c r="Q56" t="s">
        <v>8</v>
      </c>
      <c r="R56" t="s">
        <v>8</v>
      </c>
      <c r="S56">
        <v>0.14000000000000001</v>
      </c>
      <c r="T56">
        <v>0.14000000000000001</v>
      </c>
      <c r="U56">
        <v>0.14000000000000001</v>
      </c>
      <c r="V56">
        <v>0.14000000000000001</v>
      </c>
      <c r="W56">
        <v>0.14000000000000001</v>
      </c>
      <c r="X56">
        <v>0.14000000000000001</v>
      </c>
      <c r="Y56">
        <v>0.14000000000000001</v>
      </c>
      <c r="Z56">
        <v>0.14000000000000001</v>
      </c>
      <c r="AA56">
        <v>0.14000000000000001</v>
      </c>
      <c r="AB56">
        <v>0.14000000000000001</v>
      </c>
      <c r="AC56">
        <v>0.14000000000000001</v>
      </c>
      <c r="AD56">
        <v>0.14000000000000001</v>
      </c>
      <c r="AE56">
        <v>0.14000000000000001</v>
      </c>
      <c r="AF56">
        <v>0.14000000000000001</v>
      </c>
      <c r="AG56">
        <v>0.14000000000000001</v>
      </c>
      <c r="AH56">
        <v>0.14000000000000001</v>
      </c>
      <c r="AI56">
        <v>0.14000000000000001</v>
      </c>
      <c r="AJ56">
        <v>0.14000000000000001</v>
      </c>
      <c r="AK56">
        <v>0.14000000000000001</v>
      </c>
      <c r="AL56">
        <v>0.14000000000000001</v>
      </c>
      <c r="AM56">
        <v>0.14000000000000001</v>
      </c>
      <c r="AN56">
        <v>0.14000000000000001</v>
      </c>
      <c r="AO56">
        <v>0.14000000000000001</v>
      </c>
      <c r="AP56">
        <v>0.14000000000000001</v>
      </c>
      <c r="AQ56">
        <v>0.14000000000000001</v>
      </c>
      <c r="AR56">
        <v>0.14000000000000001</v>
      </c>
    </row>
    <row r="57" spans="1:44" hidden="1" x14ac:dyDescent="0.2">
      <c r="A57" t="s">
        <v>9103</v>
      </c>
      <c r="B57" t="s">
        <v>111</v>
      </c>
      <c r="C57">
        <v>2.82</v>
      </c>
      <c r="D57">
        <v>4</v>
      </c>
      <c r="E57">
        <v>2</v>
      </c>
      <c r="F57">
        <v>2.2999999999999998</v>
      </c>
      <c r="G57">
        <v>2.887</v>
      </c>
      <c r="H57">
        <v>3.5</v>
      </c>
      <c r="I57">
        <v>3.9</v>
      </c>
      <c r="J57">
        <v>3.4</v>
      </c>
      <c r="K57">
        <v>4.4000000000000004</v>
      </c>
      <c r="L57">
        <v>4.32</v>
      </c>
      <c r="M57">
        <v>4.45</v>
      </c>
      <c r="N57">
        <v>4.4880000000000004</v>
      </c>
      <c r="O57">
        <v>4.0590000000000002</v>
      </c>
      <c r="P57">
        <v>3.9849999999999999</v>
      </c>
      <c r="Q57">
        <v>4.2729999999999997</v>
      </c>
      <c r="R57">
        <v>4.2729999999999997</v>
      </c>
      <c r="S57">
        <v>4.0259999999999998</v>
      </c>
      <c r="T57">
        <v>3.8530000000000002</v>
      </c>
      <c r="U57">
        <v>4.0259999999999998</v>
      </c>
      <c r="V57">
        <v>3.92</v>
      </c>
      <c r="W57">
        <v>3.39</v>
      </c>
      <c r="X57">
        <v>3.39</v>
      </c>
      <c r="Y57">
        <v>2.7189999999999999</v>
      </c>
      <c r="Z57">
        <v>2.9750000000000001</v>
      </c>
      <c r="AA57">
        <v>2.5960000000000001</v>
      </c>
      <c r="AB57">
        <v>3.5310000000000001</v>
      </c>
      <c r="AC57">
        <v>2.786</v>
      </c>
      <c r="AD57">
        <v>2.5419999999999998</v>
      </c>
      <c r="AE57">
        <v>2.4900000000000002</v>
      </c>
      <c r="AF57">
        <v>2.165</v>
      </c>
      <c r="AG57">
        <v>2.165</v>
      </c>
      <c r="AH57">
        <v>2.0529999999999999</v>
      </c>
      <c r="AI57">
        <v>1.8360000000000001</v>
      </c>
      <c r="AJ57">
        <v>1.518</v>
      </c>
      <c r="AK57">
        <v>1.5189999999999999</v>
      </c>
      <c r="AL57">
        <v>1.21</v>
      </c>
      <c r="AM57">
        <v>1.0569999999999999</v>
      </c>
      <c r="AN57">
        <v>0.56499999999999995</v>
      </c>
      <c r="AO57">
        <v>0.45400000000000001</v>
      </c>
      <c r="AP57">
        <v>0.96799999999999997</v>
      </c>
      <c r="AQ57">
        <v>1.0429999999999999</v>
      </c>
      <c r="AR57">
        <v>1.0429999999999999</v>
      </c>
    </row>
    <row r="58" spans="1:44" x14ac:dyDescent="0.2">
      <c r="A58" t="s">
        <v>9104</v>
      </c>
      <c r="B58" s="3" t="s">
        <v>113</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s="3">
        <v>0</v>
      </c>
    </row>
    <row r="59" spans="1:44" hidden="1" x14ac:dyDescent="0.2">
      <c r="A59" t="s">
        <v>9105</v>
      </c>
      <c r="B59" t="s">
        <v>115</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row>
    <row r="60" spans="1:44" hidden="1" x14ac:dyDescent="0.2">
      <c r="A60" t="s">
        <v>9106</v>
      </c>
      <c r="B60" t="s">
        <v>117</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row>
    <row r="61" spans="1:44" hidden="1" x14ac:dyDescent="0.2">
      <c r="A61" t="s">
        <v>9107</v>
      </c>
      <c r="B61" t="s">
        <v>119</v>
      </c>
      <c r="C61">
        <v>4</v>
      </c>
      <c r="D61">
        <v>4</v>
      </c>
      <c r="E61">
        <v>4.3</v>
      </c>
      <c r="F61">
        <v>4.0999999999999996</v>
      </c>
      <c r="G61">
        <v>3.5259999999999998</v>
      </c>
      <c r="H61">
        <v>3</v>
      </c>
      <c r="I61">
        <v>4.09</v>
      </c>
      <c r="J61">
        <v>4.05</v>
      </c>
      <c r="K61">
        <v>4.0199999999999996</v>
      </c>
      <c r="L61">
        <v>4.0199999999999996</v>
      </c>
      <c r="M61">
        <v>3.99</v>
      </c>
      <c r="N61">
        <v>3.95</v>
      </c>
      <c r="O61">
        <v>3.8849999999999998</v>
      </c>
      <c r="P61">
        <v>3.899</v>
      </c>
      <c r="Q61">
        <v>3.8</v>
      </c>
      <c r="R61">
        <v>3.8</v>
      </c>
      <c r="S61">
        <v>3.8</v>
      </c>
      <c r="T61">
        <v>3.7</v>
      </c>
      <c r="U61">
        <v>3.7</v>
      </c>
      <c r="V61">
        <v>3.67</v>
      </c>
      <c r="W61">
        <v>3.67</v>
      </c>
      <c r="X61">
        <v>3.67</v>
      </c>
      <c r="Y61">
        <v>3.67</v>
      </c>
      <c r="Z61">
        <v>0.34499999999999997</v>
      </c>
      <c r="AA61">
        <v>0.34499999999999997</v>
      </c>
      <c r="AB61">
        <v>0.34499999999999997</v>
      </c>
      <c r="AC61">
        <v>0.34499999999999997</v>
      </c>
      <c r="AD61" t="s">
        <v>8</v>
      </c>
      <c r="AE61" t="s">
        <v>8</v>
      </c>
      <c r="AF61">
        <v>0.315</v>
      </c>
      <c r="AG61">
        <v>0.28199999999999997</v>
      </c>
      <c r="AH61">
        <v>0.28199999999999997</v>
      </c>
      <c r="AI61">
        <v>0.28199999999999997</v>
      </c>
      <c r="AJ61">
        <v>0.247</v>
      </c>
      <c r="AK61">
        <v>0.21199999999999999</v>
      </c>
      <c r="AL61">
        <v>0.21199999999999999</v>
      </c>
      <c r="AM61">
        <v>0.38800000000000001</v>
      </c>
      <c r="AN61">
        <v>0.38500000000000001</v>
      </c>
      <c r="AO61">
        <v>0.38500000000000001</v>
      </c>
      <c r="AP61">
        <v>0.38500000000000001</v>
      </c>
      <c r="AQ61">
        <v>0.38500000000000001</v>
      </c>
      <c r="AR61">
        <v>0.38500000000000001</v>
      </c>
    </row>
    <row r="62" spans="1:44" x14ac:dyDescent="0.2">
      <c r="A62" t="s">
        <v>9108</v>
      </c>
      <c r="B62" s="3" t="s">
        <v>121</v>
      </c>
      <c r="C62">
        <v>3</v>
      </c>
      <c r="D62">
        <v>2.97</v>
      </c>
      <c r="E62">
        <v>2.96</v>
      </c>
      <c r="F62">
        <v>7.18</v>
      </c>
      <c r="G62">
        <v>7.1</v>
      </c>
      <c r="H62">
        <v>7</v>
      </c>
      <c r="I62">
        <v>7.06</v>
      </c>
      <c r="J62">
        <v>8.9</v>
      </c>
      <c r="K62">
        <v>10.24</v>
      </c>
      <c r="L62">
        <v>11.47</v>
      </c>
      <c r="M62">
        <v>11.72</v>
      </c>
      <c r="N62">
        <v>12.4</v>
      </c>
      <c r="O62">
        <v>12.4</v>
      </c>
      <c r="P62">
        <v>15.4</v>
      </c>
      <c r="Q62">
        <v>15.4</v>
      </c>
      <c r="R62">
        <v>19.29</v>
      </c>
      <c r="S62">
        <v>22.1</v>
      </c>
      <c r="T62">
        <v>20.356000000000002</v>
      </c>
      <c r="U62">
        <v>27.622</v>
      </c>
      <c r="V62">
        <v>31.5</v>
      </c>
      <c r="W62">
        <v>35.18</v>
      </c>
      <c r="X62">
        <v>35.18</v>
      </c>
      <c r="Y62">
        <v>35.18</v>
      </c>
      <c r="Z62">
        <v>58.5</v>
      </c>
      <c r="AA62">
        <v>58.5</v>
      </c>
      <c r="AB62">
        <v>58.5</v>
      </c>
      <c r="AC62">
        <v>58.5</v>
      </c>
      <c r="AD62">
        <v>58.5</v>
      </c>
      <c r="AE62">
        <v>58.5</v>
      </c>
      <c r="AF62">
        <v>58.5</v>
      </c>
      <c r="AG62">
        <v>58.5</v>
      </c>
      <c r="AH62">
        <v>77.2</v>
      </c>
      <c r="AI62">
        <v>77.2</v>
      </c>
      <c r="AJ62">
        <v>77.2</v>
      </c>
      <c r="AK62">
        <v>77.2</v>
      </c>
      <c r="AL62">
        <v>77.2</v>
      </c>
      <c r="AM62">
        <v>77.2</v>
      </c>
      <c r="AN62">
        <v>77.2</v>
      </c>
      <c r="AO62">
        <v>63</v>
      </c>
      <c r="AP62">
        <v>63</v>
      </c>
      <c r="AQ62">
        <v>63</v>
      </c>
      <c r="AR62" s="3">
        <v>63</v>
      </c>
    </row>
    <row r="63" spans="1:44" hidden="1" x14ac:dyDescent="0.2">
      <c r="A63" t="s">
        <v>9109</v>
      </c>
      <c r="B63" t="s">
        <v>123</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row>
    <row r="64" spans="1:44" hidden="1" x14ac:dyDescent="0.2">
      <c r="A64" t="s">
        <v>9110</v>
      </c>
      <c r="B64" t="s">
        <v>125</v>
      </c>
      <c r="C64" t="s">
        <v>8</v>
      </c>
      <c r="D64" t="s">
        <v>8</v>
      </c>
      <c r="E64" t="s">
        <v>8</v>
      </c>
      <c r="F64" t="s">
        <v>8</v>
      </c>
      <c r="G64" t="s">
        <v>8</v>
      </c>
      <c r="H64" t="s">
        <v>8</v>
      </c>
      <c r="I64" t="s">
        <v>8</v>
      </c>
      <c r="J64">
        <v>0.84799999999999998</v>
      </c>
      <c r="K64">
        <v>0.84799999999999998</v>
      </c>
      <c r="L64">
        <v>0.84799999999999998</v>
      </c>
      <c r="M64">
        <v>0.84799999999999998</v>
      </c>
      <c r="N64">
        <v>0.84</v>
      </c>
      <c r="O64">
        <v>0.84</v>
      </c>
      <c r="P64">
        <v>1.3</v>
      </c>
      <c r="Q64">
        <v>1.3</v>
      </c>
      <c r="R64">
        <v>1.3</v>
      </c>
      <c r="S64">
        <v>1.3</v>
      </c>
      <c r="T64">
        <v>1.3</v>
      </c>
      <c r="U64">
        <v>1.3</v>
      </c>
      <c r="V64">
        <v>1.3</v>
      </c>
      <c r="W64">
        <v>1.3</v>
      </c>
      <c r="X64">
        <v>1.3</v>
      </c>
      <c r="Y64">
        <v>1.3</v>
      </c>
      <c r="Z64">
        <v>1.3</v>
      </c>
      <c r="AA64">
        <v>1.3</v>
      </c>
      <c r="AB64">
        <v>1.3</v>
      </c>
      <c r="AC64">
        <v>1.3</v>
      </c>
      <c r="AD64">
        <v>1.3</v>
      </c>
      <c r="AE64">
        <v>1.3</v>
      </c>
      <c r="AF64">
        <v>1.3</v>
      </c>
      <c r="AG64">
        <v>1.3</v>
      </c>
      <c r="AH64">
        <v>1.3</v>
      </c>
      <c r="AI64">
        <v>1.3</v>
      </c>
      <c r="AJ64">
        <v>1.3</v>
      </c>
      <c r="AK64">
        <v>1.3</v>
      </c>
      <c r="AL64">
        <v>1.3</v>
      </c>
      <c r="AM64">
        <v>1.3</v>
      </c>
      <c r="AN64">
        <v>1.3</v>
      </c>
      <c r="AO64">
        <v>5.1210000000000004</v>
      </c>
      <c r="AP64">
        <v>5.1210000000000004</v>
      </c>
      <c r="AQ64">
        <v>5.0149999999999997</v>
      </c>
      <c r="AR64">
        <v>4.9089999999999998</v>
      </c>
    </row>
    <row r="65" spans="1:44" hidden="1" x14ac:dyDescent="0.2">
      <c r="A65" t="s">
        <v>9111</v>
      </c>
      <c r="B65" t="s">
        <v>127</v>
      </c>
      <c r="C65" t="s">
        <v>23</v>
      </c>
      <c r="D65" t="s">
        <v>23</v>
      </c>
      <c r="E65" t="s">
        <v>23</v>
      </c>
      <c r="F65" t="s">
        <v>23</v>
      </c>
      <c r="G65" t="s">
        <v>23</v>
      </c>
      <c r="H65" t="s">
        <v>23</v>
      </c>
      <c r="I65" t="s">
        <v>23</v>
      </c>
      <c r="J65" t="s">
        <v>23</v>
      </c>
      <c r="K65" t="s">
        <v>23</v>
      </c>
      <c r="L65" t="s">
        <v>23</v>
      </c>
      <c r="M65" t="s">
        <v>23</v>
      </c>
      <c r="N65" t="s">
        <v>23</v>
      </c>
      <c r="O65" t="s">
        <v>23</v>
      </c>
      <c r="P65" t="s">
        <v>23</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row>
    <row r="66" spans="1:44" hidden="1" x14ac:dyDescent="0.2">
      <c r="A66" t="s">
        <v>9112</v>
      </c>
      <c r="B66" t="s">
        <v>129</v>
      </c>
      <c r="C66" t="s">
        <v>23</v>
      </c>
      <c r="D66" t="s">
        <v>23</v>
      </c>
      <c r="E66" t="s">
        <v>23</v>
      </c>
      <c r="F66" t="s">
        <v>23</v>
      </c>
      <c r="G66" t="s">
        <v>23</v>
      </c>
      <c r="H66" t="s">
        <v>23</v>
      </c>
      <c r="I66" t="s">
        <v>23</v>
      </c>
      <c r="J66" t="s">
        <v>23</v>
      </c>
      <c r="K66" t="s">
        <v>23</v>
      </c>
      <c r="L66" t="s">
        <v>23</v>
      </c>
      <c r="M66" t="s">
        <v>23</v>
      </c>
      <c r="N66" t="s">
        <v>23</v>
      </c>
      <c r="O66" t="s">
        <v>8</v>
      </c>
      <c r="P66" t="s">
        <v>8</v>
      </c>
      <c r="Q66" t="s">
        <v>8</v>
      </c>
      <c r="R66" t="s">
        <v>8</v>
      </c>
      <c r="S66" t="s">
        <v>8</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row>
    <row r="67" spans="1:44" hidden="1" x14ac:dyDescent="0.2">
      <c r="A67" t="s">
        <v>9113</v>
      </c>
      <c r="B67" t="s">
        <v>131</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row>
    <row r="68" spans="1:44" hidden="1" x14ac:dyDescent="0.2">
      <c r="A68" t="s">
        <v>9114</v>
      </c>
      <c r="B68" t="s">
        <v>133</v>
      </c>
      <c r="C68" t="s">
        <v>8</v>
      </c>
      <c r="D68" t="s">
        <v>8</v>
      </c>
      <c r="E68" t="s">
        <v>8</v>
      </c>
      <c r="F68" t="s">
        <v>8</v>
      </c>
      <c r="G68" t="s">
        <v>8</v>
      </c>
      <c r="H68" t="s">
        <v>8</v>
      </c>
      <c r="I68" t="s">
        <v>8</v>
      </c>
      <c r="J68" t="s">
        <v>8</v>
      </c>
      <c r="K68">
        <v>0.88300000000000001</v>
      </c>
      <c r="L68">
        <v>0.88300000000000001</v>
      </c>
      <c r="M68">
        <v>0.8</v>
      </c>
      <c r="N68">
        <v>0.88</v>
      </c>
      <c r="O68">
        <v>0.88</v>
      </c>
      <c r="P68">
        <v>0.8</v>
      </c>
      <c r="Q68">
        <v>0.8</v>
      </c>
      <c r="R68">
        <v>0.8</v>
      </c>
      <c r="S68">
        <v>0.88</v>
      </c>
      <c r="T68">
        <v>0.88</v>
      </c>
      <c r="U68">
        <v>0.88</v>
      </c>
      <c r="V68">
        <v>0.88</v>
      </c>
      <c r="W68">
        <v>0.88</v>
      </c>
      <c r="X68">
        <v>0.88</v>
      </c>
      <c r="Y68">
        <v>0.88</v>
      </c>
      <c r="Z68">
        <v>0.88</v>
      </c>
      <c r="AA68">
        <v>0.88</v>
      </c>
      <c r="AB68">
        <v>0.88</v>
      </c>
      <c r="AC68">
        <v>0.88</v>
      </c>
      <c r="AD68">
        <v>0.88</v>
      </c>
      <c r="AE68">
        <v>0.88</v>
      </c>
      <c r="AF68">
        <v>0.88</v>
      </c>
      <c r="AG68">
        <v>0.88</v>
      </c>
      <c r="AH68">
        <v>0.88</v>
      </c>
      <c r="AI68">
        <v>0.88</v>
      </c>
      <c r="AJ68">
        <v>0.88</v>
      </c>
      <c r="AK68">
        <v>0.88</v>
      </c>
      <c r="AL68">
        <v>0.88</v>
      </c>
      <c r="AM68">
        <v>0.88</v>
      </c>
      <c r="AN68">
        <v>0.88</v>
      </c>
      <c r="AO68">
        <v>0.88</v>
      </c>
      <c r="AP68">
        <v>0.88</v>
      </c>
      <c r="AQ68">
        <v>0.88</v>
      </c>
      <c r="AR68">
        <v>0.88</v>
      </c>
    </row>
    <row r="69" spans="1:44" hidden="1" x14ac:dyDescent="0.2">
      <c r="A69" t="s">
        <v>9115</v>
      </c>
      <c r="B69" t="s">
        <v>135</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row>
    <row r="70" spans="1:44" hidden="1" x14ac:dyDescent="0.2">
      <c r="A70" t="s">
        <v>9116</v>
      </c>
      <c r="B70" t="s">
        <v>137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row>
    <row r="71" spans="1:44" hidden="1" x14ac:dyDescent="0.2">
      <c r="A71" t="s">
        <v>9117</v>
      </c>
      <c r="B71" t="s">
        <v>139</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row>
    <row r="72" spans="1:44" hidden="1" x14ac:dyDescent="0.2">
      <c r="A72" t="s">
        <v>9118</v>
      </c>
      <c r="B72" t="s">
        <v>141</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row>
    <row r="73" spans="1:44" hidden="1" x14ac:dyDescent="0.2">
      <c r="A73" t="s">
        <v>9119</v>
      </c>
      <c r="B73" t="s">
        <v>143</v>
      </c>
      <c r="C73">
        <v>0.45900000000000002</v>
      </c>
      <c r="D73">
        <v>0.42399999999999999</v>
      </c>
      <c r="E73">
        <v>0.38800000000000001</v>
      </c>
      <c r="F73">
        <v>0.38800000000000001</v>
      </c>
      <c r="G73">
        <v>0.35299999999999998</v>
      </c>
      <c r="H73">
        <v>0.35299999999999998</v>
      </c>
      <c r="I73">
        <v>0.318</v>
      </c>
      <c r="J73">
        <v>0.38800000000000001</v>
      </c>
      <c r="K73">
        <v>0.53</v>
      </c>
      <c r="L73">
        <v>0.49399999999999999</v>
      </c>
      <c r="M73">
        <v>0.53</v>
      </c>
      <c r="N73">
        <v>0.49399999999999999</v>
      </c>
      <c r="O73">
        <v>0.49</v>
      </c>
      <c r="P73" t="s">
        <v>23</v>
      </c>
      <c r="Q73" t="s">
        <v>23</v>
      </c>
      <c r="R73" t="s">
        <v>23</v>
      </c>
      <c r="S73" t="s">
        <v>23</v>
      </c>
      <c r="T73" t="s">
        <v>23</v>
      </c>
      <c r="U73" t="s">
        <v>23</v>
      </c>
      <c r="V73" t="s">
        <v>23</v>
      </c>
      <c r="W73" t="s">
        <v>23</v>
      </c>
      <c r="X73" t="s">
        <v>23</v>
      </c>
      <c r="Y73" t="s">
        <v>23</v>
      </c>
      <c r="Z73" t="s">
        <v>23</v>
      </c>
      <c r="AA73" t="s">
        <v>23</v>
      </c>
      <c r="AB73" t="s">
        <v>23</v>
      </c>
      <c r="AC73" t="s">
        <v>23</v>
      </c>
      <c r="AD73" t="s">
        <v>23</v>
      </c>
      <c r="AE73" t="s">
        <v>23</v>
      </c>
      <c r="AF73" t="s">
        <v>23</v>
      </c>
      <c r="AG73" t="s">
        <v>23</v>
      </c>
      <c r="AH73" t="s">
        <v>23</v>
      </c>
      <c r="AI73" t="s">
        <v>23</v>
      </c>
      <c r="AJ73" t="s">
        <v>23</v>
      </c>
      <c r="AK73" t="s">
        <v>23</v>
      </c>
      <c r="AL73" t="s">
        <v>23</v>
      </c>
      <c r="AM73" t="s">
        <v>23</v>
      </c>
      <c r="AN73" t="s">
        <v>23</v>
      </c>
      <c r="AO73" t="s">
        <v>23</v>
      </c>
      <c r="AP73" t="s">
        <v>23</v>
      </c>
      <c r="AQ73" t="s">
        <v>23</v>
      </c>
      <c r="AR73" t="s">
        <v>23</v>
      </c>
    </row>
    <row r="74" spans="1:44" hidden="1" x14ac:dyDescent="0.2">
      <c r="A74" t="s">
        <v>9120</v>
      </c>
      <c r="B74" t="s">
        <v>145</v>
      </c>
      <c r="C74" t="s">
        <v>23</v>
      </c>
      <c r="D74" t="s">
        <v>23</v>
      </c>
      <c r="E74" t="s">
        <v>23</v>
      </c>
      <c r="F74" t="s">
        <v>23</v>
      </c>
      <c r="G74" t="s">
        <v>23</v>
      </c>
      <c r="H74" t="s">
        <v>23</v>
      </c>
      <c r="I74" t="s">
        <v>23</v>
      </c>
      <c r="J74" t="s">
        <v>23</v>
      </c>
      <c r="K74" t="s">
        <v>23</v>
      </c>
      <c r="L74" t="s">
        <v>23</v>
      </c>
      <c r="M74" t="s">
        <v>23</v>
      </c>
      <c r="N74" t="s">
        <v>23</v>
      </c>
      <c r="O74">
        <v>2.9</v>
      </c>
      <c r="P74">
        <v>1.58</v>
      </c>
      <c r="Q74">
        <v>1.58</v>
      </c>
      <c r="R74">
        <v>1.58</v>
      </c>
      <c r="S74">
        <v>1.58</v>
      </c>
      <c r="T74">
        <v>1.58</v>
      </c>
      <c r="U74">
        <v>2</v>
      </c>
      <c r="V74">
        <v>1.7</v>
      </c>
      <c r="W74">
        <v>1.7</v>
      </c>
      <c r="X74">
        <v>1.7</v>
      </c>
      <c r="Y74">
        <v>1.7</v>
      </c>
      <c r="Z74">
        <v>1.7</v>
      </c>
      <c r="AA74">
        <v>1.7</v>
      </c>
      <c r="AB74" t="s">
        <v>23</v>
      </c>
      <c r="AC74" t="s">
        <v>23</v>
      </c>
      <c r="AD74" t="s">
        <v>23</v>
      </c>
      <c r="AE74" t="s">
        <v>23</v>
      </c>
      <c r="AF74" t="s">
        <v>23</v>
      </c>
      <c r="AG74" t="s">
        <v>23</v>
      </c>
      <c r="AH74" t="s">
        <v>23</v>
      </c>
      <c r="AI74" t="s">
        <v>23</v>
      </c>
      <c r="AJ74" t="s">
        <v>23</v>
      </c>
      <c r="AK74" t="s">
        <v>23</v>
      </c>
      <c r="AL74" t="s">
        <v>23</v>
      </c>
      <c r="AM74" t="s">
        <v>23</v>
      </c>
      <c r="AN74" t="s">
        <v>23</v>
      </c>
      <c r="AO74" t="s">
        <v>23</v>
      </c>
      <c r="AP74" t="s">
        <v>23</v>
      </c>
      <c r="AQ74" t="s">
        <v>23</v>
      </c>
      <c r="AR74" t="s">
        <v>23</v>
      </c>
    </row>
    <row r="75" spans="1:44" hidden="1" x14ac:dyDescent="0.2">
      <c r="A75" t="s">
        <v>9121</v>
      </c>
      <c r="B75" t="s">
        <v>147</v>
      </c>
      <c r="C75">
        <v>900</v>
      </c>
      <c r="D75">
        <v>920</v>
      </c>
      <c r="E75">
        <v>1160</v>
      </c>
      <c r="F75">
        <v>1240</v>
      </c>
      <c r="G75">
        <v>1400</v>
      </c>
      <c r="H75">
        <v>1450</v>
      </c>
      <c r="I75">
        <v>1500</v>
      </c>
      <c r="J75">
        <v>1550</v>
      </c>
      <c r="K75">
        <v>1450</v>
      </c>
      <c r="L75">
        <v>1500</v>
      </c>
      <c r="M75">
        <v>1500</v>
      </c>
      <c r="N75">
        <v>1600</v>
      </c>
      <c r="O75" t="s">
        <v>23</v>
      </c>
      <c r="P75" t="s">
        <v>23</v>
      </c>
      <c r="Q75" t="s">
        <v>23</v>
      </c>
      <c r="R75" t="s">
        <v>23</v>
      </c>
      <c r="S75" t="s">
        <v>23</v>
      </c>
      <c r="T75" t="s">
        <v>23</v>
      </c>
      <c r="U75" t="s">
        <v>23</v>
      </c>
      <c r="V75" t="s">
        <v>23</v>
      </c>
      <c r="W75" t="s">
        <v>23</v>
      </c>
      <c r="X75" t="s">
        <v>23</v>
      </c>
      <c r="Y75" t="s">
        <v>23</v>
      </c>
      <c r="Z75" t="s">
        <v>23</v>
      </c>
      <c r="AA75" t="s">
        <v>23</v>
      </c>
      <c r="AB75" t="s">
        <v>23</v>
      </c>
      <c r="AC75" t="s">
        <v>23</v>
      </c>
      <c r="AD75" t="s">
        <v>23</v>
      </c>
      <c r="AE75" t="s">
        <v>23</v>
      </c>
      <c r="AF75" t="s">
        <v>23</v>
      </c>
      <c r="AG75" t="s">
        <v>23</v>
      </c>
      <c r="AH75" t="s">
        <v>23</v>
      </c>
      <c r="AI75" t="s">
        <v>23</v>
      </c>
      <c r="AJ75" t="s">
        <v>23</v>
      </c>
      <c r="AK75" t="s">
        <v>23</v>
      </c>
      <c r="AL75" t="s">
        <v>23</v>
      </c>
      <c r="AM75" t="s">
        <v>23</v>
      </c>
      <c r="AN75" t="s">
        <v>23</v>
      </c>
      <c r="AO75" t="s">
        <v>23</v>
      </c>
      <c r="AP75" t="s">
        <v>23</v>
      </c>
      <c r="AQ75" t="s">
        <v>23</v>
      </c>
      <c r="AR75" t="s">
        <v>23</v>
      </c>
    </row>
    <row r="76" spans="1:44" hidden="1" x14ac:dyDescent="0.2">
      <c r="A76" t="s">
        <v>9122</v>
      </c>
      <c r="B76" t="s">
        <v>149</v>
      </c>
      <c r="C76">
        <v>1</v>
      </c>
      <c r="D76">
        <v>1.5</v>
      </c>
      <c r="E76" t="s">
        <v>8</v>
      </c>
      <c r="F76" t="s">
        <v>8</v>
      </c>
      <c r="G76" t="s">
        <v>8</v>
      </c>
      <c r="H76" t="s">
        <v>8</v>
      </c>
      <c r="I76" t="s">
        <v>8</v>
      </c>
      <c r="J76" t="s">
        <v>8</v>
      </c>
      <c r="K76" t="s">
        <v>8</v>
      </c>
      <c r="L76" t="s">
        <v>8</v>
      </c>
      <c r="M76" t="s">
        <v>8</v>
      </c>
      <c r="N76" t="s">
        <v>8</v>
      </c>
      <c r="O76" t="s">
        <v>23</v>
      </c>
      <c r="P76" t="s">
        <v>23</v>
      </c>
      <c r="Q76" t="s">
        <v>23</v>
      </c>
      <c r="R76" t="s">
        <v>23</v>
      </c>
      <c r="S76" t="s">
        <v>23</v>
      </c>
      <c r="T76" t="s">
        <v>23</v>
      </c>
      <c r="U76" t="s">
        <v>23</v>
      </c>
      <c r="V76" t="s">
        <v>23</v>
      </c>
      <c r="W76" t="s">
        <v>23</v>
      </c>
      <c r="X76" t="s">
        <v>23</v>
      </c>
      <c r="Y76" t="s">
        <v>23</v>
      </c>
      <c r="Z76" t="s">
        <v>23</v>
      </c>
      <c r="AA76" t="s">
        <v>23</v>
      </c>
      <c r="AB76" t="s">
        <v>23</v>
      </c>
      <c r="AC76" t="s">
        <v>23</v>
      </c>
      <c r="AD76" t="s">
        <v>23</v>
      </c>
      <c r="AE76" t="s">
        <v>23</v>
      </c>
      <c r="AF76" t="s">
        <v>23</v>
      </c>
      <c r="AG76" t="s">
        <v>23</v>
      </c>
      <c r="AH76" t="s">
        <v>23</v>
      </c>
      <c r="AI76" t="s">
        <v>23</v>
      </c>
      <c r="AJ76" t="s">
        <v>23</v>
      </c>
      <c r="AK76" t="s">
        <v>23</v>
      </c>
      <c r="AL76" t="s">
        <v>23</v>
      </c>
      <c r="AM76" t="s">
        <v>23</v>
      </c>
      <c r="AN76" t="s">
        <v>23</v>
      </c>
      <c r="AO76" t="s">
        <v>23</v>
      </c>
      <c r="AP76" t="s">
        <v>23</v>
      </c>
      <c r="AQ76" t="s">
        <v>23</v>
      </c>
      <c r="AR76" t="s">
        <v>23</v>
      </c>
    </row>
    <row r="77" spans="1:44" hidden="1" x14ac:dyDescent="0.2">
      <c r="A77" t="s">
        <v>9123</v>
      </c>
      <c r="B77" t="s">
        <v>151</v>
      </c>
      <c r="C77">
        <v>6.3</v>
      </c>
      <c r="D77">
        <v>6</v>
      </c>
      <c r="E77">
        <v>2.72</v>
      </c>
      <c r="F77">
        <v>2.7</v>
      </c>
      <c r="G77">
        <v>2.4220000000000002</v>
      </c>
      <c r="H77">
        <v>1.5</v>
      </c>
      <c r="I77">
        <v>1.4</v>
      </c>
      <c r="J77">
        <v>1.23</v>
      </c>
      <c r="K77">
        <v>1.17</v>
      </c>
      <c r="L77">
        <v>1.18</v>
      </c>
      <c r="M77">
        <v>1.18</v>
      </c>
      <c r="N77">
        <v>1.3240000000000001</v>
      </c>
      <c r="O77">
        <v>1.296</v>
      </c>
      <c r="P77">
        <v>1.24</v>
      </c>
      <c r="Q77">
        <v>1.24</v>
      </c>
      <c r="R77">
        <v>1.282</v>
      </c>
      <c r="S77">
        <v>1.0740000000000001</v>
      </c>
      <c r="T77">
        <v>0.68300000000000005</v>
      </c>
      <c r="U77">
        <v>0.505</v>
      </c>
      <c r="V77">
        <v>0.50900000000000001</v>
      </c>
      <c r="W77">
        <v>0.50900000000000001</v>
      </c>
      <c r="X77">
        <v>0.50600000000000001</v>
      </c>
      <c r="Y77">
        <v>0.40300000000000002</v>
      </c>
      <c r="Z77">
        <v>0.50600000000000001</v>
      </c>
      <c r="AA77">
        <v>0.50600000000000001</v>
      </c>
      <c r="AB77">
        <v>0.45100000000000001</v>
      </c>
      <c r="AC77">
        <v>0.378</v>
      </c>
      <c r="AD77">
        <v>0.34100000000000003</v>
      </c>
      <c r="AE77">
        <v>0.25700000000000001</v>
      </c>
      <c r="AF77">
        <v>0.245</v>
      </c>
      <c r="AG77">
        <v>0.25</v>
      </c>
      <c r="AH77">
        <v>0.24</v>
      </c>
      <c r="AI77">
        <v>0.19500000000000001</v>
      </c>
      <c r="AJ77">
        <v>0.378</v>
      </c>
      <c r="AK77">
        <v>0.34100000000000003</v>
      </c>
      <c r="AL77">
        <v>0.314</v>
      </c>
      <c r="AM77">
        <v>0.309</v>
      </c>
      <c r="AN77">
        <v>0.30399999999999999</v>
      </c>
      <c r="AO77">
        <v>0.29699999999999999</v>
      </c>
      <c r="AP77">
        <v>0.28999999999999998</v>
      </c>
      <c r="AQ77">
        <v>0.28299999999999997</v>
      </c>
      <c r="AR77">
        <v>0.27500000000000002</v>
      </c>
    </row>
    <row r="78" spans="1:44" hidden="1" x14ac:dyDescent="0.2">
      <c r="A78" t="s">
        <v>9124</v>
      </c>
      <c r="B78" t="s">
        <v>153</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t="s">
        <v>154</v>
      </c>
      <c r="AJ78" t="s">
        <v>154</v>
      </c>
      <c r="AK78" t="s">
        <v>154</v>
      </c>
      <c r="AL78" t="s">
        <v>154</v>
      </c>
      <c r="AM78" t="s">
        <v>154</v>
      </c>
      <c r="AN78" t="s">
        <v>154</v>
      </c>
      <c r="AO78" t="s">
        <v>154</v>
      </c>
      <c r="AP78" t="s">
        <v>154</v>
      </c>
      <c r="AQ78" t="s">
        <v>154</v>
      </c>
      <c r="AR78" t="s">
        <v>154</v>
      </c>
    </row>
    <row r="79" spans="1:44" hidden="1" x14ac:dyDescent="0.2">
      <c r="A79" t="s">
        <v>9125</v>
      </c>
      <c r="B79" t="s">
        <v>156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row>
    <row r="80" spans="1:44" hidden="1" x14ac:dyDescent="0.2">
      <c r="A80" t="s">
        <v>9126</v>
      </c>
      <c r="B80" t="s">
        <v>158</v>
      </c>
      <c r="C80">
        <v>0.5</v>
      </c>
      <c r="D80">
        <v>0.5</v>
      </c>
      <c r="E80">
        <v>0.49</v>
      </c>
      <c r="F80">
        <v>0.48499999999999999</v>
      </c>
      <c r="G80">
        <v>0.5</v>
      </c>
      <c r="H80">
        <v>0.55000000000000004</v>
      </c>
      <c r="I80">
        <v>0.42</v>
      </c>
      <c r="J80">
        <v>0.5</v>
      </c>
      <c r="K80">
        <v>0.6</v>
      </c>
      <c r="L80">
        <v>0.6</v>
      </c>
      <c r="M80">
        <v>0.56000000000000005</v>
      </c>
      <c r="N80">
        <v>0.49</v>
      </c>
      <c r="O80">
        <v>0.45</v>
      </c>
      <c r="P80">
        <v>0.4</v>
      </c>
      <c r="Q80">
        <v>0.5</v>
      </c>
      <c r="R80">
        <v>0.5</v>
      </c>
      <c r="S80">
        <v>0.5</v>
      </c>
      <c r="T80">
        <v>0.5</v>
      </c>
      <c r="U80">
        <v>1.2</v>
      </c>
      <c r="V80">
        <v>1.2</v>
      </c>
      <c r="W80">
        <v>1.2</v>
      </c>
      <c r="X80">
        <v>1.2</v>
      </c>
      <c r="Y80">
        <v>1.2</v>
      </c>
      <c r="Z80">
        <v>1.2</v>
      </c>
      <c r="AA80">
        <v>1.2</v>
      </c>
      <c r="AB80">
        <v>1.2</v>
      </c>
      <c r="AC80">
        <v>1.2</v>
      </c>
      <c r="AD80">
        <v>1</v>
      </c>
      <c r="AE80">
        <v>1</v>
      </c>
      <c r="AF80">
        <v>1</v>
      </c>
      <c r="AG80">
        <v>1</v>
      </c>
      <c r="AH80">
        <v>1</v>
      </c>
      <c r="AI80">
        <v>1</v>
      </c>
      <c r="AJ80">
        <v>1</v>
      </c>
      <c r="AK80">
        <v>1</v>
      </c>
      <c r="AL80">
        <v>1</v>
      </c>
      <c r="AM80">
        <v>1</v>
      </c>
      <c r="AN80">
        <v>1</v>
      </c>
      <c r="AO80">
        <v>0.90100000000000002</v>
      </c>
      <c r="AP80">
        <v>0.91800000000000004</v>
      </c>
      <c r="AQ80">
        <v>0.91800000000000004</v>
      </c>
      <c r="AR80">
        <v>0.91800000000000004</v>
      </c>
    </row>
    <row r="81" spans="1:44" hidden="1" x14ac:dyDescent="0.2">
      <c r="A81" t="s">
        <v>9127</v>
      </c>
      <c r="B81" t="s">
        <v>160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row>
    <row r="82" spans="1:44" hidden="1" x14ac:dyDescent="0.2">
      <c r="A82" t="s">
        <v>9128</v>
      </c>
      <c r="B82" t="s">
        <v>162</v>
      </c>
      <c r="C82" t="s">
        <v>23</v>
      </c>
      <c r="D82" t="s">
        <v>23</v>
      </c>
      <c r="E82" t="s">
        <v>23</v>
      </c>
      <c r="F82" t="s">
        <v>23</v>
      </c>
      <c r="G82" t="s">
        <v>23</v>
      </c>
      <c r="H82" t="s">
        <v>23</v>
      </c>
      <c r="I82" t="s">
        <v>23</v>
      </c>
      <c r="J82" t="s">
        <v>23</v>
      </c>
      <c r="K82" t="s">
        <v>23</v>
      </c>
      <c r="L82" t="s">
        <v>23</v>
      </c>
      <c r="M82" t="s">
        <v>23</v>
      </c>
      <c r="N82" t="s">
        <v>23</v>
      </c>
      <c r="O82" t="s">
        <v>8</v>
      </c>
      <c r="P82" t="s">
        <v>8</v>
      </c>
      <c r="Q82" t="s">
        <v>8</v>
      </c>
      <c r="R82" t="s">
        <v>8</v>
      </c>
      <c r="S82" t="s">
        <v>8</v>
      </c>
      <c r="T82">
        <v>0.3</v>
      </c>
      <c r="U82">
        <v>0.3</v>
      </c>
      <c r="V82">
        <v>0.3</v>
      </c>
      <c r="W82">
        <v>0.3</v>
      </c>
      <c r="X82">
        <v>0.3</v>
      </c>
      <c r="Y82">
        <v>0.3</v>
      </c>
      <c r="Z82">
        <v>0.3</v>
      </c>
      <c r="AA82">
        <v>0.3</v>
      </c>
      <c r="AB82">
        <v>0.3</v>
      </c>
      <c r="AC82">
        <v>0.3</v>
      </c>
      <c r="AD82">
        <v>0.3</v>
      </c>
      <c r="AE82">
        <v>0.3</v>
      </c>
      <c r="AF82">
        <v>0.3</v>
      </c>
      <c r="AG82">
        <v>0.3</v>
      </c>
      <c r="AH82">
        <v>0.3</v>
      </c>
      <c r="AI82">
        <v>0.3</v>
      </c>
      <c r="AJ82">
        <v>0.3</v>
      </c>
      <c r="AK82">
        <v>0.3</v>
      </c>
      <c r="AL82">
        <v>0.3</v>
      </c>
      <c r="AM82">
        <v>0.3</v>
      </c>
      <c r="AN82">
        <v>0.3</v>
      </c>
      <c r="AO82">
        <v>0.3</v>
      </c>
      <c r="AP82">
        <v>0.3</v>
      </c>
      <c r="AQ82">
        <v>0.3</v>
      </c>
      <c r="AR82">
        <v>0.3</v>
      </c>
    </row>
    <row r="83" spans="1:44" hidden="1" x14ac:dyDescent="0.2">
      <c r="A83" t="s">
        <v>9129</v>
      </c>
      <c r="B83" t="s">
        <v>164</v>
      </c>
      <c r="C83" t="s">
        <v>23</v>
      </c>
      <c r="D83" t="s">
        <v>23</v>
      </c>
      <c r="E83" t="s">
        <v>23</v>
      </c>
      <c r="F83" t="s">
        <v>23</v>
      </c>
      <c r="G83" t="s">
        <v>23</v>
      </c>
      <c r="H83" t="s">
        <v>23</v>
      </c>
      <c r="I83" t="s">
        <v>23</v>
      </c>
      <c r="J83" t="s">
        <v>23</v>
      </c>
      <c r="K83" t="s">
        <v>23</v>
      </c>
      <c r="L83" t="s">
        <v>23</v>
      </c>
      <c r="M83" t="s">
        <v>23</v>
      </c>
      <c r="N83">
        <v>12.4</v>
      </c>
      <c r="O83">
        <v>8.76</v>
      </c>
      <c r="P83">
        <v>12.113</v>
      </c>
      <c r="Q83">
        <v>12.113</v>
      </c>
      <c r="R83">
        <v>10.7</v>
      </c>
      <c r="S83">
        <v>11.301</v>
      </c>
      <c r="T83">
        <v>11.619</v>
      </c>
      <c r="U83">
        <v>12.113</v>
      </c>
      <c r="V83">
        <v>12.272</v>
      </c>
      <c r="W83">
        <v>11.989000000000001</v>
      </c>
      <c r="X83">
        <v>11.497999999999999</v>
      </c>
      <c r="Y83">
        <v>12.087999999999999</v>
      </c>
      <c r="Z83">
        <v>11.294</v>
      </c>
      <c r="AA83">
        <v>10.8</v>
      </c>
      <c r="AB83">
        <v>9.8559999999999999</v>
      </c>
      <c r="AC83">
        <v>9.0760000000000005</v>
      </c>
      <c r="AD83">
        <v>9</v>
      </c>
      <c r="AE83">
        <v>9</v>
      </c>
      <c r="AF83">
        <v>6.2</v>
      </c>
      <c r="AG83">
        <v>6.2</v>
      </c>
      <c r="AH83">
        <v>6.2</v>
      </c>
      <c r="AI83">
        <v>6.2</v>
      </c>
      <c r="AJ83">
        <v>4.4139999999999997</v>
      </c>
      <c r="AK83">
        <v>4.0960000000000001</v>
      </c>
      <c r="AL83">
        <v>2.048</v>
      </c>
      <c r="AM83">
        <v>1.6739999999999999</v>
      </c>
      <c r="AN83">
        <v>1.4830000000000001</v>
      </c>
      <c r="AO83">
        <v>1.395</v>
      </c>
      <c r="AP83">
        <v>1.222</v>
      </c>
      <c r="AQ83">
        <v>1.0029999999999999</v>
      </c>
      <c r="AR83">
        <v>0.82599999999999996</v>
      </c>
    </row>
    <row r="84" spans="1:44" hidden="1" x14ac:dyDescent="0.2">
      <c r="A84" t="s">
        <v>9130</v>
      </c>
      <c r="B84" t="s">
        <v>166</v>
      </c>
      <c r="C84" t="s">
        <v>8</v>
      </c>
      <c r="D84" t="s">
        <v>8</v>
      </c>
      <c r="E84" t="s">
        <v>8</v>
      </c>
      <c r="F84" t="s">
        <v>8</v>
      </c>
      <c r="G84" t="s">
        <v>8</v>
      </c>
      <c r="H84" t="s">
        <v>8</v>
      </c>
      <c r="I84" t="s">
        <v>8</v>
      </c>
      <c r="J84" t="s">
        <v>8</v>
      </c>
      <c r="K84" t="s">
        <v>8</v>
      </c>
      <c r="L84" t="s">
        <v>8</v>
      </c>
      <c r="M84" t="s">
        <v>8</v>
      </c>
      <c r="N84" t="s">
        <v>23</v>
      </c>
      <c r="O84" t="s">
        <v>23</v>
      </c>
      <c r="P84" t="s">
        <v>23</v>
      </c>
      <c r="Q84" t="s">
        <v>23</v>
      </c>
      <c r="R84" t="s">
        <v>23</v>
      </c>
      <c r="S84" t="s">
        <v>23</v>
      </c>
      <c r="T84" t="s">
        <v>23</v>
      </c>
      <c r="U84" t="s">
        <v>23</v>
      </c>
      <c r="V84" t="s">
        <v>23</v>
      </c>
      <c r="W84" t="s">
        <v>23</v>
      </c>
      <c r="X84" t="s">
        <v>23</v>
      </c>
      <c r="Y84" t="s">
        <v>23</v>
      </c>
      <c r="Z84" t="s">
        <v>23</v>
      </c>
      <c r="AA84" t="s">
        <v>23</v>
      </c>
      <c r="AB84" t="s">
        <v>23</v>
      </c>
      <c r="AC84" t="s">
        <v>23</v>
      </c>
      <c r="AD84" t="s">
        <v>23</v>
      </c>
      <c r="AE84" t="s">
        <v>23</v>
      </c>
      <c r="AF84" t="s">
        <v>23</v>
      </c>
      <c r="AG84" t="s">
        <v>23</v>
      </c>
      <c r="AH84" t="s">
        <v>23</v>
      </c>
      <c r="AI84" t="s">
        <v>23</v>
      </c>
      <c r="AJ84" t="s">
        <v>23</v>
      </c>
      <c r="AK84" t="s">
        <v>23</v>
      </c>
      <c r="AL84" t="s">
        <v>23</v>
      </c>
      <c r="AM84" t="s">
        <v>23</v>
      </c>
      <c r="AN84" t="s">
        <v>23</v>
      </c>
      <c r="AO84" t="s">
        <v>23</v>
      </c>
      <c r="AP84" t="s">
        <v>23</v>
      </c>
      <c r="AQ84" t="s">
        <v>23</v>
      </c>
      <c r="AR84" t="s">
        <v>23</v>
      </c>
    </row>
    <row r="85" spans="1:44" hidden="1" x14ac:dyDescent="0.2">
      <c r="A85" t="s">
        <v>9131</v>
      </c>
      <c r="B85" t="s">
        <v>168</v>
      </c>
      <c r="C85" t="s">
        <v>8</v>
      </c>
      <c r="D85" t="s">
        <v>8</v>
      </c>
      <c r="E85" t="s">
        <v>8</v>
      </c>
      <c r="F85" t="s">
        <v>8</v>
      </c>
      <c r="G85" t="s">
        <v>8</v>
      </c>
      <c r="H85" t="s">
        <v>8</v>
      </c>
      <c r="I85" t="s">
        <v>8</v>
      </c>
      <c r="J85" t="s">
        <v>8</v>
      </c>
      <c r="K85" t="s">
        <v>8</v>
      </c>
      <c r="L85" t="s">
        <v>8</v>
      </c>
      <c r="M85" t="s">
        <v>8</v>
      </c>
      <c r="N85" t="s">
        <v>23</v>
      </c>
      <c r="O85" t="s">
        <v>23</v>
      </c>
      <c r="P85" t="s">
        <v>23</v>
      </c>
      <c r="Q85" t="s">
        <v>23</v>
      </c>
      <c r="R85" t="s">
        <v>23</v>
      </c>
      <c r="S85" t="s">
        <v>23</v>
      </c>
      <c r="T85" t="s">
        <v>23</v>
      </c>
      <c r="U85" t="s">
        <v>23</v>
      </c>
      <c r="V85" t="s">
        <v>23</v>
      </c>
      <c r="W85" t="s">
        <v>23</v>
      </c>
      <c r="X85" t="s">
        <v>23</v>
      </c>
      <c r="Y85" t="s">
        <v>23</v>
      </c>
      <c r="Z85" t="s">
        <v>23</v>
      </c>
      <c r="AA85" t="s">
        <v>23</v>
      </c>
      <c r="AB85" t="s">
        <v>23</v>
      </c>
      <c r="AC85" t="s">
        <v>23</v>
      </c>
      <c r="AD85" t="s">
        <v>23</v>
      </c>
      <c r="AE85" t="s">
        <v>23</v>
      </c>
      <c r="AF85" t="s">
        <v>23</v>
      </c>
      <c r="AG85" t="s">
        <v>23</v>
      </c>
      <c r="AH85" t="s">
        <v>23</v>
      </c>
      <c r="AI85" t="s">
        <v>23</v>
      </c>
      <c r="AJ85" t="s">
        <v>23</v>
      </c>
      <c r="AK85" t="s">
        <v>23</v>
      </c>
      <c r="AL85" t="s">
        <v>23</v>
      </c>
      <c r="AM85" t="s">
        <v>23</v>
      </c>
      <c r="AN85" t="s">
        <v>23</v>
      </c>
      <c r="AO85" t="s">
        <v>23</v>
      </c>
      <c r="AP85" t="s">
        <v>23</v>
      </c>
      <c r="AQ85" t="s">
        <v>23</v>
      </c>
      <c r="AR85" t="s">
        <v>23</v>
      </c>
    </row>
    <row r="86" spans="1:44" hidden="1" x14ac:dyDescent="0.2">
      <c r="A86" t="s">
        <v>9132</v>
      </c>
      <c r="B86" t="s">
        <v>170</v>
      </c>
      <c r="C86" t="s">
        <v>8</v>
      </c>
      <c r="D86" t="s">
        <v>8</v>
      </c>
      <c r="E86" t="s">
        <v>8</v>
      </c>
      <c r="F86" t="s">
        <v>8</v>
      </c>
      <c r="G86">
        <v>4.0000000000000001E-3</v>
      </c>
      <c r="H86">
        <v>4.0000000000000001E-3</v>
      </c>
      <c r="I86">
        <v>4.0000000000000001E-3</v>
      </c>
      <c r="J86" t="s">
        <v>8</v>
      </c>
      <c r="K86" t="s">
        <v>8</v>
      </c>
      <c r="L86" t="s">
        <v>8</v>
      </c>
      <c r="M86" t="s">
        <v>8</v>
      </c>
      <c r="N86" t="s">
        <v>8</v>
      </c>
      <c r="O86">
        <v>0.84799999999999998</v>
      </c>
      <c r="P86">
        <v>0.84799999999999998</v>
      </c>
      <c r="Q86">
        <v>0.8</v>
      </c>
      <c r="R86">
        <v>0.8</v>
      </c>
      <c r="S86">
        <v>0.8</v>
      </c>
      <c r="T86">
        <v>0.219</v>
      </c>
      <c r="U86">
        <v>0.84</v>
      </c>
      <c r="V86">
        <v>0.84</v>
      </c>
      <c r="W86">
        <v>0.84</v>
      </c>
      <c r="X86">
        <v>0.84</v>
      </c>
      <c r="Y86">
        <v>0.84</v>
      </c>
      <c r="Z86">
        <v>0.84</v>
      </c>
      <c r="AA86">
        <v>0.84</v>
      </c>
      <c r="AB86">
        <v>0.84</v>
      </c>
      <c r="AC86">
        <v>0.84</v>
      </c>
      <c r="AD86">
        <v>0.8</v>
      </c>
      <c r="AE86">
        <v>0.8</v>
      </c>
      <c r="AF86">
        <v>0.8</v>
      </c>
      <c r="AG86">
        <v>0.8</v>
      </c>
      <c r="AH86">
        <v>0.8</v>
      </c>
      <c r="AI86">
        <v>0.8</v>
      </c>
      <c r="AJ86">
        <v>0.8</v>
      </c>
      <c r="AK86">
        <v>0.8</v>
      </c>
      <c r="AL86">
        <v>0.8</v>
      </c>
      <c r="AM86">
        <v>0.8</v>
      </c>
      <c r="AN86">
        <v>0.8</v>
      </c>
      <c r="AO86">
        <v>0.8</v>
      </c>
      <c r="AP86">
        <v>0.8</v>
      </c>
      <c r="AQ86">
        <v>0.8</v>
      </c>
      <c r="AR86">
        <v>0.8</v>
      </c>
    </row>
    <row r="87" spans="1:44" hidden="1" x14ac:dyDescent="0.2">
      <c r="A87" t="s">
        <v>9133</v>
      </c>
      <c r="B87" t="s">
        <v>172</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row>
    <row r="88" spans="1:44" hidden="1" x14ac:dyDescent="0.2">
      <c r="A88" t="s">
        <v>9134</v>
      </c>
      <c r="B88" t="s">
        <v>174</v>
      </c>
      <c r="C88">
        <v>4</v>
      </c>
      <c r="D88">
        <v>4</v>
      </c>
      <c r="E88">
        <v>3.8</v>
      </c>
      <c r="F88">
        <v>3.5</v>
      </c>
      <c r="G88">
        <v>3.47</v>
      </c>
      <c r="H88">
        <v>3.44</v>
      </c>
      <c r="I88">
        <v>3</v>
      </c>
      <c r="J88" t="s">
        <v>8</v>
      </c>
      <c r="K88">
        <v>0.02</v>
      </c>
      <c r="L88">
        <v>0.14000000000000001</v>
      </c>
      <c r="M88">
        <v>0.21</v>
      </c>
      <c r="N88">
        <v>4.7E-2</v>
      </c>
      <c r="O88">
        <v>4.3999999999999997E-2</v>
      </c>
      <c r="P88">
        <v>0.3</v>
      </c>
      <c r="Q88">
        <v>0.3</v>
      </c>
      <c r="R88">
        <v>0.3</v>
      </c>
      <c r="S88">
        <v>0.3</v>
      </c>
      <c r="T88">
        <v>0.3</v>
      </c>
      <c r="U88">
        <v>0.3</v>
      </c>
      <c r="V88">
        <v>0.31</v>
      </c>
      <c r="W88">
        <v>3.5000000000000003E-2</v>
      </c>
      <c r="X88">
        <v>3.5000000000000003E-2</v>
      </c>
      <c r="Y88">
        <v>1.7999999999999999E-2</v>
      </c>
      <c r="Z88">
        <v>1.7999999999999999E-2</v>
      </c>
      <c r="AA88">
        <v>3.5000000000000003E-2</v>
      </c>
      <c r="AB88">
        <v>3.5000000000000003E-2</v>
      </c>
      <c r="AC88">
        <v>3.5000000000000003E-2</v>
      </c>
      <c r="AD88">
        <v>3.5000000000000003E-2</v>
      </c>
      <c r="AE88">
        <v>7.0000000000000007E-2</v>
      </c>
      <c r="AF88">
        <v>7.0000000000000007E-2</v>
      </c>
      <c r="AG88">
        <v>3.5000000000000003E-2</v>
      </c>
      <c r="AH88">
        <v>3.5000000000000003E-2</v>
      </c>
      <c r="AI88">
        <v>3.5000000000000003E-2</v>
      </c>
      <c r="AJ88">
        <v>3.5000000000000003E-2</v>
      </c>
      <c r="AK88">
        <v>3.5000000000000003E-2</v>
      </c>
      <c r="AL88">
        <v>3.5000000000000003E-2</v>
      </c>
      <c r="AM88">
        <v>3.5000000000000003E-2</v>
      </c>
      <c r="AN88">
        <v>3.5000000000000003E-2</v>
      </c>
      <c r="AO88">
        <v>3.5000000000000003E-2</v>
      </c>
      <c r="AP88">
        <v>3.5000000000000003E-2</v>
      </c>
      <c r="AQ88">
        <v>3.5000000000000003E-2</v>
      </c>
      <c r="AR88">
        <v>3.5000000000000003E-2</v>
      </c>
    </row>
    <row r="89" spans="1:44" hidden="1" x14ac:dyDescent="0.2">
      <c r="A89" t="s">
        <v>9135</v>
      </c>
      <c r="B89" t="s">
        <v>176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row>
    <row r="90" spans="1:44" hidden="1" x14ac:dyDescent="0.2">
      <c r="A90" t="s">
        <v>9136</v>
      </c>
      <c r="B90" t="s">
        <v>178</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row>
    <row r="91" spans="1:44" hidden="1" x14ac:dyDescent="0.2">
      <c r="A91" t="s">
        <v>9137</v>
      </c>
      <c r="B91" t="s">
        <v>180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t="s">
        <v>154</v>
      </c>
      <c r="AJ91" t="s">
        <v>154</v>
      </c>
      <c r="AK91" t="s">
        <v>154</v>
      </c>
      <c r="AL91" t="s">
        <v>154</v>
      </c>
      <c r="AM91" t="s">
        <v>154</v>
      </c>
      <c r="AN91" t="s">
        <v>154</v>
      </c>
      <c r="AO91" t="s">
        <v>154</v>
      </c>
      <c r="AP91" t="s">
        <v>154</v>
      </c>
      <c r="AQ91" t="s">
        <v>154</v>
      </c>
      <c r="AR91" t="s">
        <v>154</v>
      </c>
    </row>
    <row r="92" spans="1:44" hidden="1" x14ac:dyDescent="0.2">
      <c r="A92" t="s">
        <v>9138</v>
      </c>
      <c r="B92" t="s">
        <v>182</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row>
    <row r="93" spans="1:44" hidden="1" x14ac:dyDescent="0.2">
      <c r="A93" t="s">
        <v>9139</v>
      </c>
      <c r="B93" t="s">
        <v>184</v>
      </c>
      <c r="C93" t="s">
        <v>8</v>
      </c>
      <c r="D93">
        <v>0.01</v>
      </c>
      <c r="E93">
        <v>0.04</v>
      </c>
      <c r="F93">
        <v>3.5000000000000003E-2</v>
      </c>
      <c r="G93">
        <v>3.3000000000000002E-2</v>
      </c>
      <c r="H93">
        <v>0.03</v>
      </c>
      <c r="I93">
        <v>0.03</v>
      </c>
      <c r="J93">
        <v>0.03</v>
      </c>
      <c r="K93">
        <v>0.02</v>
      </c>
      <c r="L93">
        <v>0.02</v>
      </c>
      <c r="M93">
        <v>0.01</v>
      </c>
      <c r="N93">
        <v>0.01</v>
      </c>
      <c r="O93">
        <v>0.01</v>
      </c>
      <c r="P93">
        <v>0.01</v>
      </c>
      <c r="Q93">
        <v>0.01</v>
      </c>
      <c r="R93">
        <v>0.01</v>
      </c>
      <c r="S93">
        <v>0.01</v>
      </c>
      <c r="T93">
        <v>0.01</v>
      </c>
      <c r="U93">
        <v>0.01</v>
      </c>
      <c r="V93">
        <v>0.109</v>
      </c>
      <c r="W93">
        <v>0.109</v>
      </c>
      <c r="X93">
        <v>0.109</v>
      </c>
      <c r="Y93">
        <v>0.109</v>
      </c>
      <c r="Z93">
        <v>0.109</v>
      </c>
      <c r="AA93">
        <v>0.109</v>
      </c>
      <c r="AB93">
        <v>0.109</v>
      </c>
      <c r="AC93">
        <v>0.109</v>
      </c>
      <c r="AD93">
        <v>0</v>
      </c>
      <c r="AE93">
        <v>0</v>
      </c>
      <c r="AF93">
        <v>0</v>
      </c>
      <c r="AG93">
        <v>0</v>
      </c>
      <c r="AH93">
        <v>0</v>
      </c>
      <c r="AI93">
        <v>0</v>
      </c>
      <c r="AJ93">
        <v>0</v>
      </c>
      <c r="AK93">
        <v>0</v>
      </c>
      <c r="AL93" t="s">
        <v>8</v>
      </c>
      <c r="AM93" t="s">
        <v>8</v>
      </c>
      <c r="AN93" t="s">
        <v>8</v>
      </c>
      <c r="AO93" t="s">
        <v>8</v>
      </c>
      <c r="AP93" t="s">
        <v>8</v>
      </c>
      <c r="AQ93" t="s">
        <v>8</v>
      </c>
      <c r="AR93" t="s">
        <v>8</v>
      </c>
    </row>
    <row r="94" spans="1:44" hidden="1" x14ac:dyDescent="0.2">
      <c r="A94" t="s">
        <v>9140</v>
      </c>
      <c r="B94" t="s">
        <v>186</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row>
    <row r="95" spans="1:44" hidden="1" x14ac:dyDescent="0.2">
      <c r="A95" t="s">
        <v>9141</v>
      </c>
      <c r="B95" t="s">
        <v>188</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row>
    <row r="96" spans="1:44" hidden="1" x14ac:dyDescent="0.2">
      <c r="A96" t="s">
        <v>9142</v>
      </c>
      <c r="B96" t="s">
        <v>190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row>
    <row r="97" spans="1:44" hidden="1" x14ac:dyDescent="0.2">
      <c r="A97" t="s">
        <v>9143</v>
      </c>
      <c r="B97" t="s">
        <v>192</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row>
    <row r="98" spans="1:44" hidden="1" x14ac:dyDescent="0.2">
      <c r="A98" t="s">
        <v>9144</v>
      </c>
      <c r="B98" t="s">
        <v>194</v>
      </c>
      <c r="C98">
        <v>0</v>
      </c>
      <c r="D98">
        <v>0</v>
      </c>
      <c r="E98">
        <v>0</v>
      </c>
      <c r="F98">
        <v>0</v>
      </c>
      <c r="G98">
        <v>0</v>
      </c>
      <c r="H98">
        <v>0</v>
      </c>
      <c r="I98">
        <v>0</v>
      </c>
      <c r="J98" t="s">
        <v>23</v>
      </c>
      <c r="K98" t="s">
        <v>23</v>
      </c>
      <c r="L98" t="s">
        <v>23</v>
      </c>
      <c r="M98" t="s">
        <v>23</v>
      </c>
      <c r="N98" t="s">
        <v>23</v>
      </c>
      <c r="O98" t="s">
        <v>23</v>
      </c>
      <c r="P98" t="s">
        <v>23</v>
      </c>
      <c r="Q98" t="s">
        <v>23</v>
      </c>
      <c r="R98" t="s">
        <v>23</v>
      </c>
      <c r="S98" t="s">
        <v>23</v>
      </c>
      <c r="T98" t="s">
        <v>23</v>
      </c>
      <c r="U98" t="s">
        <v>23</v>
      </c>
      <c r="V98" t="s">
        <v>23</v>
      </c>
      <c r="W98" t="s">
        <v>23</v>
      </c>
      <c r="X98" t="s">
        <v>23</v>
      </c>
      <c r="Y98" t="s">
        <v>23</v>
      </c>
      <c r="Z98" t="s">
        <v>23</v>
      </c>
      <c r="AA98" t="s">
        <v>23</v>
      </c>
      <c r="AB98" t="s">
        <v>23</v>
      </c>
      <c r="AC98" t="s">
        <v>23</v>
      </c>
      <c r="AD98" t="s">
        <v>23</v>
      </c>
      <c r="AE98" t="s">
        <v>23</v>
      </c>
      <c r="AF98" t="s">
        <v>23</v>
      </c>
      <c r="AG98" t="s">
        <v>23</v>
      </c>
      <c r="AH98" t="s">
        <v>23</v>
      </c>
      <c r="AI98" t="s">
        <v>23</v>
      </c>
      <c r="AJ98" t="s">
        <v>23</v>
      </c>
      <c r="AK98" t="s">
        <v>23</v>
      </c>
      <c r="AL98" t="s">
        <v>23</v>
      </c>
      <c r="AM98" t="s">
        <v>23</v>
      </c>
      <c r="AN98" t="s">
        <v>23</v>
      </c>
      <c r="AO98" t="s">
        <v>23</v>
      </c>
      <c r="AP98" t="s">
        <v>23</v>
      </c>
      <c r="AQ98" t="s">
        <v>23</v>
      </c>
      <c r="AR98" t="s">
        <v>23</v>
      </c>
    </row>
    <row r="99" spans="1:44" hidden="1" x14ac:dyDescent="0.2">
      <c r="A99" t="s">
        <v>9145</v>
      </c>
      <c r="B99" t="s">
        <v>196</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row>
    <row r="100" spans="1:44" hidden="1" x14ac:dyDescent="0.2">
      <c r="A100" t="s">
        <v>9146</v>
      </c>
      <c r="B100" t="s">
        <v>198</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row>
    <row r="101" spans="1:44" hidden="1" x14ac:dyDescent="0.2">
      <c r="A101" t="s">
        <v>9147</v>
      </c>
      <c r="B101" t="s">
        <v>200</v>
      </c>
      <c r="C101">
        <v>4.0609999999999999</v>
      </c>
      <c r="D101">
        <v>4.45</v>
      </c>
      <c r="E101">
        <v>4.45</v>
      </c>
      <c r="F101">
        <v>4.45</v>
      </c>
      <c r="G101">
        <v>4.45</v>
      </c>
      <c r="H101">
        <v>4.6970000000000001</v>
      </c>
      <c r="I101">
        <v>4.6970000000000001</v>
      </c>
      <c r="J101">
        <v>4.4139999999999997</v>
      </c>
      <c r="K101">
        <v>4.0970000000000004</v>
      </c>
      <c r="L101">
        <v>3.9910000000000001</v>
      </c>
      <c r="M101">
        <v>3.8140000000000001</v>
      </c>
      <c r="N101">
        <v>3.6019999999999999</v>
      </c>
      <c r="O101">
        <v>3.758</v>
      </c>
      <c r="P101">
        <v>3.758</v>
      </c>
      <c r="Q101">
        <v>3.4119999999999999</v>
      </c>
      <c r="R101">
        <v>3.45</v>
      </c>
      <c r="S101">
        <v>3.3540000000000001</v>
      </c>
      <c r="T101">
        <v>3.302</v>
      </c>
      <c r="U101">
        <v>3.1850000000000001</v>
      </c>
      <c r="V101">
        <v>3.06</v>
      </c>
      <c r="W101">
        <v>2.871</v>
      </c>
      <c r="X101">
        <v>2.871</v>
      </c>
      <c r="Y101">
        <v>1.282</v>
      </c>
      <c r="Z101">
        <v>1.21</v>
      </c>
      <c r="AA101">
        <v>1.21</v>
      </c>
      <c r="AB101">
        <v>1.21</v>
      </c>
      <c r="AC101">
        <v>1.21</v>
      </c>
      <c r="AD101">
        <v>0.28599999999999998</v>
      </c>
      <c r="AE101">
        <v>0.28599999999999998</v>
      </c>
      <c r="AF101">
        <v>0.28599999999999998</v>
      </c>
      <c r="AG101">
        <v>0.28599999999999998</v>
      </c>
      <c r="AH101">
        <v>0.28599999999999998</v>
      </c>
      <c r="AI101">
        <v>0.28299999999999997</v>
      </c>
      <c r="AJ101">
        <v>0.28599999999999998</v>
      </c>
      <c r="AK101">
        <v>0.27700000000000002</v>
      </c>
      <c r="AL101">
        <v>0.30399999999999999</v>
      </c>
      <c r="AM101">
        <v>0.29199999999999998</v>
      </c>
      <c r="AN101">
        <v>0.27200000000000002</v>
      </c>
      <c r="AO101">
        <v>0.23300000000000001</v>
      </c>
      <c r="AP101">
        <v>0.20200000000000001</v>
      </c>
      <c r="AQ101">
        <v>0.21199999999999999</v>
      </c>
      <c r="AR101">
        <v>0.13200000000000001</v>
      </c>
    </row>
    <row r="102" spans="1:44" hidden="1" x14ac:dyDescent="0.2">
      <c r="A102" t="s">
        <v>9148</v>
      </c>
      <c r="B102" t="s">
        <v>202</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row>
    <row r="103" spans="1:44" hidden="1" x14ac:dyDescent="0.2">
      <c r="A103" t="s">
        <v>9149</v>
      </c>
      <c r="B103" t="s">
        <v>204</v>
      </c>
      <c r="C103">
        <v>9.3000000000000007</v>
      </c>
      <c r="D103">
        <v>12</v>
      </c>
      <c r="E103">
        <v>12.43</v>
      </c>
      <c r="F103">
        <v>14.507999999999999</v>
      </c>
      <c r="G103">
        <v>14.826000000000001</v>
      </c>
      <c r="H103">
        <v>15</v>
      </c>
      <c r="I103">
        <v>16.88</v>
      </c>
      <c r="J103">
        <v>17.55</v>
      </c>
      <c r="K103">
        <v>17.55</v>
      </c>
      <c r="L103">
        <v>22.861000000000001</v>
      </c>
      <c r="M103">
        <v>22.972999999999999</v>
      </c>
      <c r="N103">
        <v>25.048999999999999</v>
      </c>
      <c r="O103">
        <v>25.771999999999998</v>
      </c>
      <c r="P103">
        <v>25.954000000000001</v>
      </c>
      <c r="Q103">
        <v>25.353999999999999</v>
      </c>
      <c r="R103">
        <v>24.966999999999999</v>
      </c>
      <c r="S103">
        <v>24.966999999999999</v>
      </c>
      <c r="T103">
        <v>24.2</v>
      </c>
      <c r="U103">
        <v>17.356000000000002</v>
      </c>
      <c r="V103">
        <v>18.978000000000002</v>
      </c>
      <c r="W103">
        <v>22.884</v>
      </c>
      <c r="X103">
        <v>22.849</v>
      </c>
      <c r="Y103">
        <v>22.864999999999998</v>
      </c>
      <c r="Z103">
        <v>26.943000000000001</v>
      </c>
      <c r="AA103">
        <v>30.14</v>
      </c>
      <c r="AB103">
        <v>32.524999999999999</v>
      </c>
      <c r="AC103">
        <v>38.880000000000003</v>
      </c>
      <c r="AD103">
        <v>37.96</v>
      </c>
      <c r="AE103">
        <v>37.96</v>
      </c>
      <c r="AF103">
        <v>37.96</v>
      </c>
      <c r="AG103">
        <v>37.96</v>
      </c>
      <c r="AH103">
        <v>37.927999999999997</v>
      </c>
      <c r="AI103">
        <v>40.744999999999997</v>
      </c>
      <c r="AJ103">
        <v>43.825000000000003</v>
      </c>
      <c r="AK103">
        <v>47.841999999999999</v>
      </c>
      <c r="AL103">
        <v>50.398000000000003</v>
      </c>
      <c r="AM103">
        <v>44.209000000000003</v>
      </c>
      <c r="AN103">
        <v>43.344000000000001</v>
      </c>
      <c r="AO103">
        <v>45.548000000000002</v>
      </c>
      <c r="AP103">
        <v>47.305999999999997</v>
      </c>
      <c r="AQ103">
        <v>47.305999999999997</v>
      </c>
      <c r="AR103">
        <v>48.756</v>
      </c>
    </row>
    <row r="104" spans="1:44" hidden="1" x14ac:dyDescent="0.2">
      <c r="A104" t="s">
        <v>9150</v>
      </c>
      <c r="B104" t="s">
        <v>206</v>
      </c>
      <c r="C104">
        <v>24</v>
      </c>
      <c r="D104">
        <v>23.5</v>
      </c>
      <c r="E104">
        <v>27.4</v>
      </c>
      <c r="F104">
        <v>29.6</v>
      </c>
      <c r="G104">
        <v>30.2</v>
      </c>
      <c r="H104">
        <v>40</v>
      </c>
      <c r="I104">
        <v>35.6</v>
      </c>
      <c r="J104">
        <v>49.44</v>
      </c>
      <c r="K104">
        <v>73</v>
      </c>
      <c r="L104">
        <v>83.59</v>
      </c>
      <c r="M104">
        <v>87.015000000000001</v>
      </c>
      <c r="N104">
        <v>91.45</v>
      </c>
      <c r="O104">
        <v>64.837000000000003</v>
      </c>
      <c r="P104">
        <v>64.388000000000005</v>
      </c>
      <c r="Q104">
        <v>64.388000000000005</v>
      </c>
      <c r="R104">
        <v>64.388000000000005</v>
      </c>
      <c r="S104">
        <v>68.915999999999997</v>
      </c>
      <c r="T104">
        <v>72.268000000000001</v>
      </c>
      <c r="U104">
        <v>72.268000000000001</v>
      </c>
      <c r="V104">
        <v>72.268000000000001</v>
      </c>
      <c r="W104">
        <v>72.268000000000001</v>
      </c>
      <c r="X104">
        <v>72.268000000000001</v>
      </c>
      <c r="Y104">
        <v>92.5</v>
      </c>
      <c r="Z104">
        <v>92.5</v>
      </c>
      <c r="AA104">
        <v>90.3</v>
      </c>
      <c r="AB104">
        <v>90.3</v>
      </c>
      <c r="AC104">
        <v>97.786000000000001</v>
      </c>
      <c r="AD104">
        <v>97.78</v>
      </c>
      <c r="AE104">
        <v>93.9</v>
      </c>
      <c r="AF104">
        <v>106</v>
      </c>
      <c r="AG104">
        <v>106</v>
      </c>
      <c r="AH104">
        <v>106</v>
      </c>
      <c r="AI104">
        <v>141.06</v>
      </c>
      <c r="AJ104">
        <v>108.4</v>
      </c>
      <c r="AK104">
        <v>104.71</v>
      </c>
      <c r="AL104">
        <v>103.35</v>
      </c>
      <c r="AM104">
        <v>101.54</v>
      </c>
      <c r="AN104">
        <v>98</v>
      </c>
      <c r="AO104">
        <v>101.22</v>
      </c>
      <c r="AP104">
        <v>100.4</v>
      </c>
      <c r="AQ104">
        <v>96.06</v>
      </c>
      <c r="AR104">
        <v>49.74</v>
      </c>
    </row>
    <row r="105" spans="1:44" x14ac:dyDescent="0.2">
      <c r="A105" t="s">
        <v>9151</v>
      </c>
      <c r="B105" s="3" t="s">
        <v>208</v>
      </c>
      <c r="C105">
        <v>490</v>
      </c>
      <c r="D105">
        <v>485</v>
      </c>
      <c r="E105">
        <v>484</v>
      </c>
      <c r="F105">
        <v>482.6</v>
      </c>
      <c r="G105">
        <v>480</v>
      </c>
      <c r="H105">
        <v>478.6</v>
      </c>
      <c r="I105">
        <v>470</v>
      </c>
      <c r="J105">
        <v>450</v>
      </c>
      <c r="K105">
        <v>489.4</v>
      </c>
      <c r="L105">
        <v>494.4</v>
      </c>
      <c r="M105">
        <v>500</v>
      </c>
      <c r="N105">
        <v>600.35</v>
      </c>
      <c r="O105">
        <v>600.35</v>
      </c>
      <c r="P105">
        <v>699.2</v>
      </c>
      <c r="Q105">
        <v>730</v>
      </c>
      <c r="R105">
        <v>741.60900000000004</v>
      </c>
      <c r="S105">
        <v>741.60900000000004</v>
      </c>
      <c r="T105">
        <v>741.60900000000004</v>
      </c>
      <c r="U105">
        <v>810</v>
      </c>
      <c r="V105">
        <v>812.3</v>
      </c>
      <c r="W105">
        <v>812.3</v>
      </c>
      <c r="X105">
        <v>812.3</v>
      </c>
      <c r="Y105">
        <v>812.3</v>
      </c>
      <c r="Z105">
        <v>812.3</v>
      </c>
      <c r="AA105">
        <v>940</v>
      </c>
      <c r="AB105">
        <v>940</v>
      </c>
      <c r="AC105">
        <v>971.15</v>
      </c>
      <c r="AD105">
        <v>974</v>
      </c>
      <c r="AE105">
        <v>948.2</v>
      </c>
      <c r="AF105">
        <v>991.6</v>
      </c>
      <c r="AG105">
        <v>1045.67</v>
      </c>
      <c r="AH105">
        <v>1045.67</v>
      </c>
      <c r="AI105">
        <v>1168</v>
      </c>
      <c r="AJ105">
        <v>1187</v>
      </c>
      <c r="AK105">
        <v>1193</v>
      </c>
      <c r="AL105">
        <v>1201.3820000000001</v>
      </c>
      <c r="AM105">
        <v>1201.3820000000001</v>
      </c>
      <c r="AN105">
        <v>1183.019</v>
      </c>
      <c r="AO105">
        <v>1190.83</v>
      </c>
      <c r="AP105">
        <v>1193.9659999999999</v>
      </c>
      <c r="AQ105">
        <v>1197.1089999999999</v>
      </c>
      <c r="AR105" s="3">
        <v>1200.252</v>
      </c>
    </row>
    <row r="106" spans="1:44" x14ac:dyDescent="0.2">
      <c r="A106" t="s">
        <v>9152</v>
      </c>
      <c r="B106" s="3" t="s">
        <v>210</v>
      </c>
      <c r="C106">
        <v>27.5</v>
      </c>
      <c r="D106">
        <v>27.45</v>
      </c>
      <c r="E106">
        <v>27.3</v>
      </c>
      <c r="F106">
        <v>28.8</v>
      </c>
      <c r="G106">
        <v>29</v>
      </c>
      <c r="H106">
        <v>28.8</v>
      </c>
      <c r="I106">
        <v>29</v>
      </c>
      <c r="J106">
        <v>28</v>
      </c>
      <c r="K106">
        <v>26.3</v>
      </c>
      <c r="L106">
        <v>95</v>
      </c>
      <c r="M106">
        <v>95</v>
      </c>
      <c r="N106">
        <v>95</v>
      </c>
      <c r="O106">
        <v>95</v>
      </c>
      <c r="P106">
        <v>109.5</v>
      </c>
      <c r="Q106">
        <v>109.5</v>
      </c>
      <c r="R106">
        <v>109.5</v>
      </c>
      <c r="S106">
        <v>109.5</v>
      </c>
      <c r="T106">
        <v>118</v>
      </c>
      <c r="U106">
        <v>109.8</v>
      </c>
      <c r="V106">
        <v>109.8</v>
      </c>
      <c r="W106">
        <v>109.8</v>
      </c>
      <c r="X106">
        <v>109.8</v>
      </c>
      <c r="Y106">
        <v>109.8</v>
      </c>
      <c r="Z106">
        <v>109.8</v>
      </c>
      <c r="AA106">
        <v>110</v>
      </c>
      <c r="AB106">
        <v>110</v>
      </c>
      <c r="AC106">
        <v>111.95</v>
      </c>
      <c r="AD106">
        <v>112</v>
      </c>
      <c r="AE106">
        <v>111.94</v>
      </c>
      <c r="AF106">
        <v>111.94</v>
      </c>
      <c r="AG106">
        <v>111.94</v>
      </c>
      <c r="AH106">
        <v>111.94</v>
      </c>
      <c r="AI106">
        <v>111.52</v>
      </c>
      <c r="AJ106">
        <v>111.52</v>
      </c>
      <c r="AK106">
        <v>111.52200000000001</v>
      </c>
      <c r="AL106">
        <v>111.52200000000001</v>
      </c>
      <c r="AM106">
        <v>111.52200000000001</v>
      </c>
      <c r="AN106">
        <v>111.52200000000001</v>
      </c>
      <c r="AO106">
        <v>134.89599999999999</v>
      </c>
      <c r="AP106">
        <v>132.22</v>
      </c>
      <c r="AQ106">
        <v>131.68600000000001</v>
      </c>
      <c r="AR106" s="3">
        <v>131.68600000000001</v>
      </c>
    </row>
    <row r="107" spans="1:44" hidden="1" x14ac:dyDescent="0.2">
      <c r="A107" t="s">
        <v>9153</v>
      </c>
      <c r="B107" t="s">
        <v>212</v>
      </c>
      <c r="C107">
        <v>1</v>
      </c>
      <c r="D107">
        <v>0.95</v>
      </c>
      <c r="E107">
        <v>0.86</v>
      </c>
      <c r="F107" t="s">
        <v>8</v>
      </c>
      <c r="G107">
        <v>0.7</v>
      </c>
      <c r="H107">
        <v>0.8</v>
      </c>
      <c r="I107">
        <v>0.9</v>
      </c>
      <c r="J107">
        <v>1.94</v>
      </c>
      <c r="K107">
        <v>1.9</v>
      </c>
      <c r="L107">
        <v>1.8</v>
      </c>
      <c r="M107">
        <v>1.73</v>
      </c>
      <c r="N107">
        <v>1.7</v>
      </c>
      <c r="O107">
        <v>1.7</v>
      </c>
      <c r="P107">
        <v>0.7</v>
      </c>
      <c r="Q107">
        <v>0.61299999999999999</v>
      </c>
      <c r="R107">
        <v>0.51800000000000002</v>
      </c>
      <c r="S107">
        <v>0.41799999999999998</v>
      </c>
      <c r="T107">
        <v>0.377</v>
      </c>
      <c r="U107">
        <v>0.7</v>
      </c>
      <c r="V107">
        <v>0.7</v>
      </c>
      <c r="W107">
        <v>0.7</v>
      </c>
      <c r="X107">
        <v>0.7</v>
      </c>
      <c r="Y107">
        <v>0.7</v>
      </c>
      <c r="Z107">
        <v>0.7</v>
      </c>
      <c r="AA107">
        <v>0.7</v>
      </c>
      <c r="AB107">
        <v>0.7</v>
      </c>
      <c r="AC107">
        <v>0.35</v>
      </c>
      <c r="AD107">
        <v>0.35</v>
      </c>
      <c r="AE107">
        <v>0.35</v>
      </c>
      <c r="AF107">
        <v>0.35</v>
      </c>
      <c r="AG107">
        <v>0.35</v>
      </c>
      <c r="AH107">
        <v>0.35</v>
      </c>
      <c r="AI107">
        <v>0.35</v>
      </c>
      <c r="AJ107">
        <v>0.35</v>
      </c>
      <c r="AK107">
        <v>0.35</v>
      </c>
      <c r="AL107">
        <v>0.35</v>
      </c>
      <c r="AM107">
        <v>0.35</v>
      </c>
      <c r="AN107">
        <v>0.35</v>
      </c>
      <c r="AO107">
        <v>0.35</v>
      </c>
      <c r="AP107">
        <v>0.35</v>
      </c>
      <c r="AQ107">
        <v>0.35</v>
      </c>
      <c r="AR107">
        <v>0.35</v>
      </c>
    </row>
    <row r="108" spans="1:44" x14ac:dyDescent="0.2">
      <c r="A108" t="s">
        <v>9154</v>
      </c>
      <c r="B108" t="s">
        <v>214</v>
      </c>
      <c r="C108">
        <v>0.1</v>
      </c>
      <c r="D108">
        <v>0.1</v>
      </c>
      <c r="E108">
        <v>0.09</v>
      </c>
      <c r="F108">
        <v>8.5000000000000006E-2</v>
      </c>
      <c r="G108">
        <v>0.01</v>
      </c>
      <c r="H108">
        <v>8.0000000000000002E-3</v>
      </c>
      <c r="I108">
        <v>0.01</v>
      </c>
      <c r="J108">
        <v>0.01</v>
      </c>
      <c r="K108">
        <v>0.03</v>
      </c>
      <c r="L108">
        <v>0.03</v>
      </c>
      <c r="M108">
        <v>8.9999999999999993E-3</v>
      </c>
      <c r="N108">
        <v>0.01</v>
      </c>
      <c r="O108">
        <v>0.01</v>
      </c>
      <c r="P108">
        <v>1.4999999999999999E-2</v>
      </c>
      <c r="Q108">
        <v>1.4E-2</v>
      </c>
      <c r="R108">
        <v>1.2999999999999999E-2</v>
      </c>
      <c r="S108">
        <v>1.2999999999999999E-2</v>
      </c>
      <c r="T108">
        <v>1.2E-2</v>
      </c>
      <c r="U108">
        <v>1.0999999999999999E-2</v>
      </c>
      <c r="V108">
        <v>1.0999999999999999E-2</v>
      </c>
      <c r="W108">
        <v>0.01</v>
      </c>
      <c r="X108">
        <v>1.47</v>
      </c>
      <c r="Y108">
        <v>1.47</v>
      </c>
      <c r="Z108">
        <v>1.375</v>
      </c>
      <c r="AA108">
        <v>1.375</v>
      </c>
      <c r="AB108">
        <v>1.375</v>
      </c>
      <c r="AC108">
        <v>1.375</v>
      </c>
      <c r="AD108">
        <v>1.2749999999999999</v>
      </c>
      <c r="AE108">
        <v>1.075</v>
      </c>
      <c r="AF108">
        <v>1.075</v>
      </c>
      <c r="AG108">
        <v>1.075</v>
      </c>
      <c r="AH108">
        <v>7</v>
      </c>
      <c r="AI108">
        <v>9.5589999999999993</v>
      </c>
      <c r="AJ108">
        <v>9.4819999999999993</v>
      </c>
      <c r="AK108">
        <v>6.992</v>
      </c>
      <c r="AL108">
        <v>7.0270000000000001</v>
      </c>
      <c r="AM108">
        <v>7.0270000000000001</v>
      </c>
      <c r="AN108">
        <v>6.2160000000000002</v>
      </c>
      <c r="AO108">
        <v>6.2160000000000002</v>
      </c>
      <c r="AP108">
        <v>6.2160000000000002</v>
      </c>
      <c r="AQ108">
        <v>6.2160000000000002</v>
      </c>
      <c r="AR108">
        <v>6.2160000000000002</v>
      </c>
    </row>
    <row r="109" spans="1:44" hidden="1" x14ac:dyDescent="0.2">
      <c r="A109" t="s">
        <v>9155</v>
      </c>
      <c r="B109" t="s">
        <v>216</v>
      </c>
      <c r="C109">
        <v>3.5</v>
      </c>
      <c r="D109">
        <v>3.5</v>
      </c>
      <c r="E109">
        <v>3.65</v>
      </c>
      <c r="F109">
        <v>4.32</v>
      </c>
      <c r="G109">
        <v>4.34</v>
      </c>
      <c r="H109">
        <v>4.3600000000000003</v>
      </c>
      <c r="I109">
        <v>5</v>
      </c>
      <c r="J109">
        <v>8</v>
      </c>
      <c r="K109">
        <v>10.199999999999999</v>
      </c>
      <c r="L109">
        <v>10.24</v>
      </c>
      <c r="M109">
        <v>11.693</v>
      </c>
      <c r="N109">
        <v>11.624000000000001</v>
      </c>
      <c r="O109">
        <v>11.37</v>
      </c>
      <c r="P109">
        <v>12.996</v>
      </c>
      <c r="Q109">
        <v>10.664999999999999</v>
      </c>
      <c r="R109">
        <v>13.2</v>
      </c>
      <c r="S109">
        <v>13.2</v>
      </c>
      <c r="T109">
        <v>10.506</v>
      </c>
      <c r="U109">
        <v>10.506</v>
      </c>
      <c r="V109">
        <v>8.0719999999999992</v>
      </c>
      <c r="W109">
        <v>8.0719999999999992</v>
      </c>
      <c r="X109">
        <v>8.0719999999999992</v>
      </c>
      <c r="Y109">
        <v>8.0719999999999992</v>
      </c>
      <c r="Z109">
        <v>8</v>
      </c>
      <c r="AA109">
        <v>8</v>
      </c>
      <c r="AB109">
        <v>8</v>
      </c>
      <c r="AC109">
        <v>8</v>
      </c>
      <c r="AD109">
        <v>5.8</v>
      </c>
      <c r="AE109">
        <v>3.3250000000000002</v>
      </c>
      <c r="AF109">
        <v>3.3250000000000002</v>
      </c>
      <c r="AG109">
        <v>2.4660000000000002</v>
      </c>
      <c r="AH109">
        <v>2.2450000000000001</v>
      </c>
      <c r="AI109">
        <v>2.331</v>
      </c>
      <c r="AJ109">
        <v>2.202</v>
      </c>
      <c r="AK109">
        <v>2.0990000000000002</v>
      </c>
      <c r="AL109">
        <v>1.9850000000000001</v>
      </c>
      <c r="AM109">
        <v>1.897</v>
      </c>
      <c r="AN109">
        <v>1.7350000000000001</v>
      </c>
      <c r="AO109">
        <v>1.3460000000000001</v>
      </c>
      <c r="AP109">
        <v>1.5780000000000001</v>
      </c>
      <c r="AQ109">
        <v>1.712</v>
      </c>
      <c r="AR109">
        <v>1.6160000000000001</v>
      </c>
    </row>
    <row r="110" spans="1:44" hidden="1" x14ac:dyDescent="0.2">
      <c r="A110" t="s">
        <v>9156</v>
      </c>
      <c r="B110" t="s">
        <v>218</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c r="AR110">
        <v>0</v>
      </c>
    </row>
    <row r="111" spans="1:44" hidden="1" x14ac:dyDescent="0.2">
      <c r="A111" t="s">
        <v>9157</v>
      </c>
      <c r="B111" t="s">
        <v>220</v>
      </c>
      <c r="C111">
        <v>0.6</v>
      </c>
      <c r="D111">
        <v>0.5</v>
      </c>
      <c r="E111">
        <v>0.8</v>
      </c>
      <c r="F111">
        <v>0.72</v>
      </c>
      <c r="G111">
        <v>0.9</v>
      </c>
      <c r="H111">
        <v>0.72</v>
      </c>
      <c r="I111">
        <v>1.1000000000000001</v>
      </c>
      <c r="J111">
        <v>1.0900000000000001</v>
      </c>
      <c r="K111">
        <v>1.03</v>
      </c>
      <c r="L111">
        <v>1.41</v>
      </c>
      <c r="M111">
        <v>1.1160000000000001</v>
      </c>
      <c r="N111">
        <v>1.1240000000000001</v>
      </c>
      <c r="O111">
        <v>0.96799999999999997</v>
      </c>
      <c r="P111">
        <v>0.96799999999999997</v>
      </c>
      <c r="Q111">
        <v>1.046</v>
      </c>
      <c r="R111">
        <v>0.96499999999999997</v>
      </c>
      <c r="S111">
        <v>0.95799999999999996</v>
      </c>
      <c r="T111">
        <v>1.052</v>
      </c>
      <c r="U111">
        <v>1.3859999999999999</v>
      </c>
      <c r="V111">
        <v>1.38</v>
      </c>
      <c r="W111">
        <v>1.4139999999999999</v>
      </c>
      <c r="X111">
        <v>1.4139999999999999</v>
      </c>
      <c r="Y111">
        <v>1.4139999999999999</v>
      </c>
      <c r="Z111">
        <v>1.4</v>
      </c>
      <c r="AA111">
        <v>1.4</v>
      </c>
      <c r="AB111">
        <v>1.4</v>
      </c>
      <c r="AC111">
        <v>1.4</v>
      </c>
      <c r="AD111">
        <v>1.4</v>
      </c>
      <c r="AE111">
        <v>0.73799999999999999</v>
      </c>
      <c r="AF111">
        <v>0.73799999999999999</v>
      </c>
      <c r="AG111">
        <v>0.73799999999999999</v>
      </c>
      <c r="AH111">
        <v>0.73799999999999999</v>
      </c>
      <c r="AI111">
        <v>0.73799999999999999</v>
      </c>
      <c r="AJ111">
        <v>0.73799999999999999</v>
      </c>
      <c r="AK111">
        <v>0.73799999999999999</v>
      </c>
      <c r="AL111">
        <v>0.73799999999999999</v>
      </c>
      <c r="AM111">
        <v>0.73799999999999999</v>
      </c>
      <c r="AN111">
        <v>0.73799999999999999</v>
      </c>
      <c r="AO111">
        <v>0.73799999999999999</v>
      </c>
      <c r="AP111">
        <v>0.73799999999999999</v>
      </c>
      <c r="AQ111">
        <v>0.73799999999999999</v>
      </c>
      <c r="AR111">
        <v>0.73799999999999999</v>
      </c>
    </row>
    <row r="112" spans="1:44" x14ac:dyDescent="0.2">
      <c r="A112" t="s">
        <v>9158</v>
      </c>
      <c r="B112" s="3" t="s">
        <v>222</v>
      </c>
      <c r="C112" t="s">
        <v>8</v>
      </c>
      <c r="D112" t="s">
        <v>8</v>
      </c>
      <c r="E112" t="s">
        <v>8</v>
      </c>
      <c r="F112" t="s">
        <v>8</v>
      </c>
      <c r="G112" t="s">
        <v>8</v>
      </c>
      <c r="H112" t="s">
        <v>8</v>
      </c>
      <c r="I112" t="s">
        <v>8</v>
      </c>
      <c r="J112" t="s">
        <v>8</v>
      </c>
      <c r="K112">
        <v>0.98899999999999999</v>
      </c>
      <c r="L112">
        <v>0.98</v>
      </c>
      <c r="M112">
        <v>5.8000000000000003E-2</v>
      </c>
      <c r="N112">
        <v>0.4</v>
      </c>
      <c r="O112">
        <v>0.1</v>
      </c>
      <c r="P112">
        <v>0.215</v>
      </c>
      <c r="Q112">
        <v>0.2</v>
      </c>
      <c r="R112">
        <v>0.2</v>
      </c>
      <c r="S112">
        <v>0.2</v>
      </c>
      <c r="T112">
        <v>0.2</v>
      </c>
      <c r="U112">
        <v>0.2</v>
      </c>
      <c r="V112">
        <v>0.245</v>
      </c>
      <c r="W112">
        <v>0.24</v>
      </c>
      <c r="X112">
        <v>0.23</v>
      </c>
      <c r="Y112">
        <v>0.23</v>
      </c>
      <c r="Z112">
        <v>0.23</v>
      </c>
      <c r="AA112">
        <v>0.22</v>
      </c>
      <c r="AB112">
        <v>0.22</v>
      </c>
      <c r="AC112">
        <v>0.22</v>
      </c>
      <c r="AD112">
        <v>0.21299999999999999</v>
      </c>
      <c r="AE112">
        <v>0.21299999999999999</v>
      </c>
      <c r="AF112">
        <v>0.21299999999999999</v>
      </c>
      <c r="AG112">
        <v>0.21299999999999999</v>
      </c>
      <c r="AH112">
        <v>0.21299999999999999</v>
      </c>
      <c r="AI112">
        <v>0.21299999999999999</v>
      </c>
      <c r="AJ112">
        <v>0.21299999999999999</v>
      </c>
      <c r="AK112">
        <v>0.21299999999999999</v>
      </c>
      <c r="AL112">
        <v>0.21299999999999999</v>
      </c>
      <c r="AM112">
        <v>0.21299999999999999</v>
      </c>
      <c r="AN112">
        <v>0.21299999999999999</v>
      </c>
      <c r="AO112">
        <v>0.21299999999999999</v>
      </c>
      <c r="AP112">
        <v>0.21299999999999999</v>
      </c>
      <c r="AQ112">
        <v>0.21299999999999999</v>
      </c>
      <c r="AR112" s="3">
        <v>0.21299999999999999</v>
      </c>
    </row>
    <row r="113" spans="1:44" hidden="1" x14ac:dyDescent="0.2">
      <c r="A113" t="s">
        <v>9159</v>
      </c>
      <c r="B113" t="s">
        <v>224</v>
      </c>
      <c r="C113" t="s">
        <v>23</v>
      </c>
      <c r="D113" t="s">
        <v>23</v>
      </c>
      <c r="E113" t="s">
        <v>23</v>
      </c>
      <c r="F113" t="s">
        <v>23</v>
      </c>
      <c r="G113" t="s">
        <v>23</v>
      </c>
      <c r="H113" t="s">
        <v>23</v>
      </c>
      <c r="I113" t="s">
        <v>23</v>
      </c>
      <c r="J113" t="s">
        <v>23</v>
      </c>
      <c r="K113" t="s">
        <v>23</v>
      </c>
      <c r="L113" t="s">
        <v>23</v>
      </c>
      <c r="M113" t="s">
        <v>23</v>
      </c>
      <c r="N113" t="s">
        <v>23</v>
      </c>
      <c r="O113" t="s">
        <v>8</v>
      </c>
      <c r="P113" t="s">
        <v>8</v>
      </c>
      <c r="Q113" t="s">
        <v>8</v>
      </c>
      <c r="R113" t="s">
        <v>8</v>
      </c>
      <c r="S113" t="s">
        <v>8</v>
      </c>
      <c r="T113">
        <v>65</v>
      </c>
      <c r="U113">
        <v>65</v>
      </c>
      <c r="V113">
        <v>65</v>
      </c>
      <c r="W113">
        <v>65</v>
      </c>
      <c r="X113">
        <v>65</v>
      </c>
      <c r="Y113">
        <v>65</v>
      </c>
      <c r="Z113">
        <v>65</v>
      </c>
      <c r="AA113">
        <v>65</v>
      </c>
      <c r="AB113">
        <v>65</v>
      </c>
      <c r="AC113">
        <v>65</v>
      </c>
      <c r="AD113">
        <v>100</v>
      </c>
      <c r="AE113">
        <v>100</v>
      </c>
      <c r="AF113">
        <v>85</v>
      </c>
      <c r="AG113">
        <v>85</v>
      </c>
      <c r="AH113">
        <v>85</v>
      </c>
      <c r="AI113">
        <v>85</v>
      </c>
      <c r="AJ113">
        <v>85</v>
      </c>
      <c r="AK113">
        <v>85</v>
      </c>
      <c r="AL113">
        <v>85</v>
      </c>
      <c r="AM113">
        <v>85</v>
      </c>
      <c r="AN113">
        <v>85</v>
      </c>
      <c r="AO113">
        <v>85</v>
      </c>
      <c r="AP113">
        <v>85</v>
      </c>
      <c r="AQ113">
        <v>85</v>
      </c>
      <c r="AR113">
        <v>85</v>
      </c>
    </row>
    <row r="114" spans="1:44" hidden="1" x14ac:dyDescent="0.2">
      <c r="A114" t="s">
        <v>9160</v>
      </c>
      <c r="B114" t="s">
        <v>226</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row>
    <row r="115" spans="1:44" hidden="1" x14ac:dyDescent="0.2">
      <c r="A115" t="s">
        <v>9161</v>
      </c>
      <c r="B115" t="s">
        <v>228</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c r="AR115">
        <v>0</v>
      </c>
    </row>
    <row r="116" spans="1:44" hidden="1" x14ac:dyDescent="0.2">
      <c r="A116" t="s">
        <v>9162</v>
      </c>
      <c r="B116" t="s">
        <v>230</v>
      </c>
      <c r="C116" t="s">
        <v>23</v>
      </c>
      <c r="D116" t="s">
        <v>23</v>
      </c>
      <c r="E116" t="s">
        <v>23</v>
      </c>
      <c r="F116" t="s">
        <v>23</v>
      </c>
      <c r="G116" t="s">
        <v>23</v>
      </c>
      <c r="H116" t="s">
        <v>23</v>
      </c>
      <c r="I116" t="s">
        <v>23</v>
      </c>
      <c r="J116" t="s">
        <v>23</v>
      </c>
      <c r="K116" t="s">
        <v>23</v>
      </c>
      <c r="L116" t="s">
        <v>23</v>
      </c>
      <c r="M116" t="s">
        <v>23</v>
      </c>
      <c r="N116" t="s">
        <v>23</v>
      </c>
      <c r="O116" t="s">
        <v>23</v>
      </c>
      <c r="P116" t="s">
        <v>23</v>
      </c>
      <c r="Q116" t="s">
        <v>23</v>
      </c>
      <c r="R116" t="s">
        <v>23</v>
      </c>
      <c r="S116" t="s">
        <v>23</v>
      </c>
      <c r="T116" t="s">
        <v>23</v>
      </c>
      <c r="U116" t="s">
        <v>23</v>
      </c>
      <c r="V116" t="s">
        <v>23</v>
      </c>
      <c r="W116" t="s">
        <v>23</v>
      </c>
      <c r="X116" t="s">
        <v>23</v>
      </c>
      <c r="Y116" t="s">
        <v>23</v>
      </c>
      <c r="Z116" t="s">
        <v>23</v>
      </c>
      <c r="AA116" t="s">
        <v>23</v>
      </c>
      <c r="AB116" t="s">
        <v>23</v>
      </c>
      <c r="AC116" t="s">
        <v>23</v>
      </c>
      <c r="AD116" t="s">
        <v>23</v>
      </c>
      <c r="AE116">
        <v>0</v>
      </c>
      <c r="AF116">
        <v>0</v>
      </c>
      <c r="AG116">
        <v>0</v>
      </c>
      <c r="AH116">
        <v>0</v>
      </c>
      <c r="AI116">
        <v>0</v>
      </c>
      <c r="AJ116">
        <v>0</v>
      </c>
      <c r="AK116">
        <v>0</v>
      </c>
      <c r="AL116">
        <v>0</v>
      </c>
      <c r="AM116">
        <v>0</v>
      </c>
      <c r="AN116">
        <v>0</v>
      </c>
      <c r="AO116">
        <v>0</v>
      </c>
      <c r="AP116">
        <v>0</v>
      </c>
      <c r="AQ116">
        <v>0</v>
      </c>
      <c r="AR116">
        <v>0</v>
      </c>
    </row>
    <row r="117" spans="1:44" x14ac:dyDescent="0.2">
      <c r="A117" t="s">
        <v>9163</v>
      </c>
      <c r="B117" s="3" t="s">
        <v>232</v>
      </c>
      <c r="C117">
        <v>33.5</v>
      </c>
      <c r="D117">
        <v>33.200000000000003</v>
      </c>
      <c r="E117">
        <v>34.65</v>
      </c>
      <c r="F117">
        <v>34.090000000000003</v>
      </c>
      <c r="G117">
        <v>35.153500000000001</v>
      </c>
      <c r="H117">
        <v>36.645000000000003</v>
      </c>
      <c r="I117">
        <v>36.604999999999997</v>
      </c>
      <c r="J117">
        <v>41.2</v>
      </c>
      <c r="K117">
        <v>42.55</v>
      </c>
      <c r="L117">
        <v>48.65</v>
      </c>
      <c r="M117">
        <v>54.6</v>
      </c>
      <c r="N117">
        <v>53.6</v>
      </c>
      <c r="O117">
        <v>48.5</v>
      </c>
      <c r="P117">
        <v>52.9</v>
      </c>
      <c r="Q117">
        <v>52.9</v>
      </c>
      <c r="R117">
        <v>52.9</v>
      </c>
      <c r="S117">
        <v>52.9</v>
      </c>
      <c r="T117">
        <v>52.9</v>
      </c>
      <c r="U117">
        <v>52.9</v>
      </c>
      <c r="V117">
        <v>52.7</v>
      </c>
      <c r="W117">
        <v>52.7</v>
      </c>
      <c r="X117">
        <v>52.7</v>
      </c>
      <c r="Y117">
        <v>52.7</v>
      </c>
      <c r="Z117">
        <v>52.7</v>
      </c>
      <c r="AA117">
        <v>55.5</v>
      </c>
      <c r="AB117">
        <v>55.5</v>
      </c>
      <c r="AC117">
        <v>56.015000000000001</v>
      </c>
      <c r="AD117">
        <v>55</v>
      </c>
      <c r="AE117">
        <v>56.015000000000001</v>
      </c>
      <c r="AF117">
        <v>63.36</v>
      </c>
      <c r="AG117">
        <v>63.5</v>
      </c>
      <c r="AH117">
        <v>63.5</v>
      </c>
      <c r="AI117">
        <v>63.5</v>
      </c>
      <c r="AJ117">
        <v>63.5</v>
      </c>
      <c r="AK117">
        <v>63.5</v>
      </c>
      <c r="AL117">
        <v>63.5</v>
      </c>
      <c r="AM117">
        <v>63.5</v>
      </c>
      <c r="AN117">
        <v>63</v>
      </c>
      <c r="AO117">
        <v>63</v>
      </c>
      <c r="AP117">
        <v>63</v>
      </c>
      <c r="AQ117">
        <v>63</v>
      </c>
      <c r="AR117" s="3">
        <v>63</v>
      </c>
    </row>
    <row r="118" spans="1:44" hidden="1" x14ac:dyDescent="0.2">
      <c r="A118" t="s">
        <v>9164</v>
      </c>
      <c r="B118" t="s">
        <v>234</v>
      </c>
      <c r="C118" t="s">
        <v>23</v>
      </c>
      <c r="D118" t="s">
        <v>23</v>
      </c>
      <c r="E118" t="s">
        <v>23</v>
      </c>
      <c r="F118" t="s">
        <v>23</v>
      </c>
      <c r="G118" t="s">
        <v>23</v>
      </c>
      <c r="H118" t="s">
        <v>23</v>
      </c>
      <c r="I118" t="s">
        <v>23</v>
      </c>
      <c r="J118" t="s">
        <v>23</v>
      </c>
      <c r="K118" t="s">
        <v>23</v>
      </c>
      <c r="L118" t="s">
        <v>23</v>
      </c>
      <c r="M118" t="s">
        <v>23</v>
      </c>
      <c r="N118" t="s">
        <v>23</v>
      </c>
      <c r="O118" t="s">
        <v>8</v>
      </c>
      <c r="P118" t="s">
        <v>8</v>
      </c>
      <c r="Q118" t="s">
        <v>8</v>
      </c>
      <c r="R118" t="s">
        <v>8</v>
      </c>
      <c r="S118" t="s">
        <v>8</v>
      </c>
      <c r="T118">
        <v>0.2</v>
      </c>
      <c r="U118">
        <v>0.2</v>
      </c>
      <c r="V118">
        <v>0.2</v>
      </c>
      <c r="W118">
        <v>0.2</v>
      </c>
      <c r="X118">
        <v>0.2</v>
      </c>
      <c r="Y118">
        <v>0.2</v>
      </c>
      <c r="Z118">
        <v>0.2</v>
      </c>
      <c r="AA118">
        <v>0.2</v>
      </c>
      <c r="AB118">
        <v>0.2</v>
      </c>
      <c r="AC118">
        <v>0.2</v>
      </c>
      <c r="AD118">
        <v>0.2</v>
      </c>
      <c r="AE118">
        <v>0.2</v>
      </c>
      <c r="AF118">
        <v>0.2</v>
      </c>
      <c r="AG118">
        <v>0.2</v>
      </c>
      <c r="AH118">
        <v>0.2</v>
      </c>
      <c r="AI118">
        <v>0.2</v>
      </c>
      <c r="AJ118">
        <v>0.2</v>
      </c>
      <c r="AK118">
        <v>0.2</v>
      </c>
      <c r="AL118">
        <v>0.2</v>
      </c>
      <c r="AM118">
        <v>0.2</v>
      </c>
      <c r="AN118">
        <v>0.2</v>
      </c>
      <c r="AO118">
        <v>0.2</v>
      </c>
      <c r="AP118">
        <v>0.2</v>
      </c>
      <c r="AQ118">
        <v>0.2</v>
      </c>
      <c r="AR118">
        <v>0.2</v>
      </c>
    </row>
    <row r="119" spans="1:44" hidden="1" x14ac:dyDescent="0.2">
      <c r="A119" t="s">
        <v>9165</v>
      </c>
      <c r="B119" t="s">
        <v>236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row>
    <row r="120" spans="1:44" hidden="1" x14ac:dyDescent="0.2">
      <c r="A120" t="s">
        <v>9166</v>
      </c>
      <c r="B120" t="s">
        <v>238</v>
      </c>
      <c r="C120" t="s">
        <v>23</v>
      </c>
      <c r="D120" t="s">
        <v>23</v>
      </c>
      <c r="E120" t="s">
        <v>23</v>
      </c>
      <c r="F120" t="s">
        <v>23</v>
      </c>
      <c r="G120" t="s">
        <v>23</v>
      </c>
      <c r="H120" t="s">
        <v>23</v>
      </c>
      <c r="I120" t="s">
        <v>23</v>
      </c>
      <c r="J120" t="s">
        <v>23</v>
      </c>
      <c r="K120" t="s">
        <v>23</v>
      </c>
      <c r="L120" t="s">
        <v>23</v>
      </c>
      <c r="M120" t="s">
        <v>23</v>
      </c>
      <c r="N120" t="s">
        <v>23</v>
      </c>
      <c r="O120" t="s">
        <v>8</v>
      </c>
      <c r="P120" t="s">
        <v>8</v>
      </c>
      <c r="Q120" t="s">
        <v>8</v>
      </c>
      <c r="R120" t="s">
        <v>8</v>
      </c>
      <c r="S120" t="s">
        <v>8</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row>
    <row r="121" spans="1:44" x14ac:dyDescent="0.2">
      <c r="A121" t="s">
        <v>9167</v>
      </c>
      <c r="B121" s="3" t="s">
        <v>240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s="3">
        <v>0</v>
      </c>
    </row>
    <row r="122" spans="1:44" hidden="1" x14ac:dyDescent="0.2">
      <c r="A122" t="s">
        <v>9168</v>
      </c>
      <c r="B122" t="s">
        <v>242</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row>
    <row r="123" spans="1:44" hidden="1" x14ac:dyDescent="0.2">
      <c r="A123" t="s">
        <v>9169</v>
      </c>
      <c r="B123" t="s">
        <v>244</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row>
    <row r="124" spans="1:44" x14ac:dyDescent="0.2">
      <c r="A124" t="s">
        <v>9170</v>
      </c>
      <c r="B124" s="3" t="s">
        <v>246</v>
      </c>
      <c r="C124">
        <v>24</v>
      </c>
      <c r="D124">
        <v>23.8</v>
      </c>
      <c r="E124">
        <v>23.2</v>
      </c>
      <c r="F124">
        <v>21.5</v>
      </c>
      <c r="G124">
        <v>21.35</v>
      </c>
      <c r="H124">
        <v>21.2</v>
      </c>
      <c r="I124">
        <v>21.39</v>
      </c>
      <c r="J124">
        <v>21.18</v>
      </c>
      <c r="K124">
        <v>25.7</v>
      </c>
      <c r="L124">
        <v>25.7</v>
      </c>
      <c r="M124">
        <v>25.5</v>
      </c>
      <c r="N124">
        <v>43</v>
      </c>
      <c r="O124">
        <v>43</v>
      </c>
      <c r="P124">
        <v>46.2</v>
      </c>
      <c r="Q124">
        <v>45.8</v>
      </c>
      <c r="R124">
        <v>45.8</v>
      </c>
      <c r="S124">
        <v>45.8</v>
      </c>
      <c r="T124">
        <v>46.3</v>
      </c>
      <c r="U124">
        <v>46.3</v>
      </c>
      <c r="V124">
        <v>46.4</v>
      </c>
      <c r="W124">
        <v>46.4</v>
      </c>
      <c r="X124">
        <v>46.4</v>
      </c>
      <c r="Y124">
        <v>46.4</v>
      </c>
      <c r="Z124">
        <v>46.4</v>
      </c>
      <c r="AA124">
        <v>46.4</v>
      </c>
      <c r="AB124">
        <v>52</v>
      </c>
      <c r="AC124">
        <v>52.65</v>
      </c>
      <c r="AD124">
        <v>52.65</v>
      </c>
      <c r="AE124">
        <v>50.1</v>
      </c>
      <c r="AF124">
        <v>54.38</v>
      </c>
      <c r="AG124">
        <v>54.362000000000002</v>
      </c>
      <c r="AH124">
        <v>54.68</v>
      </c>
      <c r="AI124">
        <v>52.795000000000002</v>
      </c>
      <c r="AJ124">
        <v>54.63</v>
      </c>
      <c r="AK124">
        <v>54.701000000000001</v>
      </c>
      <c r="AL124">
        <v>53.183</v>
      </c>
      <c r="AM124">
        <v>53.148000000000003</v>
      </c>
      <c r="AN124">
        <v>53.143999999999998</v>
      </c>
      <c r="AO124">
        <v>53.143999999999998</v>
      </c>
      <c r="AP124">
        <v>53.143999999999998</v>
      </c>
      <c r="AQ124">
        <v>53.143999999999998</v>
      </c>
      <c r="AR124" s="3">
        <v>53.143999999999998</v>
      </c>
    </row>
    <row r="125" spans="1:44" hidden="1" x14ac:dyDescent="0.2">
      <c r="A125" t="s">
        <v>9171</v>
      </c>
      <c r="B125" t="s">
        <v>248</v>
      </c>
      <c r="C125" t="s">
        <v>23</v>
      </c>
      <c r="D125" t="s">
        <v>23</v>
      </c>
      <c r="E125" t="s">
        <v>23</v>
      </c>
      <c r="F125" t="s">
        <v>23</v>
      </c>
      <c r="G125" t="s">
        <v>23</v>
      </c>
      <c r="H125" t="s">
        <v>23</v>
      </c>
      <c r="I125" t="s">
        <v>23</v>
      </c>
      <c r="J125" t="s">
        <v>23</v>
      </c>
      <c r="K125" t="s">
        <v>23</v>
      </c>
      <c r="L125" t="s">
        <v>23</v>
      </c>
      <c r="M125" t="s">
        <v>23</v>
      </c>
      <c r="N125" t="s">
        <v>23</v>
      </c>
      <c r="O125" t="s">
        <v>8</v>
      </c>
      <c r="P125" t="s">
        <v>8</v>
      </c>
      <c r="Q125" t="s">
        <v>8</v>
      </c>
      <c r="R125" t="s">
        <v>8</v>
      </c>
      <c r="S125" t="s">
        <v>8</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t="s">
        <v>8</v>
      </c>
      <c r="AN125" t="s">
        <v>8</v>
      </c>
      <c r="AO125" t="s">
        <v>8</v>
      </c>
      <c r="AP125" t="s">
        <v>8</v>
      </c>
      <c r="AQ125" t="s">
        <v>8</v>
      </c>
      <c r="AR125" t="s">
        <v>8</v>
      </c>
    </row>
    <row r="126" spans="1:44" hidden="1" x14ac:dyDescent="0.2">
      <c r="A126" t="s">
        <v>9172</v>
      </c>
      <c r="B126" t="s">
        <v>250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row>
    <row r="127" spans="1:44" hidden="1" x14ac:dyDescent="0.2">
      <c r="A127" t="s">
        <v>9173</v>
      </c>
      <c r="B127" t="s">
        <v>252</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row>
    <row r="128" spans="1:44" hidden="1" x14ac:dyDescent="0.2">
      <c r="A128" t="s">
        <v>9174</v>
      </c>
      <c r="B128" t="s">
        <v>254</v>
      </c>
      <c r="C128" t="s">
        <v>8</v>
      </c>
      <c r="D128" t="s">
        <v>8</v>
      </c>
      <c r="E128" t="s">
        <v>8</v>
      </c>
      <c r="F128" t="s">
        <v>8</v>
      </c>
      <c r="G128" t="s">
        <v>8</v>
      </c>
      <c r="H128" t="s">
        <v>8</v>
      </c>
      <c r="I128" t="s">
        <v>8</v>
      </c>
      <c r="J128" t="s">
        <v>8</v>
      </c>
      <c r="K128">
        <v>7.0999999999999994E-2</v>
      </c>
      <c r="L128">
        <v>7.0999999999999994E-2</v>
      </c>
      <c r="M128">
        <v>7.0000000000000007E-2</v>
      </c>
      <c r="N128">
        <v>7.0000000000000007E-2</v>
      </c>
      <c r="O128">
        <v>7.0000000000000007E-2</v>
      </c>
      <c r="P128">
        <v>7.0000000000000007E-2</v>
      </c>
      <c r="Q128">
        <v>7.0000000000000007E-2</v>
      </c>
      <c r="R128">
        <v>7.0000000000000007E-2</v>
      </c>
      <c r="S128">
        <v>7.0000000000000007E-2</v>
      </c>
      <c r="T128">
        <v>7.0000000000000007E-2</v>
      </c>
      <c r="U128">
        <v>7.0000000000000007E-2</v>
      </c>
      <c r="V128">
        <v>7.0000000000000007E-2</v>
      </c>
      <c r="W128">
        <v>7.0000000000000007E-2</v>
      </c>
      <c r="X128">
        <v>7.0000000000000007E-2</v>
      </c>
      <c r="Y128">
        <v>7.0999999999999994E-2</v>
      </c>
      <c r="Z128">
        <v>7.0999999999999994E-2</v>
      </c>
      <c r="AA128">
        <v>7.0999999999999994E-2</v>
      </c>
      <c r="AB128">
        <v>7.0999999999999994E-2</v>
      </c>
      <c r="AC128">
        <v>7.0999999999999994E-2</v>
      </c>
      <c r="AD128">
        <v>7.0999999999999994E-2</v>
      </c>
      <c r="AE128">
        <v>7.0999999999999994E-2</v>
      </c>
      <c r="AF128">
        <v>7.0999999999999994E-2</v>
      </c>
      <c r="AG128">
        <v>7.0999999999999994E-2</v>
      </c>
      <c r="AH128">
        <v>7.0999999999999994E-2</v>
      </c>
      <c r="AI128">
        <v>7.0999999999999994E-2</v>
      </c>
      <c r="AJ128">
        <v>0</v>
      </c>
      <c r="AK128">
        <v>0</v>
      </c>
      <c r="AL128" t="s">
        <v>8</v>
      </c>
      <c r="AM128" t="s">
        <v>8</v>
      </c>
      <c r="AN128" t="s">
        <v>8</v>
      </c>
      <c r="AO128" t="s">
        <v>8</v>
      </c>
      <c r="AP128" t="s">
        <v>8</v>
      </c>
      <c r="AQ128" t="s">
        <v>8</v>
      </c>
      <c r="AR128" t="s">
        <v>8</v>
      </c>
    </row>
    <row r="129" spans="1:44" hidden="1" x14ac:dyDescent="0.2">
      <c r="A129" t="s">
        <v>9175</v>
      </c>
      <c r="B129" t="s">
        <v>256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row>
    <row r="130" spans="1:44" hidden="1" x14ac:dyDescent="0.2">
      <c r="A130" t="s">
        <v>9176</v>
      </c>
      <c r="B130" t="s">
        <v>258</v>
      </c>
      <c r="C130">
        <v>17</v>
      </c>
      <c r="D130">
        <v>15</v>
      </c>
      <c r="E130">
        <v>19</v>
      </c>
      <c r="F130">
        <v>34</v>
      </c>
      <c r="G130">
        <v>48</v>
      </c>
      <c r="H130">
        <v>50</v>
      </c>
      <c r="I130">
        <v>52.7</v>
      </c>
      <c r="J130">
        <v>49.44</v>
      </c>
      <c r="K130">
        <v>52.2</v>
      </c>
      <c r="L130">
        <v>51.7</v>
      </c>
      <c r="M130">
        <v>51.9</v>
      </c>
      <c r="N130">
        <v>56.9</v>
      </c>
      <c r="O130">
        <v>59.055</v>
      </c>
      <c r="P130">
        <v>67.8</v>
      </c>
      <c r="Q130">
        <v>76.7</v>
      </c>
      <c r="R130">
        <v>68</v>
      </c>
      <c r="S130">
        <v>68</v>
      </c>
      <c r="T130">
        <v>80.2</v>
      </c>
      <c r="U130">
        <v>79.8</v>
      </c>
      <c r="V130">
        <v>81.7</v>
      </c>
      <c r="W130">
        <v>81.7</v>
      </c>
      <c r="X130">
        <v>81.7</v>
      </c>
      <c r="Y130">
        <v>75</v>
      </c>
      <c r="Z130">
        <v>75</v>
      </c>
      <c r="AA130">
        <v>75</v>
      </c>
      <c r="AB130">
        <v>75</v>
      </c>
      <c r="AC130">
        <v>75</v>
      </c>
      <c r="AD130">
        <v>75</v>
      </c>
      <c r="AE130">
        <v>83</v>
      </c>
      <c r="AF130">
        <v>83</v>
      </c>
      <c r="AG130">
        <v>83</v>
      </c>
      <c r="AH130">
        <v>83</v>
      </c>
      <c r="AI130">
        <v>83</v>
      </c>
      <c r="AJ130">
        <v>83</v>
      </c>
      <c r="AK130">
        <v>83</v>
      </c>
      <c r="AL130">
        <v>38.283999999999999</v>
      </c>
      <c r="AM130">
        <v>41.765000000000001</v>
      </c>
      <c r="AN130">
        <v>41.765000000000001</v>
      </c>
      <c r="AO130">
        <v>41.765000000000001</v>
      </c>
      <c r="AP130">
        <v>41.765000000000001</v>
      </c>
      <c r="AQ130">
        <v>41.765000000000001</v>
      </c>
      <c r="AR130">
        <v>42</v>
      </c>
    </row>
    <row r="131" spans="1:44" hidden="1" x14ac:dyDescent="0.2">
      <c r="A131" t="s">
        <v>9177</v>
      </c>
      <c r="B131" t="s">
        <v>260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row>
    <row r="132" spans="1:44" hidden="1" x14ac:dyDescent="0.2">
      <c r="A132" t="s">
        <v>9178</v>
      </c>
      <c r="B132" t="s">
        <v>262</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row>
    <row r="133" spans="1:44" hidden="1" x14ac:dyDescent="0.2">
      <c r="A133" t="s">
        <v>9179</v>
      </c>
      <c r="B133" t="s">
        <v>264</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row>
    <row r="134" spans="1:44" hidden="1" x14ac:dyDescent="0.2">
      <c r="A134" t="s">
        <v>9180</v>
      </c>
      <c r="B134" t="s">
        <v>266</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t="s">
        <v>154</v>
      </c>
      <c r="AJ134" t="s">
        <v>154</v>
      </c>
      <c r="AK134" t="s">
        <v>154</v>
      </c>
      <c r="AL134" t="s">
        <v>154</v>
      </c>
      <c r="AM134" t="s">
        <v>154</v>
      </c>
      <c r="AN134" t="s">
        <v>154</v>
      </c>
      <c r="AO134" t="s">
        <v>154</v>
      </c>
      <c r="AP134" t="s">
        <v>154</v>
      </c>
      <c r="AQ134" t="s">
        <v>154</v>
      </c>
      <c r="AR134" t="s">
        <v>154</v>
      </c>
    </row>
    <row r="135" spans="1:44" hidden="1" x14ac:dyDescent="0.2">
      <c r="A135" t="s">
        <v>9181</v>
      </c>
      <c r="B135" t="s">
        <v>268</v>
      </c>
      <c r="C135" t="s">
        <v>8</v>
      </c>
      <c r="D135" t="s">
        <v>8</v>
      </c>
      <c r="E135" t="s">
        <v>8</v>
      </c>
      <c r="F135" t="s">
        <v>8</v>
      </c>
      <c r="G135" t="s">
        <v>8</v>
      </c>
      <c r="H135" t="s">
        <v>8</v>
      </c>
      <c r="I135" t="s">
        <v>8</v>
      </c>
      <c r="J135" t="s">
        <v>8</v>
      </c>
      <c r="K135" t="s">
        <v>8</v>
      </c>
      <c r="L135" t="s">
        <v>8</v>
      </c>
      <c r="M135" t="s">
        <v>8</v>
      </c>
      <c r="N135" t="s">
        <v>8</v>
      </c>
      <c r="O135" t="s">
        <v>8</v>
      </c>
      <c r="P135" t="s">
        <v>8</v>
      </c>
      <c r="Q135" t="s">
        <v>8</v>
      </c>
      <c r="R135" t="s">
        <v>8</v>
      </c>
      <c r="S135" t="s">
        <v>8</v>
      </c>
      <c r="T135" t="s">
        <v>8</v>
      </c>
      <c r="U135" t="s">
        <v>8</v>
      </c>
      <c r="V135" t="s">
        <v>8</v>
      </c>
      <c r="W135" t="s">
        <v>8</v>
      </c>
      <c r="X135" t="s">
        <v>8</v>
      </c>
      <c r="Y135" t="s">
        <v>8</v>
      </c>
      <c r="Z135" t="s">
        <v>8</v>
      </c>
      <c r="AA135" t="s">
        <v>8</v>
      </c>
      <c r="AB135" t="s">
        <v>8</v>
      </c>
      <c r="AC135" t="s">
        <v>8</v>
      </c>
      <c r="AD135">
        <v>1</v>
      </c>
      <c r="AE135">
        <v>1</v>
      </c>
      <c r="AF135">
        <v>1</v>
      </c>
      <c r="AG135">
        <v>1</v>
      </c>
      <c r="AH135">
        <v>1</v>
      </c>
      <c r="AI135">
        <v>1</v>
      </c>
      <c r="AJ135">
        <v>1</v>
      </c>
      <c r="AK135">
        <v>1</v>
      </c>
      <c r="AL135">
        <v>1</v>
      </c>
      <c r="AM135">
        <v>1</v>
      </c>
      <c r="AN135">
        <v>1</v>
      </c>
      <c r="AO135">
        <v>1</v>
      </c>
      <c r="AP135">
        <v>1</v>
      </c>
      <c r="AQ135">
        <v>1</v>
      </c>
      <c r="AR135">
        <v>1</v>
      </c>
    </row>
    <row r="136" spans="1:44" hidden="1" x14ac:dyDescent="0.2">
      <c r="A136" t="s">
        <v>9182</v>
      </c>
      <c r="B136" t="s">
        <v>270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row>
    <row r="137" spans="1:44" hidden="1" x14ac:dyDescent="0.2">
      <c r="A137" t="s">
        <v>9183</v>
      </c>
      <c r="B137" t="s">
        <v>272</v>
      </c>
      <c r="C137">
        <v>59</v>
      </c>
      <c r="D137">
        <v>64.5</v>
      </c>
      <c r="E137">
        <v>75.349999999999994</v>
      </c>
      <c r="F137">
        <v>75.849999999999994</v>
      </c>
      <c r="G137">
        <v>75.352000000000004</v>
      </c>
      <c r="H137">
        <v>77</v>
      </c>
      <c r="I137">
        <v>76.953999999999994</v>
      </c>
      <c r="J137">
        <v>76.5</v>
      </c>
      <c r="K137">
        <v>76.53</v>
      </c>
      <c r="L137">
        <v>74.831000000000003</v>
      </c>
      <c r="M137">
        <v>73.38</v>
      </c>
      <c r="N137">
        <v>72.744</v>
      </c>
      <c r="O137">
        <v>71.507999999999996</v>
      </c>
      <c r="P137">
        <v>70.900000000000006</v>
      </c>
      <c r="Q137">
        <v>70.953999999999994</v>
      </c>
      <c r="R137">
        <v>69.674999999999997</v>
      </c>
      <c r="S137">
        <v>68.412999999999997</v>
      </c>
      <c r="T137">
        <v>67.668000000000006</v>
      </c>
      <c r="U137">
        <v>63.9</v>
      </c>
      <c r="V137">
        <v>63.456000000000003</v>
      </c>
      <c r="W137">
        <v>30.064</v>
      </c>
      <c r="X137">
        <v>30.393999999999998</v>
      </c>
      <c r="Y137">
        <v>29.504999999999999</v>
      </c>
      <c r="Z137">
        <v>8.7759999999999998</v>
      </c>
      <c r="AA137">
        <v>14.984999999999999</v>
      </c>
      <c r="AB137">
        <v>14.85</v>
      </c>
      <c r="AC137">
        <v>15.984999999999999</v>
      </c>
      <c r="AD137">
        <v>14.557</v>
      </c>
      <c r="AE137">
        <v>13.85</v>
      </c>
      <c r="AF137">
        <v>13.162000000000001</v>
      </c>
      <c r="AG137">
        <v>12.702</v>
      </c>
      <c r="AH137">
        <v>11.965999999999999</v>
      </c>
      <c r="AI137">
        <v>17.315999999999999</v>
      </c>
      <c r="AJ137">
        <v>17.224</v>
      </c>
      <c r="AK137">
        <v>17.074999999999999</v>
      </c>
      <c r="AL137">
        <v>16.548999999999999</v>
      </c>
      <c r="AM137">
        <v>15.29</v>
      </c>
      <c r="AN137">
        <v>12.064</v>
      </c>
      <c r="AO137">
        <v>6.984</v>
      </c>
      <c r="AP137">
        <v>6.593</v>
      </c>
      <c r="AQ137">
        <v>6.3680000000000003</v>
      </c>
      <c r="AR137">
        <v>6.3680000000000003</v>
      </c>
    </row>
    <row r="138" spans="1:44" hidden="1" x14ac:dyDescent="0.2">
      <c r="A138" t="s">
        <v>9184</v>
      </c>
      <c r="B138" t="s">
        <v>274</v>
      </c>
      <c r="AQ138" t="s">
        <v>8</v>
      </c>
      <c r="AR138" t="s">
        <v>8</v>
      </c>
    </row>
    <row r="139" spans="1:44" hidden="1" x14ac:dyDescent="0.2">
      <c r="A139" t="s">
        <v>9185</v>
      </c>
      <c r="B139" t="s">
        <v>276</v>
      </c>
      <c r="C139" t="s">
        <v>23</v>
      </c>
      <c r="D139" t="s">
        <v>23</v>
      </c>
      <c r="E139" t="s">
        <v>23</v>
      </c>
      <c r="F139" t="s">
        <v>23</v>
      </c>
      <c r="G139" t="s">
        <v>23</v>
      </c>
      <c r="H139" t="s">
        <v>23</v>
      </c>
      <c r="I139" t="s">
        <v>23</v>
      </c>
      <c r="J139" t="s">
        <v>23</v>
      </c>
      <c r="K139" t="s">
        <v>23</v>
      </c>
      <c r="L139" t="s">
        <v>23</v>
      </c>
      <c r="M139" t="s">
        <v>23</v>
      </c>
      <c r="N139" t="s">
        <v>23</v>
      </c>
      <c r="O139" t="s">
        <v>8</v>
      </c>
      <c r="P139" t="s">
        <v>8</v>
      </c>
      <c r="Q139" t="s">
        <v>8</v>
      </c>
      <c r="R139" t="s">
        <v>8</v>
      </c>
      <c r="S139" t="s">
        <v>8</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row>
    <row r="140" spans="1:44" hidden="1" x14ac:dyDescent="0.2">
      <c r="A140" t="s">
        <v>9186</v>
      </c>
      <c r="B140" t="s">
        <v>278</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row>
    <row r="141" spans="1:44" hidden="1" x14ac:dyDescent="0.2">
      <c r="A141" t="s">
        <v>9187</v>
      </c>
      <c r="B141" t="s">
        <v>280</v>
      </c>
      <c r="C141" t="s">
        <v>23</v>
      </c>
      <c r="D141" t="s">
        <v>23</v>
      </c>
      <c r="E141" t="s">
        <v>23</v>
      </c>
      <c r="F141" t="s">
        <v>23</v>
      </c>
      <c r="G141" t="s">
        <v>23</v>
      </c>
      <c r="H141" t="s">
        <v>23</v>
      </c>
      <c r="I141" t="s">
        <v>23</v>
      </c>
      <c r="J141" t="s">
        <v>23</v>
      </c>
      <c r="K141" t="s">
        <v>23</v>
      </c>
      <c r="L141" t="s">
        <v>23</v>
      </c>
      <c r="M141" t="s">
        <v>23</v>
      </c>
      <c r="N141" t="s">
        <v>23</v>
      </c>
      <c r="O141" t="s">
        <v>23</v>
      </c>
      <c r="P141" t="s">
        <v>23</v>
      </c>
      <c r="Q141" t="s">
        <v>23</v>
      </c>
      <c r="R141" t="s">
        <v>23</v>
      </c>
      <c r="S141" t="s">
        <v>23</v>
      </c>
      <c r="T141" t="s">
        <v>23</v>
      </c>
      <c r="U141" t="s">
        <v>23</v>
      </c>
      <c r="V141" t="s">
        <v>23</v>
      </c>
      <c r="W141" t="s">
        <v>23</v>
      </c>
      <c r="X141" t="s">
        <v>23</v>
      </c>
      <c r="Y141" t="s">
        <v>23</v>
      </c>
      <c r="Z141" t="s">
        <v>23</v>
      </c>
      <c r="AA141" t="s">
        <v>23</v>
      </c>
      <c r="AB141" t="s">
        <v>23</v>
      </c>
      <c r="AC141">
        <v>0</v>
      </c>
      <c r="AD141">
        <v>0</v>
      </c>
      <c r="AE141">
        <v>0</v>
      </c>
      <c r="AF141">
        <v>0</v>
      </c>
      <c r="AG141">
        <v>0</v>
      </c>
      <c r="AH141">
        <v>0</v>
      </c>
      <c r="AI141">
        <v>0</v>
      </c>
      <c r="AJ141">
        <v>0</v>
      </c>
      <c r="AK141">
        <v>0</v>
      </c>
      <c r="AL141">
        <v>0</v>
      </c>
      <c r="AM141">
        <v>0</v>
      </c>
      <c r="AN141">
        <v>0</v>
      </c>
      <c r="AO141">
        <v>0</v>
      </c>
      <c r="AP141">
        <v>0</v>
      </c>
      <c r="AQ141">
        <v>0</v>
      </c>
      <c r="AR141">
        <v>0</v>
      </c>
    </row>
    <row r="142" spans="1:44" hidden="1" x14ac:dyDescent="0.2">
      <c r="A142" t="s">
        <v>9188</v>
      </c>
      <c r="B142" t="s">
        <v>282</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row>
    <row r="143" spans="1:44" x14ac:dyDescent="0.2">
      <c r="A143" t="s">
        <v>9189</v>
      </c>
      <c r="B143" s="3" t="s">
        <v>284</v>
      </c>
      <c r="C143">
        <v>2.5000000000000001E-2</v>
      </c>
      <c r="D143">
        <v>0.106</v>
      </c>
      <c r="E143">
        <v>0.106</v>
      </c>
      <c r="F143">
        <v>0.14099999999999999</v>
      </c>
      <c r="G143">
        <v>0.14099999999999999</v>
      </c>
      <c r="H143">
        <v>0.14099999999999999</v>
      </c>
      <c r="I143">
        <v>0.14099999999999999</v>
      </c>
      <c r="J143">
        <v>0.13</v>
      </c>
      <c r="K143">
        <v>7.0000000000000007E-2</v>
      </c>
      <c r="L143">
        <v>0.1</v>
      </c>
      <c r="M143">
        <v>0.1</v>
      </c>
      <c r="N143">
        <v>5.2999999999999999E-2</v>
      </c>
      <c r="O143">
        <v>4.2999999999999997E-2</v>
      </c>
      <c r="P143">
        <v>3.6999999999999998E-2</v>
      </c>
      <c r="Q143">
        <v>3.2000000000000001E-2</v>
      </c>
      <c r="R143">
        <v>5.2999999999999999E-2</v>
      </c>
      <c r="S143">
        <v>0.04</v>
      </c>
      <c r="T143">
        <v>0.04</v>
      </c>
      <c r="U143">
        <v>0.05</v>
      </c>
      <c r="V143">
        <v>0.05</v>
      </c>
      <c r="W143">
        <v>4.9000000000000002E-2</v>
      </c>
      <c r="X143">
        <v>4.7E-2</v>
      </c>
      <c r="Y143">
        <v>4.7E-2</v>
      </c>
      <c r="Z143">
        <v>4.2999999999999997E-2</v>
      </c>
      <c r="AA143">
        <v>4.2999999999999997E-2</v>
      </c>
      <c r="AB143">
        <v>4.2999999999999997E-2</v>
      </c>
      <c r="AC143">
        <v>0.06</v>
      </c>
      <c r="AD143">
        <v>5.8000000000000003E-2</v>
      </c>
      <c r="AE143">
        <v>5.5E-2</v>
      </c>
      <c r="AF143">
        <v>5.2999999999999999E-2</v>
      </c>
      <c r="AG143">
        <v>5.2999999999999999E-2</v>
      </c>
      <c r="AH143">
        <v>5.0999999999999997E-2</v>
      </c>
      <c r="AI143">
        <v>5.0999999999999997E-2</v>
      </c>
      <c r="AJ143">
        <v>5.0999999999999997E-2</v>
      </c>
      <c r="AK143">
        <v>5.0999999999999997E-2</v>
      </c>
      <c r="AL143">
        <v>5.0999999999999997E-2</v>
      </c>
      <c r="AM143">
        <v>5.0999999999999997E-2</v>
      </c>
      <c r="AN143">
        <v>5.0999999999999997E-2</v>
      </c>
      <c r="AO143">
        <v>5.0999999999999997E-2</v>
      </c>
      <c r="AP143">
        <v>5.0999999999999997E-2</v>
      </c>
      <c r="AQ143">
        <v>5.0999999999999997E-2</v>
      </c>
      <c r="AR143" s="3">
        <v>5.0999999999999997E-2</v>
      </c>
    </row>
    <row r="144" spans="1:44" hidden="1" x14ac:dyDescent="0.2">
      <c r="A144" t="s">
        <v>9190</v>
      </c>
      <c r="B144" t="s">
        <v>286</v>
      </c>
      <c r="C144" t="s">
        <v>8</v>
      </c>
      <c r="D144" t="s">
        <v>8</v>
      </c>
      <c r="E144" t="s">
        <v>8</v>
      </c>
      <c r="F144" t="s">
        <v>8</v>
      </c>
      <c r="G144">
        <v>2.2949999999999999</v>
      </c>
      <c r="H144">
        <v>2.2949999999999999</v>
      </c>
      <c r="I144">
        <v>2.2949999999999999</v>
      </c>
      <c r="J144">
        <v>2.2949999999999999</v>
      </c>
      <c r="K144">
        <v>2.2000000000000002</v>
      </c>
      <c r="L144">
        <v>2.29</v>
      </c>
      <c r="M144">
        <v>2.29</v>
      </c>
      <c r="N144">
        <v>2.29</v>
      </c>
      <c r="O144">
        <v>2.29</v>
      </c>
      <c r="P144">
        <v>2.2999999999999998</v>
      </c>
      <c r="Q144">
        <v>2.2999999999999998</v>
      </c>
      <c r="R144">
        <v>2.702</v>
      </c>
      <c r="S144">
        <v>1.74</v>
      </c>
      <c r="T144">
        <v>2</v>
      </c>
      <c r="U144">
        <v>2.5</v>
      </c>
      <c r="V144">
        <v>2</v>
      </c>
      <c r="W144">
        <v>2</v>
      </c>
      <c r="X144">
        <v>2</v>
      </c>
      <c r="Y144">
        <v>4.5</v>
      </c>
      <c r="Z144">
        <v>4.5</v>
      </c>
      <c r="AA144">
        <v>4.5</v>
      </c>
      <c r="AB144">
        <v>4.5</v>
      </c>
      <c r="AC144">
        <v>4.5</v>
      </c>
      <c r="AD144">
        <v>4.5</v>
      </c>
      <c r="AE144">
        <v>4.5</v>
      </c>
      <c r="AF144">
        <v>4.5</v>
      </c>
      <c r="AG144">
        <v>4.5</v>
      </c>
      <c r="AH144">
        <v>4.5</v>
      </c>
      <c r="AI144">
        <v>4.5</v>
      </c>
      <c r="AJ144">
        <v>4.5</v>
      </c>
      <c r="AK144">
        <v>100</v>
      </c>
      <c r="AL144">
        <v>100</v>
      </c>
      <c r="AM144">
        <v>100</v>
      </c>
      <c r="AN144">
        <v>100</v>
      </c>
      <c r="AO144">
        <v>100</v>
      </c>
      <c r="AP144">
        <v>100</v>
      </c>
      <c r="AQ144">
        <v>100</v>
      </c>
      <c r="AR144">
        <v>100</v>
      </c>
    </row>
    <row r="145" spans="1:44" hidden="1" x14ac:dyDescent="0.2">
      <c r="A145" t="s">
        <v>9191</v>
      </c>
      <c r="B145" t="s">
        <v>288</v>
      </c>
      <c r="C145" t="s">
        <v>23</v>
      </c>
      <c r="D145" t="s">
        <v>23</v>
      </c>
      <c r="E145" t="s">
        <v>23</v>
      </c>
      <c r="F145" t="s">
        <v>23</v>
      </c>
      <c r="G145" t="s">
        <v>23</v>
      </c>
      <c r="H145" t="s">
        <v>23</v>
      </c>
      <c r="I145" t="s">
        <v>23</v>
      </c>
      <c r="J145" t="s">
        <v>23</v>
      </c>
      <c r="K145" t="s">
        <v>23</v>
      </c>
      <c r="L145" t="s">
        <v>23</v>
      </c>
      <c r="M145">
        <v>2.0129999999999999</v>
      </c>
      <c r="N145">
        <v>2</v>
      </c>
      <c r="O145">
        <v>2.1</v>
      </c>
      <c r="P145">
        <v>5.2</v>
      </c>
      <c r="Q145">
        <v>5.2</v>
      </c>
      <c r="R145">
        <v>2</v>
      </c>
      <c r="S145">
        <v>2</v>
      </c>
      <c r="T145">
        <v>3</v>
      </c>
      <c r="U145">
        <v>3</v>
      </c>
      <c r="V145">
        <v>3</v>
      </c>
      <c r="W145">
        <v>3</v>
      </c>
      <c r="X145">
        <v>3</v>
      </c>
      <c r="Y145">
        <v>2.2000000000000002</v>
      </c>
      <c r="Z145">
        <v>2.2000000000000002</v>
      </c>
      <c r="AA145">
        <v>2.2000000000000002</v>
      </c>
      <c r="AB145">
        <v>2.2000000000000002</v>
      </c>
      <c r="AC145">
        <v>2.2000000000000002</v>
      </c>
      <c r="AD145">
        <v>2.2000000000000002</v>
      </c>
      <c r="AE145">
        <v>2.2000000000000002</v>
      </c>
      <c r="AF145">
        <v>2.2000000000000002</v>
      </c>
      <c r="AG145">
        <v>2.2000000000000002</v>
      </c>
      <c r="AH145">
        <v>2.2000000000000002</v>
      </c>
      <c r="AI145">
        <v>2.2000000000000002</v>
      </c>
      <c r="AJ145">
        <v>2.2000000000000002</v>
      </c>
      <c r="AK145">
        <v>2.2000000000000002</v>
      </c>
      <c r="AL145">
        <v>2.2000000000000002</v>
      </c>
      <c r="AM145">
        <v>2.2000000000000002</v>
      </c>
      <c r="AN145">
        <v>2.2000000000000002</v>
      </c>
      <c r="AO145">
        <v>2.2000000000000002</v>
      </c>
      <c r="AP145">
        <v>2.2000000000000002</v>
      </c>
      <c r="AQ145">
        <v>2.2000000000000002</v>
      </c>
      <c r="AR145">
        <v>2.2000000000000002</v>
      </c>
    </row>
    <row r="146" spans="1:44" hidden="1" x14ac:dyDescent="0.2">
      <c r="A146" t="s">
        <v>9192</v>
      </c>
      <c r="B146" t="s">
        <v>290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row>
    <row r="147" spans="1:44" hidden="1" x14ac:dyDescent="0.2">
      <c r="A147" t="s">
        <v>9193</v>
      </c>
      <c r="B147" t="s">
        <v>292</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c r="AR147">
        <v>0</v>
      </c>
    </row>
    <row r="148" spans="1:44" hidden="1" x14ac:dyDescent="0.2">
      <c r="A148" t="s">
        <v>9194</v>
      </c>
      <c r="B148" t="s">
        <v>294</v>
      </c>
      <c r="C148">
        <v>59.5</v>
      </c>
      <c r="D148">
        <v>62</v>
      </c>
      <c r="E148">
        <v>55.7</v>
      </c>
      <c r="F148">
        <v>51.92</v>
      </c>
      <c r="G148">
        <v>50.05</v>
      </c>
      <c r="H148">
        <v>68.481999999999999</v>
      </c>
      <c r="I148">
        <v>67.069999999999993</v>
      </c>
      <c r="J148">
        <v>70.400000000000006</v>
      </c>
      <c r="K148">
        <v>64.099999999999994</v>
      </c>
      <c r="L148">
        <v>62.506999999999998</v>
      </c>
      <c r="M148">
        <v>61.1</v>
      </c>
      <c r="N148">
        <v>60.9</v>
      </c>
      <c r="O148">
        <v>69.569999999999993</v>
      </c>
      <c r="P148">
        <v>68.86</v>
      </c>
      <c r="Q148">
        <v>68.156999999999996</v>
      </c>
      <c r="R148">
        <v>66.215000000000003</v>
      </c>
      <c r="S148">
        <v>65.156000000000006</v>
      </c>
      <c r="T148">
        <v>64.096000000000004</v>
      </c>
      <c r="U148">
        <v>61.305999999999997</v>
      </c>
      <c r="V148">
        <v>63.106999999999999</v>
      </c>
      <c r="W148">
        <v>62.542000000000002</v>
      </c>
      <c r="X148">
        <v>62.542000000000002</v>
      </c>
      <c r="Y148">
        <v>62.542000000000002</v>
      </c>
      <c r="Z148">
        <v>62</v>
      </c>
      <c r="AA148">
        <v>62</v>
      </c>
      <c r="AB148">
        <v>62</v>
      </c>
      <c r="AC148">
        <v>62</v>
      </c>
      <c r="AD148">
        <v>50</v>
      </c>
      <c r="AE148">
        <v>50</v>
      </c>
      <c r="AF148">
        <v>50</v>
      </c>
      <c r="AG148">
        <v>50</v>
      </c>
      <c r="AH148">
        <v>49</v>
      </c>
      <c r="AI148">
        <v>46</v>
      </c>
      <c r="AJ148">
        <v>43.436</v>
      </c>
      <c r="AK148">
        <v>33.744</v>
      </c>
      <c r="AL148">
        <v>31.702000000000002</v>
      </c>
      <c r="AM148">
        <v>26.872</v>
      </c>
      <c r="AN148">
        <v>27.78</v>
      </c>
      <c r="AO148">
        <v>28.300999999999998</v>
      </c>
      <c r="AP148">
        <v>24.533000000000001</v>
      </c>
      <c r="AQ148">
        <v>6.9219999999999997</v>
      </c>
      <c r="AR148">
        <v>4.6829999999999998</v>
      </c>
    </row>
    <row r="149" spans="1:44" hidden="1" x14ac:dyDescent="0.2">
      <c r="A149" t="s">
        <v>9195</v>
      </c>
      <c r="B149" t="s">
        <v>296</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0</v>
      </c>
      <c r="AR149">
        <v>0</v>
      </c>
    </row>
    <row r="150" spans="1:44" hidden="1" x14ac:dyDescent="0.2">
      <c r="A150" t="s">
        <v>9196</v>
      </c>
      <c r="B150" t="s">
        <v>298</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row>
    <row r="151" spans="1:44" hidden="1" x14ac:dyDescent="0.2">
      <c r="A151" t="s">
        <v>9197</v>
      </c>
      <c r="B151" t="s">
        <v>300</v>
      </c>
      <c r="C151">
        <v>6</v>
      </c>
      <c r="D151">
        <v>6.1</v>
      </c>
      <c r="E151">
        <v>6.02</v>
      </c>
      <c r="F151">
        <v>5.5449999999999999</v>
      </c>
      <c r="G151">
        <v>5.5330000000000004</v>
      </c>
      <c r="H151">
        <v>5.4379999999999997</v>
      </c>
      <c r="I151">
        <v>5.5149999999999997</v>
      </c>
      <c r="J151">
        <v>5.69</v>
      </c>
      <c r="K151">
        <v>5.2</v>
      </c>
      <c r="L151">
        <v>5.15</v>
      </c>
      <c r="M151">
        <v>5.12</v>
      </c>
      <c r="N151">
        <v>4.1059999999999999</v>
      </c>
      <c r="O151">
        <v>3.4489999999999998</v>
      </c>
      <c r="P151">
        <v>3.3860000000000001</v>
      </c>
      <c r="Q151">
        <v>3.1549999999999998</v>
      </c>
      <c r="R151">
        <v>3.008</v>
      </c>
      <c r="S151">
        <v>2.8420000000000001</v>
      </c>
      <c r="T151">
        <v>2.3980000000000001</v>
      </c>
      <c r="U151">
        <v>2.4</v>
      </c>
      <c r="V151">
        <v>2.4500000000000002</v>
      </c>
      <c r="W151">
        <v>2.4500000000000002</v>
      </c>
      <c r="X151">
        <v>2.4500000000000002</v>
      </c>
      <c r="Y151">
        <v>2.0830000000000002</v>
      </c>
      <c r="Z151">
        <v>3.0859999999999999</v>
      </c>
      <c r="AA151">
        <v>1.32</v>
      </c>
      <c r="AB151">
        <v>1.1779999999999999</v>
      </c>
      <c r="AC151">
        <v>0.9</v>
      </c>
      <c r="AD151">
        <v>0.9</v>
      </c>
      <c r="AE151">
        <v>1.048</v>
      </c>
      <c r="AF151">
        <v>1.2</v>
      </c>
      <c r="AG151">
        <v>1.2</v>
      </c>
      <c r="AH151">
        <v>1.214</v>
      </c>
      <c r="AI151">
        <v>0.97599999999999998</v>
      </c>
      <c r="AJ151">
        <v>1.0389999999999999</v>
      </c>
      <c r="AK151">
        <v>1.0009999999999999</v>
      </c>
      <c r="AL151">
        <v>1.361</v>
      </c>
      <c r="AM151">
        <v>1.3029999999999999</v>
      </c>
      <c r="AN151">
        <v>1.2669999999999999</v>
      </c>
      <c r="AO151">
        <v>1.19</v>
      </c>
      <c r="AP151">
        <v>0.99099999999999999</v>
      </c>
      <c r="AQ151">
        <v>1.0449999999999999</v>
      </c>
      <c r="AR151">
        <v>1.1000000000000001</v>
      </c>
    </row>
    <row r="152" spans="1:44" hidden="1" x14ac:dyDescent="0.2">
      <c r="A152" t="s">
        <v>9198</v>
      </c>
      <c r="B152" t="s">
        <v>302</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row>
    <row r="153" spans="1:44" hidden="1" x14ac:dyDescent="0.2">
      <c r="A153" t="s">
        <v>9199</v>
      </c>
      <c r="B153" t="s">
        <v>304</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t="s">
        <v>8</v>
      </c>
      <c r="AM153" t="s">
        <v>8</v>
      </c>
      <c r="AN153" t="s">
        <v>8</v>
      </c>
      <c r="AO153" t="s">
        <v>8</v>
      </c>
      <c r="AP153" t="s">
        <v>8</v>
      </c>
      <c r="AQ153" t="s">
        <v>8</v>
      </c>
      <c r="AR153" t="s">
        <v>8</v>
      </c>
    </row>
    <row r="154" spans="1:44" hidden="1" x14ac:dyDescent="0.2">
      <c r="A154" t="s">
        <v>9200</v>
      </c>
      <c r="B154" t="s">
        <v>306</v>
      </c>
      <c r="C154">
        <v>41.4</v>
      </c>
      <c r="D154">
        <v>41</v>
      </c>
      <c r="E154">
        <v>40.5</v>
      </c>
      <c r="F154">
        <v>32.4</v>
      </c>
      <c r="G154">
        <v>34.799999999999997</v>
      </c>
      <c r="H154">
        <v>35.6</v>
      </c>
      <c r="I154">
        <v>47</v>
      </c>
      <c r="J154">
        <v>47</v>
      </c>
      <c r="K154">
        <v>84</v>
      </c>
      <c r="L154">
        <v>85</v>
      </c>
      <c r="M154">
        <v>87.4</v>
      </c>
      <c r="N154">
        <v>87.4</v>
      </c>
      <c r="O154">
        <v>104.72</v>
      </c>
      <c r="P154">
        <v>120</v>
      </c>
      <c r="Q154">
        <v>120</v>
      </c>
      <c r="R154">
        <v>120</v>
      </c>
      <c r="S154">
        <v>109.71</v>
      </c>
      <c r="T154">
        <v>104.717</v>
      </c>
      <c r="U154">
        <v>114.852</v>
      </c>
      <c r="V154">
        <v>124</v>
      </c>
      <c r="W154">
        <v>124</v>
      </c>
      <c r="X154">
        <v>124</v>
      </c>
      <c r="Y154">
        <v>124</v>
      </c>
      <c r="Z154">
        <v>124</v>
      </c>
      <c r="AA154">
        <v>159</v>
      </c>
      <c r="AB154">
        <v>176</v>
      </c>
      <c r="AC154">
        <v>184.66</v>
      </c>
      <c r="AD154">
        <v>181.9</v>
      </c>
      <c r="AE154">
        <v>183.99</v>
      </c>
      <c r="AF154">
        <v>184.16</v>
      </c>
      <c r="AG154">
        <v>185.28</v>
      </c>
      <c r="AH154">
        <v>186.88</v>
      </c>
      <c r="AI154">
        <v>180.458</v>
      </c>
      <c r="AJ154">
        <v>182</v>
      </c>
      <c r="AK154">
        <v>180.73699999999999</v>
      </c>
      <c r="AL154">
        <v>180.49</v>
      </c>
      <c r="AM154">
        <v>180.49</v>
      </c>
      <c r="AN154">
        <v>186.61</v>
      </c>
      <c r="AO154">
        <v>193.351</v>
      </c>
      <c r="AP154">
        <v>198.70699999999999</v>
      </c>
      <c r="AQ154">
        <v>200.40700000000001</v>
      </c>
      <c r="AR154">
        <v>203.44399999999999</v>
      </c>
    </row>
    <row r="155" spans="1:44" hidden="1" x14ac:dyDescent="0.2">
      <c r="A155" t="s">
        <v>9201</v>
      </c>
      <c r="B155" t="s">
        <v>308</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row>
    <row r="156" spans="1:44" hidden="1" x14ac:dyDescent="0.2">
      <c r="A156" t="s">
        <v>9202</v>
      </c>
      <c r="B156" t="s">
        <v>310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row>
    <row r="157" spans="1:44" hidden="1" x14ac:dyDescent="0.2">
      <c r="A157" t="s">
        <v>9203</v>
      </c>
      <c r="B157" t="s">
        <v>312</v>
      </c>
      <c r="C157" t="s">
        <v>23</v>
      </c>
      <c r="D157" t="s">
        <v>23</v>
      </c>
      <c r="E157" t="s">
        <v>23</v>
      </c>
      <c r="F157" t="s">
        <v>23</v>
      </c>
      <c r="G157" t="s">
        <v>23</v>
      </c>
      <c r="H157" t="s">
        <v>23</v>
      </c>
      <c r="I157" t="s">
        <v>23</v>
      </c>
      <c r="J157" t="s">
        <v>23</v>
      </c>
      <c r="K157" t="s">
        <v>23</v>
      </c>
      <c r="L157" t="s">
        <v>23</v>
      </c>
      <c r="M157" t="s">
        <v>23</v>
      </c>
      <c r="N157" t="s">
        <v>23</v>
      </c>
      <c r="O157" t="s">
        <v>8</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row>
    <row r="158" spans="1:44" hidden="1" x14ac:dyDescent="0.2">
      <c r="A158" t="s">
        <v>9204</v>
      </c>
      <c r="B158" t="s">
        <v>314</v>
      </c>
      <c r="AQ158" t="s">
        <v>8</v>
      </c>
      <c r="AR158" t="s">
        <v>8</v>
      </c>
    </row>
    <row r="159" spans="1:44" hidden="1" x14ac:dyDescent="0.2">
      <c r="A159" t="s">
        <v>9205</v>
      </c>
      <c r="B159" t="s">
        <v>316</v>
      </c>
      <c r="C159">
        <v>23.5</v>
      </c>
      <c r="D159">
        <v>42.7</v>
      </c>
      <c r="E159">
        <v>49.37</v>
      </c>
      <c r="F159">
        <v>58</v>
      </c>
      <c r="G159">
        <v>58.8</v>
      </c>
      <c r="H159">
        <v>89</v>
      </c>
      <c r="I159">
        <v>104</v>
      </c>
      <c r="J159">
        <v>103.18</v>
      </c>
      <c r="K159">
        <v>105.94</v>
      </c>
      <c r="L159">
        <v>85.5</v>
      </c>
      <c r="M159">
        <v>82.16</v>
      </c>
      <c r="N159">
        <v>60.673999999999999</v>
      </c>
      <c r="O159">
        <v>60.67</v>
      </c>
      <c r="P159">
        <v>70.629000000000005</v>
      </c>
      <c r="Q159">
        <v>70.488</v>
      </c>
      <c r="R159">
        <v>70.912000000000006</v>
      </c>
      <c r="S159">
        <v>47.497999999999998</v>
      </c>
      <c r="T159">
        <v>47.744999999999997</v>
      </c>
      <c r="U159">
        <v>52.301000000000002</v>
      </c>
      <c r="V159">
        <v>41.423999999999999</v>
      </c>
      <c r="W159">
        <v>41.389000000000003</v>
      </c>
      <c r="X159">
        <v>44.036999999999999</v>
      </c>
      <c r="Y159">
        <v>44.036999999999999</v>
      </c>
      <c r="Z159">
        <v>77.3</v>
      </c>
      <c r="AA159">
        <v>74.8</v>
      </c>
      <c r="AB159">
        <v>73.623999999999995</v>
      </c>
      <c r="AC159">
        <v>84.26</v>
      </c>
      <c r="AD159">
        <v>82.32</v>
      </c>
      <c r="AE159">
        <v>79.13</v>
      </c>
      <c r="AF159">
        <v>81.680000000000007</v>
      </c>
      <c r="AG159">
        <v>81.680000000000007</v>
      </c>
      <c r="AH159">
        <v>72</v>
      </c>
      <c r="AI159">
        <v>70.87</v>
      </c>
      <c r="AJ159">
        <v>73.099999999999994</v>
      </c>
      <c r="AK159">
        <v>73.805999999999997</v>
      </c>
      <c r="AL159">
        <v>72.358000000000004</v>
      </c>
      <c r="AM159">
        <v>67.873999999999995</v>
      </c>
      <c r="AN159">
        <v>65.543000000000006</v>
      </c>
      <c r="AO159">
        <v>62.936999999999998</v>
      </c>
      <c r="AP159">
        <v>61.061</v>
      </c>
      <c r="AQ159">
        <v>57.265000000000001</v>
      </c>
      <c r="AR159">
        <v>54.542000000000002</v>
      </c>
    </row>
    <row r="160" spans="1:44" x14ac:dyDescent="0.2">
      <c r="A160" t="s">
        <v>9206</v>
      </c>
      <c r="B160" s="3" t="s">
        <v>318</v>
      </c>
      <c r="C160">
        <v>2</v>
      </c>
      <c r="D160">
        <v>2.5</v>
      </c>
      <c r="E160">
        <v>2.7</v>
      </c>
      <c r="F160">
        <v>2.69</v>
      </c>
      <c r="G160">
        <v>2.81</v>
      </c>
      <c r="H160">
        <v>7.3769999999999998</v>
      </c>
      <c r="I160">
        <v>6</v>
      </c>
      <c r="J160">
        <v>7.5</v>
      </c>
      <c r="K160">
        <v>9.5</v>
      </c>
      <c r="L160">
        <v>9.32</v>
      </c>
      <c r="M160">
        <v>9.26</v>
      </c>
      <c r="N160">
        <v>7.2</v>
      </c>
      <c r="O160">
        <v>9.9</v>
      </c>
      <c r="P160">
        <v>16.899999999999999</v>
      </c>
      <c r="Q160">
        <v>20</v>
      </c>
      <c r="R160">
        <v>22.248000000000001</v>
      </c>
      <c r="S160">
        <v>25.2</v>
      </c>
      <c r="T160">
        <v>30</v>
      </c>
      <c r="U160">
        <v>27.45</v>
      </c>
      <c r="V160">
        <v>28.416</v>
      </c>
      <c r="W160">
        <v>28.416</v>
      </c>
      <c r="X160">
        <v>29.28</v>
      </c>
      <c r="Y160">
        <v>29.28</v>
      </c>
      <c r="Z160">
        <v>29.28</v>
      </c>
      <c r="AA160">
        <v>29.28</v>
      </c>
      <c r="AB160">
        <v>29.28</v>
      </c>
      <c r="AC160">
        <v>29.28</v>
      </c>
      <c r="AD160">
        <v>30</v>
      </c>
      <c r="AE160">
        <v>30</v>
      </c>
      <c r="AF160">
        <v>30</v>
      </c>
      <c r="AG160">
        <v>30</v>
      </c>
      <c r="AH160">
        <v>30</v>
      </c>
      <c r="AI160">
        <v>30</v>
      </c>
      <c r="AJ160">
        <v>30</v>
      </c>
      <c r="AK160">
        <v>17.82</v>
      </c>
      <c r="AL160">
        <v>24.91</v>
      </c>
      <c r="AM160">
        <v>24.3</v>
      </c>
      <c r="AN160">
        <v>23</v>
      </c>
      <c r="AO160">
        <v>23</v>
      </c>
      <c r="AP160">
        <v>31.218</v>
      </c>
      <c r="AQ160">
        <v>23</v>
      </c>
      <c r="AR160" s="3">
        <v>23</v>
      </c>
    </row>
    <row r="161" spans="1:44" hidden="1" x14ac:dyDescent="0.2">
      <c r="A161" t="s">
        <v>9207</v>
      </c>
      <c r="B161" t="s">
        <v>320</v>
      </c>
      <c r="C161">
        <v>15.8</v>
      </c>
      <c r="D161">
        <v>15.1</v>
      </c>
      <c r="E161">
        <v>16.399999999999999</v>
      </c>
      <c r="F161">
        <v>18.54</v>
      </c>
      <c r="G161">
        <v>15.8</v>
      </c>
      <c r="H161">
        <v>15.76</v>
      </c>
      <c r="I161">
        <v>15.4</v>
      </c>
      <c r="J161">
        <v>18.7</v>
      </c>
      <c r="K161">
        <v>22.4</v>
      </c>
      <c r="L161">
        <v>17.722000000000001</v>
      </c>
      <c r="M161">
        <v>18</v>
      </c>
      <c r="N161">
        <v>19.449000000000002</v>
      </c>
      <c r="O161">
        <v>22.6</v>
      </c>
      <c r="P161">
        <v>31</v>
      </c>
      <c r="Q161">
        <v>22.94</v>
      </c>
      <c r="R161">
        <v>27.5</v>
      </c>
      <c r="S161">
        <v>27</v>
      </c>
      <c r="T161">
        <v>22</v>
      </c>
      <c r="U161">
        <v>21</v>
      </c>
      <c r="V161">
        <v>21.6</v>
      </c>
      <c r="W161">
        <v>21.6</v>
      </c>
      <c r="X161">
        <v>21.6</v>
      </c>
      <c r="Y161">
        <v>25.077999999999999</v>
      </c>
      <c r="Z161">
        <v>26.364999999999998</v>
      </c>
      <c r="AA161">
        <v>26.83</v>
      </c>
      <c r="AB161">
        <v>26.83</v>
      </c>
      <c r="AC161">
        <v>28.152999999999999</v>
      </c>
      <c r="AD161">
        <v>28</v>
      </c>
      <c r="AE161">
        <v>28</v>
      </c>
      <c r="AF161">
        <v>31.265999999999998</v>
      </c>
      <c r="AG161">
        <v>29.670999999999999</v>
      </c>
      <c r="AH161">
        <v>29.670999999999999</v>
      </c>
      <c r="AI161">
        <v>26.62</v>
      </c>
      <c r="AJ161">
        <v>24.001000000000001</v>
      </c>
      <c r="AK161">
        <v>26.65</v>
      </c>
      <c r="AL161">
        <v>24.7</v>
      </c>
      <c r="AM161">
        <v>23.64</v>
      </c>
      <c r="AN161">
        <v>19.158000000000001</v>
      </c>
      <c r="AO161">
        <v>20.794</v>
      </c>
      <c r="AP161">
        <v>14.19</v>
      </c>
      <c r="AQ161">
        <v>21.454999999999998</v>
      </c>
      <c r="AR161">
        <v>20.914000000000001</v>
      </c>
    </row>
    <row r="162" spans="1:44" x14ac:dyDescent="0.2">
      <c r="A162" t="s">
        <v>9208</v>
      </c>
      <c r="B162" s="3" t="s">
        <v>322</v>
      </c>
      <c r="C162" t="s">
        <v>23</v>
      </c>
      <c r="D162" t="s">
        <v>23</v>
      </c>
      <c r="E162" t="s">
        <v>23</v>
      </c>
      <c r="F162" t="s">
        <v>23</v>
      </c>
      <c r="G162" t="s">
        <v>23</v>
      </c>
      <c r="H162" t="s">
        <v>23</v>
      </c>
      <c r="I162" t="s">
        <v>23</v>
      </c>
      <c r="J162" t="s">
        <v>23</v>
      </c>
      <c r="K162" t="s">
        <v>23</v>
      </c>
      <c r="L162" t="s">
        <v>23</v>
      </c>
      <c r="M162" t="s">
        <v>23</v>
      </c>
      <c r="N162" t="s">
        <v>23</v>
      </c>
      <c r="O162" t="s">
        <v>23</v>
      </c>
      <c r="P162" t="s">
        <v>23</v>
      </c>
      <c r="Q162" t="s">
        <v>23</v>
      </c>
      <c r="R162" t="s">
        <v>23</v>
      </c>
      <c r="S162" t="s">
        <v>23</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s="3">
        <v>0</v>
      </c>
    </row>
    <row r="163" spans="1:44" hidden="1" x14ac:dyDescent="0.2">
      <c r="A163" t="s">
        <v>9209</v>
      </c>
      <c r="B163" t="s">
        <v>324</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row>
    <row r="164" spans="1:44" hidden="1" x14ac:dyDescent="0.2">
      <c r="A164" t="s">
        <v>9210</v>
      </c>
      <c r="B164" t="s">
        <v>326</v>
      </c>
      <c r="C164" t="s">
        <v>8</v>
      </c>
      <c r="D164" t="s">
        <v>8</v>
      </c>
      <c r="E164" t="s">
        <v>8</v>
      </c>
      <c r="F164" t="s">
        <v>8</v>
      </c>
      <c r="G164" t="s">
        <v>8</v>
      </c>
      <c r="H164">
        <v>0.5</v>
      </c>
      <c r="I164">
        <v>0.5</v>
      </c>
      <c r="J164">
        <v>0.5</v>
      </c>
      <c r="K164">
        <v>1</v>
      </c>
      <c r="L164">
        <v>3.03</v>
      </c>
      <c r="M164">
        <v>4.5199999999999996</v>
      </c>
      <c r="N164">
        <v>8</v>
      </c>
      <c r="O164">
        <v>8</v>
      </c>
      <c r="P164">
        <v>14.2</v>
      </c>
      <c r="Q164">
        <v>15</v>
      </c>
      <c r="R164">
        <v>15</v>
      </c>
      <c r="S164">
        <v>3</v>
      </c>
      <c r="T164">
        <v>1.5</v>
      </c>
      <c r="U164">
        <v>9</v>
      </c>
      <c r="V164">
        <v>5.4420000000000002</v>
      </c>
      <c r="W164">
        <v>5.4420000000000002</v>
      </c>
      <c r="X164">
        <v>7.9</v>
      </c>
      <c r="Y164">
        <v>12.23</v>
      </c>
      <c r="Z164">
        <v>12.23</v>
      </c>
      <c r="AA164">
        <v>12.2</v>
      </c>
      <c r="AB164">
        <v>12.2</v>
      </c>
      <c r="AC164">
        <v>12.2</v>
      </c>
      <c r="AD164">
        <v>12.2</v>
      </c>
      <c r="AE164">
        <v>8</v>
      </c>
      <c r="AF164">
        <v>8</v>
      </c>
      <c r="AG164">
        <v>8</v>
      </c>
      <c r="AH164">
        <v>8</v>
      </c>
      <c r="AI164">
        <v>5.4829999999999997</v>
      </c>
      <c r="AJ164">
        <v>5.4829999999999997</v>
      </c>
      <c r="AK164">
        <v>5.4829999999999997</v>
      </c>
      <c r="AL164">
        <v>5.4669999999999996</v>
      </c>
      <c r="AM164">
        <v>5.343</v>
      </c>
      <c r="AN164">
        <v>4.9960000000000004</v>
      </c>
      <c r="AO164">
        <v>7.4349999999999996</v>
      </c>
      <c r="AP164">
        <v>7.0519999999999996</v>
      </c>
      <c r="AQ164">
        <v>6.6870000000000003</v>
      </c>
      <c r="AR164">
        <v>6.4669999999999996</v>
      </c>
    </row>
    <row r="165" spans="1:44" hidden="1" x14ac:dyDescent="0.2">
      <c r="A165" t="s">
        <v>9211</v>
      </c>
      <c r="B165" t="s">
        <v>328</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row>
    <row r="166" spans="1:44" hidden="1" x14ac:dyDescent="0.2">
      <c r="A166" t="s">
        <v>9212</v>
      </c>
      <c r="B166" t="s">
        <v>330</v>
      </c>
      <c r="C166">
        <v>1.1000000000000001</v>
      </c>
      <c r="D166">
        <v>1.1000000000000001</v>
      </c>
      <c r="E166">
        <v>1.202</v>
      </c>
      <c r="F166">
        <v>1.2010000000000001</v>
      </c>
      <c r="G166">
        <v>1.1499999999999999</v>
      </c>
      <c r="H166">
        <v>1.1000000000000001</v>
      </c>
      <c r="I166">
        <v>0.85199999999999998</v>
      </c>
      <c r="J166">
        <v>0.85</v>
      </c>
      <c r="K166">
        <v>0.65</v>
      </c>
      <c r="L166">
        <v>0.623</v>
      </c>
      <c r="M166">
        <v>0.65</v>
      </c>
      <c r="N166">
        <v>7.0819999999999999</v>
      </c>
      <c r="O166">
        <v>7.0750000000000002</v>
      </c>
      <c r="P166">
        <v>7.0540000000000003</v>
      </c>
      <c r="Q166">
        <v>7.0389999999999997</v>
      </c>
      <c r="R166">
        <v>7.0309999999999997</v>
      </c>
      <c r="S166">
        <v>7.0460000000000003</v>
      </c>
      <c r="T166">
        <v>7.0460000000000003</v>
      </c>
      <c r="U166">
        <v>7.024</v>
      </c>
      <c r="V166">
        <v>6.9820000000000002</v>
      </c>
      <c r="W166">
        <v>9</v>
      </c>
      <c r="X166">
        <v>8.6999999999999993</v>
      </c>
      <c r="Y166">
        <v>8.6549999999999994</v>
      </c>
      <c r="Z166">
        <v>8.6549999999999994</v>
      </c>
      <c r="AA166">
        <v>8.7249999999999996</v>
      </c>
      <c r="AB166">
        <v>8.7149999999999999</v>
      </c>
      <c r="AC166">
        <v>8.7230000000000008</v>
      </c>
      <c r="AD166">
        <v>8.7230000000000008</v>
      </c>
      <c r="AE166">
        <v>11.928000000000001</v>
      </c>
      <c r="AF166">
        <v>11.842000000000001</v>
      </c>
      <c r="AG166">
        <v>11.8</v>
      </c>
      <c r="AH166">
        <v>12.2</v>
      </c>
      <c r="AI166">
        <v>12.461</v>
      </c>
      <c r="AJ166">
        <v>12.7</v>
      </c>
      <c r="AK166">
        <v>15.375999999999999</v>
      </c>
      <c r="AL166">
        <v>15.047000000000001</v>
      </c>
      <c r="AM166">
        <v>14.625999999999999</v>
      </c>
      <c r="AN166">
        <v>14.09</v>
      </c>
      <c r="AO166">
        <v>16.091000000000001</v>
      </c>
      <c r="AP166">
        <v>16.091000000000001</v>
      </c>
      <c r="AQ166">
        <v>12.88</v>
      </c>
      <c r="AR166">
        <v>10.6</v>
      </c>
    </row>
    <row r="167" spans="1:44" hidden="1" x14ac:dyDescent="0.2">
      <c r="A167" t="s">
        <v>9213</v>
      </c>
      <c r="B167" t="s">
        <v>332</v>
      </c>
      <c r="C167">
        <v>0</v>
      </c>
      <c r="D167">
        <v>0.01</v>
      </c>
      <c r="E167">
        <v>1.6E-2</v>
      </c>
      <c r="F167">
        <v>1.6E-2</v>
      </c>
      <c r="G167">
        <v>1.4E-2</v>
      </c>
      <c r="H167">
        <v>1.2E-2</v>
      </c>
      <c r="I167">
        <v>1.0999999999999999E-2</v>
      </c>
      <c r="J167">
        <v>0.01</v>
      </c>
      <c r="K167">
        <v>0.01</v>
      </c>
      <c r="L167">
        <v>8.9999999999999993E-3</v>
      </c>
      <c r="M167">
        <v>0.01</v>
      </c>
      <c r="N167">
        <v>1.8</v>
      </c>
      <c r="O167">
        <v>0.1</v>
      </c>
      <c r="P167">
        <v>1.6</v>
      </c>
      <c r="Q167">
        <v>2.98</v>
      </c>
      <c r="R167">
        <v>3.452</v>
      </c>
      <c r="S167">
        <v>3.88</v>
      </c>
      <c r="T167">
        <v>3.85</v>
      </c>
      <c r="U167">
        <v>2.7</v>
      </c>
      <c r="V167">
        <v>2.85</v>
      </c>
      <c r="W167">
        <v>2.8</v>
      </c>
      <c r="X167">
        <v>2.8</v>
      </c>
      <c r="Y167">
        <v>3.6930000000000001</v>
      </c>
      <c r="Z167">
        <v>3.7719999999999998</v>
      </c>
      <c r="AA167">
        <v>3.77</v>
      </c>
      <c r="AB167">
        <v>3.77</v>
      </c>
      <c r="AC167">
        <v>3.96</v>
      </c>
      <c r="AD167">
        <v>3.48</v>
      </c>
      <c r="AE167">
        <v>3.48</v>
      </c>
      <c r="AF167">
        <v>3.48</v>
      </c>
      <c r="AG167">
        <v>3.48</v>
      </c>
      <c r="AH167">
        <v>3.48</v>
      </c>
      <c r="AI167">
        <v>3.48</v>
      </c>
      <c r="AJ167">
        <v>3.48</v>
      </c>
      <c r="AK167">
        <v>3.48</v>
      </c>
      <c r="AL167">
        <v>3.48</v>
      </c>
      <c r="AM167">
        <v>3.48</v>
      </c>
      <c r="AN167">
        <v>3.48</v>
      </c>
      <c r="AO167">
        <v>3.48</v>
      </c>
      <c r="AP167">
        <v>3.48</v>
      </c>
      <c r="AQ167">
        <v>3.48</v>
      </c>
      <c r="AR167">
        <v>3.48</v>
      </c>
    </row>
    <row r="168" spans="1:44" hidden="1" x14ac:dyDescent="0.2">
      <c r="A168" t="s">
        <v>9214</v>
      </c>
      <c r="B168" t="s">
        <v>334</v>
      </c>
      <c r="C168">
        <v>3.8849999999999998</v>
      </c>
      <c r="D168">
        <v>3.673</v>
      </c>
      <c r="E168">
        <v>3.532</v>
      </c>
      <c r="F168">
        <v>3.4260000000000002</v>
      </c>
      <c r="G168">
        <v>3.32</v>
      </c>
      <c r="H168">
        <v>3.214</v>
      </c>
      <c r="I168">
        <v>3.39</v>
      </c>
      <c r="J168">
        <v>6.827</v>
      </c>
      <c r="K168">
        <v>5.7560000000000002</v>
      </c>
      <c r="L168">
        <v>6.0389999999999997</v>
      </c>
      <c r="M168">
        <v>5.7919999999999998</v>
      </c>
      <c r="N168">
        <v>5.6150000000000002</v>
      </c>
      <c r="O168">
        <v>4.59</v>
      </c>
      <c r="P168">
        <v>5.5970000000000004</v>
      </c>
      <c r="Q168">
        <v>5.4770000000000003</v>
      </c>
      <c r="R168">
        <v>5.4909999999999997</v>
      </c>
      <c r="S168">
        <v>5.3360000000000003</v>
      </c>
      <c r="T168">
        <v>5.2619999999999996</v>
      </c>
      <c r="U168">
        <v>5.2619999999999996</v>
      </c>
      <c r="V168">
        <v>5.1189999999999998</v>
      </c>
      <c r="W168">
        <v>5.1189999999999998</v>
      </c>
      <c r="X168">
        <v>5.1189999999999998</v>
      </c>
      <c r="Y168">
        <v>5.1189999999999998</v>
      </c>
      <c r="Z168">
        <v>5.8289999999999997</v>
      </c>
      <c r="AA168">
        <v>5.8289999999999997</v>
      </c>
      <c r="AB168">
        <v>5.82</v>
      </c>
      <c r="AC168">
        <v>5.82</v>
      </c>
      <c r="AD168">
        <v>5.82</v>
      </c>
      <c r="AE168">
        <v>5.82</v>
      </c>
      <c r="AF168">
        <v>5.82</v>
      </c>
      <c r="AG168">
        <v>5.82</v>
      </c>
      <c r="AH168">
        <v>5.82</v>
      </c>
      <c r="AI168">
        <v>3.355</v>
      </c>
      <c r="AJ168">
        <v>3.2490000000000001</v>
      </c>
      <c r="AK168">
        <v>3.1429999999999998</v>
      </c>
      <c r="AL168">
        <v>3.0150000000000001</v>
      </c>
      <c r="AM168">
        <v>2.8839999999999999</v>
      </c>
      <c r="AN168">
        <v>2.8839999999999999</v>
      </c>
      <c r="AO168">
        <v>2.8879999999999999</v>
      </c>
      <c r="AP168">
        <v>3.12</v>
      </c>
      <c r="AQ168">
        <v>3.1779999999999999</v>
      </c>
      <c r="AR168">
        <v>3.2309999999999999</v>
      </c>
    </row>
    <row r="169" spans="1:44" hidden="1" x14ac:dyDescent="0.2">
      <c r="A169" t="s">
        <v>9215</v>
      </c>
      <c r="B169" t="s">
        <v>336</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0</v>
      </c>
    </row>
    <row r="170" spans="1:44" hidden="1" x14ac:dyDescent="0.2">
      <c r="A170" t="s">
        <v>9216</v>
      </c>
      <c r="B170" t="s">
        <v>338</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row>
    <row r="171" spans="1:44" x14ac:dyDescent="0.2">
      <c r="A171" t="s">
        <v>9217</v>
      </c>
      <c r="B171" s="3" t="s">
        <v>340</v>
      </c>
      <c r="C171">
        <v>60</v>
      </c>
      <c r="D171">
        <v>60</v>
      </c>
      <c r="E171">
        <v>60</v>
      </c>
      <c r="F171">
        <v>62</v>
      </c>
      <c r="G171">
        <v>62</v>
      </c>
      <c r="H171">
        <v>150</v>
      </c>
      <c r="I171">
        <v>148</v>
      </c>
      <c r="J171">
        <v>152</v>
      </c>
      <c r="K171">
        <v>156.69999999999999</v>
      </c>
      <c r="L171">
        <v>156.69999999999999</v>
      </c>
      <c r="M171">
        <v>163.1</v>
      </c>
      <c r="N171">
        <v>163.19999999999999</v>
      </c>
      <c r="O171">
        <v>162</v>
      </c>
      <c r="P171">
        <v>227</v>
      </c>
      <c r="Q171">
        <v>250</v>
      </c>
      <c r="R171">
        <v>250</v>
      </c>
      <c r="S171">
        <v>250</v>
      </c>
      <c r="T171">
        <v>250</v>
      </c>
      <c r="U171">
        <v>300</v>
      </c>
      <c r="V171">
        <v>300</v>
      </c>
      <c r="W171">
        <v>300</v>
      </c>
      <c r="X171">
        <v>393.83</v>
      </c>
      <c r="Y171">
        <v>508.54</v>
      </c>
      <c r="Z171">
        <v>508.54</v>
      </c>
      <c r="AA171">
        <v>910</v>
      </c>
      <c r="AB171">
        <v>910</v>
      </c>
      <c r="AC171">
        <v>910.52</v>
      </c>
      <c r="AD171">
        <v>910.5</v>
      </c>
      <c r="AE171">
        <v>905.3</v>
      </c>
      <c r="AF171">
        <v>891.94500000000005</v>
      </c>
      <c r="AG171">
        <v>899.32500000000005</v>
      </c>
      <c r="AH171">
        <v>895.8</v>
      </c>
      <c r="AI171">
        <v>890</v>
      </c>
      <c r="AJ171">
        <v>890</v>
      </c>
      <c r="AK171">
        <v>885.28700000000003</v>
      </c>
      <c r="AL171">
        <v>871.58500000000004</v>
      </c>
      <c r="AM171">
        <v>866.28800000000001</v>
      </c>
      <c r="AN171">
        <v>858.09799999999996</v>
      </c>
      <c r="AO171">
        <v>850.096</v>
      </c>
      <c r="AP171">
        <v>842.62699999999995</v>
      </c>
      <c r="AQ171">
        <v>842.62699999999995</v>
      </c>
      <c r="AR171" s="3">
        <v>842.62699999999995</v>
      </c>
    </row>
    <row r="172" spans="1:44" hidden="1" x14ac:dyDescent="0.2">
      <c r="A172" t="s">
        <v>9218</v>
      </c>
      <c r="B172" t="s">
        <v>342</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t="s">
        <v>154</v>
      </c>
      <c r="AJ172" t="s">
        <v>154</v>
      </c>
      <c r="AK172" t="s">
        <v>154</v>
      </c>
      <c r="AL172" t="s">
        <v>154</v>
      </c>
      <c r="AM172" t="s">
        <v>154</v>
      </c>
      <c r="AN172" t="s">
        <v>154</v>
      </c>
      <c r="AO172" t="s">
        <v>154</v>
      </c>
      <c r="AP172" t="s">
        <v>154</v>
      </c>
      <c r="AQ172" t="s">
        <v>154</v>
      </c>
      <c r="AR172" t="s">
        <v>154</v>
      </c>
    </row>
    <row r="173" spans="1:44" hidden="1" x14ac:dyDescent="0.2">
      <c r="A173" t="s">
        <v>9219</v>
      </c>
      <c r="B173" t="s">
        <v>344</v>
      </c>
      <c r="C173">
        <v>9.8879999999999999</v>
      </c>
      <c r="D173">
        <v>10.595000000000001</v>
      </c>
      <c r="E173">
        <v>9.8879999999999999</v>
      </c>
      <c r="F173">
        <v>9.0050000000000008</v>
      </c>
      <c r="G173">
        <v>8.1219999999999999</v>
      </c>
      <c r="H173">
        <v>7.4160000000000004</v>
      </c>
      <c r="I173">
        <v>9.5350000000000001</v>
      </c>
      <c r="J173">
        <v>8.2989999999999995</v>
      </c>
      <c r="K173">
        <v>6.992</v>
      </c>
      <c r="L173">
        <v>5.827</v>
      </c>
      <c r="M173">
        <v>4.6970000000000001</v>
      </c>
      <c r="N173">
        <v>4.7</v>
      </c>
      <c r="O173">
        <v>3.7</v>
      </c>
      <c r="P173">
        <v>7.335</v>
      </c>
      <c r="Q173">
        <v>8</v>
      </c>
      <c r="R173">
        <v>12.29</v>
      </c>
      <c r="S173">
        <v>13</v>
      </c>
      <c r="T173">
        <v>14</v>
      </c>
      <c r="U173">
        <v>14</v>
      </c>
      <c r="V173">
        <v>13.2</v>
      </c>
      <c r="W173">
        <v>13.2</v>
      </c>
      <c r="X173">
        <v>13.2</v>
      </c>
      <c r="Y173">
        <v>3.556</v>
      </c>
      <c r="Z173">
        <v>3.556</v>
      </c>
      <c r="AA173">
        <v>3.556</v>
      </c>
      <c r="AB173">
        <v>3.55</v>
      </c>
      <c r="AC173">
        <v>3.55</v>
      </c>
      <c r="AD173">
        <v>2.2250000000000001</v>
      </c>
      <c r="AE173">
        <v>2.2250000000000001</v>
      </c>
      <c r="AF173">
        <v>2.2250000000000001</v>
      </c>
      <c r="AG173">
        <v>2.2250000000000001</v>
      </c>
      <c r="AH173">
        <v>2.2250000000000001</v>
      </c>
      <c r="AI173">
        <v>2.2250000000000001</v>
      </c>
      <c r="AJ173">
        <v>3.7250000000000001</v>
      </c>
      <c r="AK173">
        <v>3.7250000000000001</v>
      </c>
      <c r="AL173">
        <v>3.7250000000000001</v>
      </c>
      <c r="AM173">
        <v>3.7250000000000001</v>
      </c>
      <c r="AN173">
        <v>3.7250000000000001</v>
      </c>
      <c r="AO173">
        <v>3.7250000000000001</v>
      </c>
      <c r="AP173">
        <v>3.7250000000000001</v>
      </c>
      <c r="AQ173">
        <v>3.7250000000000001</v>
      </c>
      <c r="AR173">
        <v>3.7250000000000001</v>
      </c>
    </row>
    <row r="174" spans="1:44" hidden="1" x14ac:dyDescent="0.2">
      <c r="A174" t="s">
        <v>9220</v>
      </c>
      <c r="B174" t="s">
        <v>346</v>
      </c>
      <c r="C174" t="s">
        <v>23</v>
      </c>
      <c r="D174" t="s">
        <v>23</v>
      </c>
      <c r="E174" t="s">
        <v>23</v>
      </c>
      <c r="F174" t="s">
        <v>23</v>
      </c>
      <c r="G174" t="s">
        <v>23</v>
      </c>
      <c r="H174" t="s">
        <v>23</v>
      </c>
      <c r="I174" t="s">
        <v>23</v>
      </c>
      <c r="J174" t="s">
        <v>23</v>
      </c>
      <c r="K174" t="s">
        <v>23</v>
      </c>
      <c r="L174" t="s">
        <v>23</v>
      </c>
      <c r="M174" t="s">
        <v>23</v>
      </c>
      <c r="N174" t="s">
        <v>23</v>
      </c>
      <c r="O174" t="s">
        <v>8</v>
      </c>
      <c r="P174" t="s">
        <v>8</v>
      </c>
      <c r="Q174" t="s">
        <v>8</v>
      </c>
      <c r="R174" t="s">
        <v>8</v>
      </c>
      <c r="S174" t="s">
        <v>8</v>
      </c>
      <c r="T174">
        <v>1700</v>
      </c>
      <c r="U174">
        <v>1700</v>
      </c>
      <c r="V174">
        <v>1700</v>
      </c>
      <c r="W174">
        <v>1700</v>
      </c>
      <c r="X174">
        <v>1700</v>
      </c>
      <c r="Y174">
        <v>1680</v>
      </c>
      <c r="Z174">
        <v>1680</v>
      </c>
      <c r="AA174">
        <v>1680</v>
      </c>
      <c r="AB174">
        <v>1680</v>
      </c>
      <c r="AC174">
        <v>1680</v>
      </c>
      <c r="AD174">
        <v>1680</v>
      </c>
      <c r="AE174">
        <v>1680</v>
      </c>
      <c r="AF174">
        <v>1680</v>
      </c>
      <c r="AG174">
        <v>1680</v>
      </c>
      <c r="AH174">
        <v>1680</v>
      </c>
      <c r="AI174">
        <v>1680</v>
      </c>
      <c r="AJ174">
        <v>1688</v>
      </c>
      <c r="AK174">
        <v>1688</v>
      </c>
      <c r="AL174">
        <v>1688.2280000000001</v>
      </c>
      <c r="AM174">
        <v>1688.2280000000001</v>
      </c>
      <c r="AN174">
        <v>1688.2280000000001</v>
      </c>
      <c r="AO174">
        <v>1688.2280000000001</v>
      </c>
      <c r="AP174">
        <v>1688.2280000000001</v>
      </c>
      <c r="AQ174">
        <v>1688.2280000000001</v>
      </c>
      <c r="AR174">
        <v>1688.2280000000001</v>
      </c>
    </row>
    <row r="175" spans="1:44" hidden="1" x14ac:dyDescent="0.2">
      <c r="A175" t="s">
        <v>9221</v>
      </c>
      <c r="B175" t="s">
        <v>348</v>
      </c>
      <c r="C175" t="s">
        <v>8</v>
      </c>
      <c r="D175" t="s">
        <v>8</v>
      </c>
      <c r="E175" t="s">
        <v>8</v>
      </c>
      <c r="F175">
        <v>1.413</v>
      </c>
      <c r="G175">
        <v>1.413</v>
      </c>
      <c r="H175">
        <v>1.413</v>
      </c>
      <c r="I175">
        <v>1.413</v>
      </c>
      <c r="J175">
        <v>1.413</v>
      </c>
      <c r="K175">
        <v>1.766</v>
      </c>
      <c r="L175">
        <v>2.0129999999999999</v>
      </c>
      <c r="M175">
        <v>2.0129999999999999</v>
      </c>
      <c r="N175">
        <v>2</v>
      </c>
      <c r="O175">
        <v>2</v>
      </c>
      <c r="P175">
        <v>2</v>
      </c>
      <c r="Q175">
        <v>2</v>
      </c>
      <c r="R175">
        <v>2</v>
      </c>
      <c r="S175">
        <v>2</v>
      </c>
      <c r="T175">
        <v>2</v>
      </c>
      <c r="U175">
        <v>2</v>
      </c>
      <c r="V175">
        <v>2</v>
      </c>
      <c r="W175">
        <v>2</v>
      </c>
      <c r="X175">
        <v>2</v>
      </c>
      <c r="Y175">
        <v>2</v>
      </c>
      <c r="Z175">
        <v>2</v>
      </c>
      <c r="AA175">
        <v>2</v>
      </c>
      <c r="AB175">
        <v>2</v>
      </c>
      <c r="AC175">
        <v>2</v>
      </c>
      <c r="AD175">
        <v>2</v>
      </c>
      <c r="AE175">
        <v>2</v>
      </c>
      <c r="AF175">
        <v>2</v>
      </c>
      <c r="AG175">
        <v>2</v>
      </c>
      <c r="AH175">
        <v>2</v>
      </c>
      <c r="AI175">
        <v>2</v>
      </c>
      <c r="AJ175">
        <v>2</v>
      </c>
      <c r="AK175">
        <v>2</v>
      </c>
      <c r="AL175">
        <v>2</v>
      </c>
      <c r="AM175">
        <v>2</v>
      </c>
      <c r="AN175">
        <v>2</v>
      </c>
      <c r="AO175">
        <v>2</v>
      </c>
      <c r="AP175">
        <v>2</v>
      </c>
      <c r="AQ175">
        <v>2</v>
      </c>
      <c r="AR175">
        <v>2</v>
      </c>
    </row>
    <row r="176" spans="1:44" hidden="1" x14ac:dyDescent="0.2">
      <c r="A176" t="s">
        <v>9222</v>
      </c>
      <c r="B176" t="s">
        <v>350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0</v>
      </c>
    </row>
    <row r="177" spans="1:44" hidden="1" x14ac:dyDescent="0.2">
      <c r="A177" t="s">
        <v>9223</v>
      </c>
      <c r="B177" t="s">
        <v>352</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row>
    <row r="178" spans="1:44" hidden="1" x14ac:dyDescent="0.2">
      <c r="A178" t="s">
        <v>9224</v>
      </c>
      <c r="B178" t="s">
        <v>354</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0</v>
      </c>
    </row>
    <row r="179" spans="1:44" hidden="1" x14ac:dyDescent="0.2">
      <c r="A179" t="s">
        <v>9225</v>
      </c>
      <c r="B179" t="s">
        <v>356</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0</v>
      </c>
    </row>
    <row r="180" spans="1:44" hidden="1" x14ac:dyDescent="0.2">
      <c r="A180" t="s">
        <v>9226</v>
      </c>
      <c r="B180" t="s">
        <v>358</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row>
    <row r="181" spans="1:44" hidden="1" x14ac:dyDescent="0.2">
      <c r="A181" t="s">
        <v>9227</v>
      </c>
      <c r="B181" t="s">
        <v>360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c r="AR181">
        <v>0</v>
      </c>
    </row>
    <row r="182" spans="1:44" hidden="1" x14ac:dyDescent="0.2">
      <c r="A182" t="s">
        <v>9228</v>
      </c>
      <c r="B182" t="s">
        <v>362</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0</v>
      </c>
    </row>
    <row r="183" spans="1:44" x14ac:dyDescent="0.2">
      <c r="A183" t="s">
        <v>9229</v>
      </c>
      <c r="B183" s="3" t="s">
        <v>364</v>
      </c>
      <c r="C183">
        <v>95.73</v>
      </c>
      <c r="D183">
        <v>112.4</v>
      </c>
      <c r="E183">
        <v>118.15</v>
      </c>
      <c r="F183">
        <v>121.19</v>
      </c>
      <c r="G183">
        <v>125.15349999999999</v>
      </c>
      <c r="H183">
        <v>127.41500000000001</v>
      </c>
      <c r="I183">
        <v>125.105</v>
      </c>
      <c r="J183">
        <v>130.19</v>
      </c>
      <c r="K183">
        <v>146.05000000000001</v>
      </c>
      <c r="L183">
        <v>151.99799999999999</v>
      </c>
      <c r="M183">
        <v>187.34700000000001</v>
      </c>
      <c r="N183">
        <v>185.35499999999999</v>
      </c>
      <c r="O183">
        <v>184.548</v>
      </c>
      <c r="P183">
        <v>183.1</v>
      </c>
      <c r="Q183">
        <v>185.86</v>
      </c>
      <c r="R183">
        <v>185.9</v>
      </c>
      <c r="S183">
        <v>185.9</v>
      </c>
      <c r="T183">
        <v>189.1</v>
      </c>
      <c r="U183">
        <v>190.5</v>
      </c>
      <c r="V183">
        <v>204.5</v>
      </c>
      <c r="W183">
        <v>204.5</v>
      </c>
      <c r="X183">
        <v>213.8</v>
      </c>
      <c r="Y183">
        <v>219.5</v>
      </c>
      <c r="Z183">
        <v>224.7</v>
      </c>
      <c r="AA183">
        <v>231.1</v>
      </c>
      <c r="AB183">
        <v>235</v>
      </c>
      <c r="AC183">
        <v>241.84</v>
      </c>
      <c r="AD183">
        <v>240</v>
      </c>
      <c r="AE183">
        <v>253.107</v>
      </c>
      <c r="AF183">
        <v>258.47000000000003</v>
      </c>
      <c r="AG183">
        <v>263.5</v>
      </c>
      <c r="AH183">
        <v>275.7</v>
      </c>
      <c r="AI183">
        <v>283.5</v>
      </c>
      <c r="AJ183">
        <v>287.84399999999999</v>
      </c>
      <c r="AK183">
        <v>290.81099999999998</v>
      </c>
      <c r="AL183">
        <v>294.20499999999998</v>
      </c>
      <c r="AM183">
        <v>300.28100000000001</v>
      </c>
      <c r="AN183">
        <v>303.28399999999999</v>
      </c>
      <c r="AO183">
        <v>304.38200000000001</v>
      </c>
      <c r="AP183">
        <v>307.74700000000001</v>
      </c>
      <c r="AQ183">
        <v>320.25700000000001</v>
      </c>
      <c r="AR183" s="3">
        <v>332.76400000000001</v>
      </c>
    </row>
    <row r="184" spans="1:44" hidden="1" x14ac:dyDescent="0.2">
      <c r="A184" t="s">
        <v>9230</v>
      </c>
      <c r="B184" t="s">
        <v>366</v>
      </c>
      <c r="C184">
        <v>0</v>
      </c>
      <c r="D184">
        <v>0</v>
      </c>
      <c r="E184">
        <v>0</v>
      </c>
      <c r="F184">
        <v>0</v>
      </c>
      <c r="G184">
        <v>0</v>
      </c>
      <c r="H184">
        <v>0</v>
      </c>
      <c r="I184">
        <v>0</v>
      </c>
      <c r="J184">
        <v>0</v>
      </c>
      <c r="K184">
        <v>0</v>
      </c>
      <c r="L184">
        <v>0</v>
      </c>
      <c r="M184">
        <v>0</v>
      </c>
      <c r="N184">
        <v>0</v>
      </c>
      <c r="O184">
        <v>0</v>
      </c>
      <c r="P184">
        <v>0.21</v>
      </c>
      <c r="Q184">
        <v>0.21</v>
      </c>
      <c r="R184">
        <v>0.21</v>
      </c>
      <c r="S184">
        <v>0.21</v>
      </c>
      <c r="T184">
        <v>0.35</v>
      </c>
      <c r="U184">
        <v>0.35</v>
      </c>
      <c r="V184">
        <v>0.39</v>
      </c>
      <c r="W184">
        <v>0.39</v>
      </c>
      <c r="X184">
        <v>0.39</v>
      </c>
      <c r="Y184">
        <v>0.39</v>
      </c>
      <c r="Z184">
        <v>0.39</v>
      </c>
      <c r="AA184">
        <v>0.39</v>
      </c>
      <c r="AB184">
        <v>0.39</v>
      </c>
      <c r="AC184">
        <v>0.39</v>
      </c>
      <c r="AD184">
        <v>0.39</v>
      </c>
      <c r="AE184">
        <v>0.39</v>
      </c>
      <c r="AF184">
        <v>0.35</v>
      </c>
      <c r="AG184">
        <v>0.35</v>
      </c>
      <c r="AH184">
        <v>0.35</v>
      </c>
      <c r="AI184">
        <v>0.35</v>
      </c>
      <c r="AJ184">
        <v>0</v>
      </c>
      <c r="AK184">
        <v>0</v>
      </c>
      <c r="AL184">
        <v>0</v>
      </c>
      <c r="AM184">
        <v>0</v>
      </c>
      <c r="AN184">
        <v>0</v>
      </c>
      <c r="AO184">
        <v>0</v>
      </c>
      <c r="AP184">
        <v>0</v>
      </c>
      <c r="AQ184">
        <v>0</v>
      </c>
      <c r="AR184">
        <v>0</v>
      </c>
    </row>
    <row r="185" spans="1:44" hidden="1" x14ac:dyDescent="0.2">
      <c r="A185" t="s">
        <v>9231</v>
      </c>
      <c r="B185" t="s">
        <v>368</v>
      </c>
      <c r="C185" t="s">
        <v>23</v>
      </c>
      <c r="D185" t="s">
        <v>23</v>
      </c>
      <c r="E185" t="s">
        <v>23</v>
      </c>
      <c r="F185" t="s">
        <v>23</v>
      </c>
      <c r="G185" t="s">
        <v>23</v>
      </c>
      <c r="H185" t="s">
        <v>23</v>
      </c>
      <c r="I185" t="s">
        <v>23</v>
      </c>
      <c r="J185" t="s">
        <v>23</v>
      </c>
      <c r="K185" t="s">
        <v>23</v>
      </c>
      <c r="L185" t="s">
        <v>23</v>
      </c>
      <c r="M185" t="s">
        <v>23</v>
      </c>
      <c r="N185" t="s">
        <v>23</v>
      </c>
      <c r="O185" t="s">
        <v>23</v>
      </c>
      <c r="P185" t="s">
        <v>23</v>
      </c>
      <c r="Q185" t="s">
        <v>23</v>
      </c>
      <c r="R185" t="s">
        <v>23</v>
      </c>
      <c r="S185" t="s">
        <v>23</v>
      </c>
      <c r="T185" t="s">
        <v>23</v>
      </c>
      <c r="U185" t="s">
        <v>23</v>
      </c>
      <c r="V185" t="s">
        <v>23</v>
      </c>
      <c r="W185" t="s">
        <v>23</v>
      </c>
      <c r="X185" t="s">
        <v>23</v>
      </c>
      <c r="Y185" t="s">
        <v>23</v>
      </c>
      <c r="Z185" t="s">
        <v>23</v>
      </c>
      <c r="AA185" t="s">
        <v>23</v>
      </c>
      <c r="AB185" t="s">
        <v>23</v>
      </c>
      <c r="AC185">
        <v>1.7</v>
      </c>
      <c r="AD185">
        <v>1.7</v>
      </c>
      <c r="AE185">
        <v>1.7</v>
      </c>
      <c r="AF185">
        <v>1.7</v>
      </c>
      <c r="AG185">
        <v>1.7</v>
      </c>
      <c r="AH185">
        <v>1.7</v>
      </c>
      <c r="AI185">
        <v>1.7</v>
      </c>
      <c r="AJ185">
        <v>1.7</v>
      </c>
      <c r="AK185">
        <v>1.7</v>
      </c>
      <c r="AL185">
        <v>1.7</v>
      </c>
      <c r="AM185">
        <v>1.7</v>
      </c>
      <c r="AN185">
        <v>1.7</v>
      </c>
      <c r="AO185">
        <v>1.7</v>
      </c>
      <c r="AP185">
        <v>1.7</v>
      </c>
      <c r="AQ185">
        <v>1.7</v>
      </c>
      <c r="AR185">
        <v>1.7</v>
      </c>
    </row>
    <row r="186" spans="1:44" hidden="1" x14ac:dyDescent="0.2">
      <c r="A186" t="s">
        <v>9232</v>
      </c>
      <c r="B186" t="s">
        <v>370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row>
    <row r="187" spans="1:44" hidden="1" x14ac:dyDescent="0.2">
      <c r="A187" t="s">
        <v>9233</v>
      </c>
      <c r="B187" t="s">
        <v>372</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c r="AN187">
        <v>0</v>
      </c>
      <c r="AO187">
        <v>0</v>
      </c>
      <c r="AP187">
        <v>0</v>
      </c>
      <c r="AQ187">
        <v>0</v>
      </c>
      <c r="AR187">
        <v>0</v>
      </c>
    </row>
    <row r="188" spans="1:44" hidden="1" x14ac:dyDescent="0.2">
      <c r="A188" t="s">
        <v>9234</v>
      </c>
      <c r="B188" t="s">
        <v>374</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row>
    <row r="189" spans="1:44" hidden="1" x14ac:dyDescent="0.2">
      <c r="A189" t="s">
        <v>9235</v>
      </c>
      <c r="B189" t="s">
        <v>376</v>
      </c>
      <c r="C189" t="s">
        <v>23</v>
      </c>
      <c r="D189" t="s">
        <v>23</v>
      </c>
      <c r="E189" t="s">
        <v>23</v>
      </c>
      <c r="F189" t="s">
        <v>23</v>
      </c>
      <c r="G189" t="s">
        <v>23</v>
      </c>
      <c r="H189" t="s">
        <v>23</v>
      </c>
      <c r="I189" t="s">
        <v>23</v>
      </c>
      <c r="J189" t="s">
        <v>23</v>
      </c>
      <c r="K189" t="s">
        <v>23</v>
      </c>
      <c r="L189" t="s">
        <v>23</v>
      </c>
      <c r="M189" t="s">
        <v>23</v>
      </c>
      <c r="N189" t="s">
        <v>23</v>
      </c>
      <c r="O189" t="s">
        <v>23</v>
      </c>
      <c r="P189" t="s">
        <v>8</v>
      </c>
      <c r="Q189" t="s">
        <v>8</v>
      </c>
      <c r="R189" t="s">
        <v>8</v>
      </c>
      <c r="S189">
        <v>0.53</v>
      </c>
      <c r="T189">
        <v>0.53</v>
      </c>
      <c r="U189">
        <v>0.53</v>
      </c>
      <c r="V189">
        <v>0.53</v>
      </c>
      <c r="W189">
        <v>0.53</v>
      </c>
      <c r="X189">
        <v>0.53</v>
      </c>
      <c r="Y189">
        <v>0.53</v>
      </c>
      <c r="Z189">
        <v>0.53</v>
      </c>
      <c r="AA189">
        <v>0.53</v>
      </c>
      <c r="AB189">
        <v>0.53</v>
      </c>
      <c r="AC189">
        <v>0.53</v>
      </c>
      <c r="AD189">
        <v>0.5</v>
      </c>
      <c r="AE189">
        <v>0.5</v>
      </c>
      <c r="AF189">
        <v>0.5</v>
      </c>
      <c r="AG189">
        <v>0.5</v>
      </c>
      <c r="AH189">
        <v>0.5</v>
      </c>
      <c r="AI189">
        <v>0.5</v>
      </c>
      <c r="AJ189">
        <v>0.5</v>
      </c>
      <c r="AK189">
        <v>0.5</v>
      </c>
      <c r="AL189">
        <v>0.5</v>
      </c>
      <c r="AM189">
        <v>0.5</v>
      </c>
      <c r="AN189">
        <v>0.5</v>
      </c>
      <c r="AO189">
        <v>0.5</v>
      </c>
      <c r="AP189">
        <v>0.5</v>
      </c>
      <c r="AQ189">
        <v>0.5</v>
      </c>
      <c r="AR189">
        <v>0.5</v>
      </c>
    </row>
    <row r="190" spans="1:44" hidden="1" x14ac:dyDescent="0.2">
      <c r="A190" t="s">
        <v>9236</v>
      </c>
      <c r="B190" t="s">
        <v>378</v>
      </c>
      <c r="C190" t="s">
        <v>23</v>
      </c>
      <c r="D190" t="s">
        <v>23</v>
      </c>
      <c r="E190" t="s">
        <v>23</v>
      </c>
      <c r="F190" t="s">
        <v>23</v>
      </c>
      <c r="G190" t="s">
        <v>23</v>
      </c>
      <c r="H190" t="s">
        <v>23</v>
      </c>
      <c r="I190" t="s">
        <v>23</v>
      </c>
      <c r="J190" t="s">
        <v>23</v>
      </c>
      <c r="K190" t="s">
        <v>23</v>
      </c>
      <c r="L190" t="s">
        <v>23</v>
      </c>
      <c r="M190" t="s">
        <v>23</v>
      </c>
      <c r="N190" t="s">
        <v>23</v>
      </c>
      <c r="O190" t="s">
        <v>8</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c r="AL190">
        <v>0</v>
      </c>
      <c r="AM190">
        <v>0</v>
      </c>
      <c r="AN190">
        <v>0</v>
      </c>
      <c r="AO190">
        <v>0</v>
      </c>
      <c r="AP190">
        <v>0</v>
      </c>
      <c r="AQ190">
        <v>0</v>
      </c>
      <c r="AR190">
        <v>0</v>
      </c>
    </row>
    <row r="191" spans="1:44" hidden="1" x14ac:dyDescent="0.2">
      <c r="A191" t="s">
        <v>9237</v>
      </c>
      <c r="B191" t="s">
        <v>380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0</v>
      </c>
      <c r="AO191">
        <v>0</v>
      </c>
      <c r="AP191">
        <v>0</v>
      </c>
      <c r="AQ191">
        <v>0</v>
      </c>
      <c r="AR191">
        <v>0</v>
      </c>
    </row>
    <row r="192" spans="1:44" hidden="1" x14ac:dyDescent="0.2">
      <c r="A192" t="s">
        <v>9238</v>
      </c>
      <c r="B192" t="s">
        <v>382</v>
      </c>
      <c r="C192" t="s">
        <v>8</v>
      </c>
      <c r="D192" t="s">
        <v>8</v>
      </c>
      <c r="E192" t="s">
        <v>8</v>
      </c>
      <c r="F192" t="s">
        <v>8</v>
      </c>
      <c r="G192">
        <v>0.21199999999999999</v>
      </c>
      <c r="H192">
        <v>0.21199999999999999</v>
      </c>
      <c r="I192">
        <v>0.21199999999999999</v>
      </c>
      <c r="J192">
        <v>0.21199999999999999</v>
      </c>
      <c r="K192">
        <v>0.21</v>
      </c>
      <c r="L192">
        <v>0.21</v>
      </c>
      <c r="M192">
        <v>0.21</v>
      </c>
      <c r="N192">
        <v>0.21</v>
      </c>
      <c r="O192">
        <v>0.21</v>
      </c>
      <c r="P192">
        <v>0.2</v>
      </c>
      <c r="Q192">
        <v>0.2</v>
      </c>
      <c r="R192">
        <v>0.2</v>
      </c>
      <c r="S192">
        <v>0.2</v>
      </c>
      <c r="T192">
        <v>0.2</v>
      </c>
      <c r="U192">
        <v>0.2</v>
      </c>
      <c r="V192">
        <v>0.2</v>
      </c>
      <c r="W192">
        <v>0.2</v>
      </c>
      <c r="X192">
        <v>0.2</v>
      </c>
      <c r="Y192">
        <v>0.2</v>
      </c>
      <c r="Z192">
        <v>0.2</v>
      </c>
      <c r="AA192">
        <v>0.2</v>
      </c>
      <c r="AB192">
        <v>0.2</v>
      </c>
      <c r="AC192">
        <v>0.2</v>
      </c>
      <c r="AD192">
        <v>0.2</v>
      </c>
      <c r="AE192">
        <v>0.2</v>
      </c>
      <c r="AF192">
        <v>0.2</v>
      </c>
      <c r="AG192">
        <v>0.2</v>
      </c>
      <c r="AH192">
        <v>0.2</v>
      </c>
      <c r="AI192">
        <v>0.2</v>
      </c>
      <c r="AJ192">
        <v>0.2</v>
      </c>
      <c r="AK192">
        <v>0.2</v>
      </c>
      <c r="AL192">
        <v>0.2</v>
      </c>
      <c r="AM192">
        <v>0.2</v>
      </c>
      <c r="AN192">
        <v>0.2</v>
      </c>
      <c r="AO192">
        <v>0.2</v>
      </c>
      <c r="AP192">
        <v>0.2</v>
      </c>
      <c r="AQ192">
        <v>0.2</v>
      </c>
      <c r="AR192">
        <v>0.2</v>
      </c>
    </row>
    <row r="193" spans="1:44" hidden="1" x14ac:dyDescent="0.2">
      <c r="A193" t="s">
        <v>9239</v>
      </c>
      <c r="B193" t="s">
        <v>384</v>
      </c>
      <c r="C193" t="s">
        <v>8</v>
      </c>
      <c r="D193" t="s">
        <v>8</v>
      </c>
      <c r="E193">
        <v>0.28299999999999997</v>
      </c>
      <c r="F193">
        <v>0.4</v>
      </c>
      <c r="G193">
        <v>0.4</v>
      </c>
      <c r="H193">
        <v>0.35</v>
      </c>
      <c r="I193">
        <v>0.98899999999999999</v>
      </c>
      <c r="J193">
        <v>0.98899999999999999</v>
      </c>
      <c r="K193">
        <v>0.98</v>
      </c>
      <c r="L193">
        <v>1.76</v>
      </c>
      <c r="M193">
        <v>1.76</v>
      </c>
      <c r="N193">
        <v>1.76</v>
      </c>
      <c r="O193">
        <v>1.8</v>
      </c>
      <c r="P193">
        <v>1.9</v>
      </c>
      <c r="Q193">
        <v>0.94299999999999995</v>
      </c>
      <c r="R193">
        <v>0.95899999999999996</v>
      </c>
      <c r="S193">
        <v>0.95899999999999996</v>
      </c>
      <c r="T193">
        <v>0.9</v>
      </c>
      <c r="U193">
        <v>0.82599999999999996</v>
      </c>
      <c r="V193">
        <v>0.78</v>
      </c>
      <c r="W193">
        <v>0.78</v>
      </c>
      <c r="X193">
        <v>0.78</v>
      </c>
      <c r="Y193">
        <v>1E-3</v>
      </c>
      <c r="Z193">
        <v>1E-3</v>
      </c>
      <c r="AA193">
        <v>1E-3</v>
      </c>
      <c r="AB193">
        <v>1E-3</v>
      </c>
      <c r="AC193">
        <v>1E-3</v>
      </c>
      <c r="AD193">
        <v>0.91800000000000004</v>
      </c>
      <c r="AE193">
        <v>0.81200000000000006</v>
      </c>
      <c r="AF193">
        <v>0.6</v>
      </c>
      <c r="AG193">
        <v>0.49399999999999999</v>
      </c>
      <c r="AH193">
        <v>0.42399999999999999</v>
      </c>
      <c r="AI193">
        <v>0.53</v>
      </c>
      <c r="AJ193">
        <v>0</v>
      </c>
      <c r="AK193">
        <v>0</v>
      </c>
      <c r="AL193" t="s">
        <v>8</v>
      </c>
      <c r="AM193" t="s">
        <v>8</v>
      </c>
      <c r="AN193" t="s">
        <v>8</v>
      </c>
      <c r="AO193" t="s">
        <v>8</v>
      </c>
      <c r="AP193" t="s">
        <v>8</v>
      </c>
      <c r="AQ193" t="s">
        <v>8</v>
      </c>
      <c r="AR193" t="s">
        <v>8</v>
      </c>
    </row>
    <row r="194" spans="1:44" hidden="1" x14ac:dyDescent="0.2">
      <c r="A194" t="s">
        <v>9240</v>
      </c>
      <c r="B194" t="s">
        <v>386</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0.106</v>
      </c>
      <c r="AC194">
        <v>0.106</v>
      </c>
      <c r="AD194">
        <v>0.106</v>
      </c>
      <c r="AE194">
        <v>0.106</v>
      </c>
      <c r="AF194">
        <v>7.0999999999999994E-2</v>
      </c>
      <c r="AG194">
        <v>7.0999999999999994E-2</v>
      </c>
      <c r="AH194">
        <v>3.5000000000000003E-2</v>
      </c>
      <c r="AI194">
        <v>0.25</v>
      </c>
      <c r="AJ194">
        <v>0.186</v>
      </c>
      <c r="AK194">
        <v>0.20300000000000001</v>
      </c>
      <c r="AL194">
        <v>0.25</v>
      </c>
      <c r="AM194">
        <v>0.25</v>
      </c>
      <c r="AN194">
        <v>0.25</v>
      </c>
      <c r="AO194">
        <v>0.25</v>
      </c>
      <c r="AP194">
        <v>0.25</v>
      </c>
      <c r="AQ194">
        <v>0.25</v>
      </c>
      <c r="AR194">
        <v>0.25</v>
      </c>
    </row>
    <row r="195" spans="1:44" hidden="1" x14ac:dyDescent="0.2">
      <c r="A195" t="s">
        <v>9241</v>
      </c>
      <c r="B195" t="s">
        <v>388</v>
      </c>
      <c r="C195" t="s">
        <v>23</v>
      </c>
      <c r="D195" t="s">
        <v>23</v>
      </c>
      <c r="E195" t="s">
        <v>23</v>
      </c>
      <c r="F195" t="s">
        <v>23</v>
      </c>
      <c r="G195" t="s">
        <v>23</v>
      </c>
      <c r="H195" t="s">
        <v>23</v>
      </c>
      <c r="I195" t="s">
        <v>23</v>
      </c>
      <c r="J195" t="s">
        <v>23</v>
      </c>
      <c r="K195" t="s">
        <v>23</v>
      </c>
      <c r="L195" t="s">
        <v>23</v>
      </c>
      <c r="M195" t="s">
        <v>23</v>
      </c>
      <c r="N195" t="s">
        <v>23</v>
      </c>
      <c r="O195" t="s">
        <v>23</v>
      </c>
      <c r="P195" t="s">
        <v>23</v>
      </c>
      <c r="Q195" t="s">
        <v>23</v>
      </c>
      <c r="R195" t="s">
        <v>23</v>
      </c>
      <c r="S195" t="s">
        <v>23</v>
      </c>
      <c r="T195" t="s">
        <v>23</v>
      </c>
      <c r="U195" t="s">
        <v>23</v>
      </c>
      <c r="V195" t="s">
        <v>23</v>
      </c>
      <c r="W195" t="s">
        <v>23</v>
      </c>
      <c r="X195" t="s">
        <v>23</v>
      </c>
      <c r="Y195" t="s">
        <v>23</v>
      </c>
      <c r="Z195" t="s">
        <v>23</v>
      </c>
      <c r="AA195" t="s">
        <v>23</v>
      </c>
      <c r="AB195" t="s">
        <v>23</v>
      </c>
      <c r="AC195" t="s">
        <v>23</v>
      </c>
      <c r="AD195" t="s">
        <v>23</v>
      </c>
      <c r="AE195" t="s">
        <v>23</v>
      </c>
      <c r="AF195" t="s">
        <v>23</v>
      </c>
      <c r="AG195" t="s">
        <v>23</v>
      </c>
      <c r="AH195" t="s">
        <v>23</v>
      </c>
      <c r="AQ195" t="s">
        <v>23</v>
      </c>
      <c r="AR195" t="s">
        <v>23</v>
      </c>
    </row>
    <row r="196" spans="1:44" hidden="1" x14ac:dyDescent="0.2">
      <c r="A196" t="s">
        <v>9242</v>
      </c>
      <c r="B196" t="s">
        <v>390</v>
      </c>
      <c r="C196">
        <v>2</v>
      </c>
      <c r="D196">
        <v>3.5</v>
      </c>
      <c r="E196">
        <v>2.5000000000000001E-2</v>
      </c>
      <c r="F196">
        <v>1.94</v>
      </c>
      <c r="G196">
        <v>2.2250000000000001</v>
      </c>
      <c r="H196">
        <v>0.7</v>
      </c>
      <c r="I196">
        <v>0.7</v>
      </c>
      <c r="J196">
        <v>0.8</v>
      </c>
      <c r="K196">
        <v>0.6</v>
      </c>
      <c r="L196">
        <v>0.84</v>
      </c>
      <c r="M196">
        <v>0.81</v>
      </c>
      <c r="N196">
        <v>0.78</v>
      </c>
      <c r="O196">
        <v>0.74</v>
      </c>
      <c r="P196">
        <v>0.7</v>
      </c>
      <c r="Q196">
        <v>0.7</v>
      </c>
      <c r="R196">
        <v>0.67</v>
      </c>
      <c r="S196">
        <v>0.6</v>
      </c>
      <c r="T196">
        <v>0.6</v>
      </c>
      <c r="U196">
        <v>0.6</v>
      </c>
      <c r="V196">
        <v>0.06</v>
      </c>
      <c r="W196">
        <v>0.06</v>
      </c>
      <c r="X196">
        <v>1.7999999999999999E-2</v>
      </c>
      <c r="Y196">
        <v>1.7999999999999999E-2</v>
      </c>
      <c r="Z196">
        <v>9.4E-2</v>
      </c>
      <c r="AA196">
        <v>9.4E-2</v>
      </c>
      <c r="AB196">
        <v>0.09</v>
      </c>
      <c r="AC196">
        <v>0.09</v>
      </c>
      <c r="AD196">
        <v>0.09</v>
      </c>
      <c r="AE196">
        <v>0.09</v>
      </c>
      <c r="AF196">
        <v>0.09</v>
      </c>
      <c r="AG196">
        <v>0.09</v>
      </c>
      <c r="AH196">
        <v>0.09</v>
      </c>
      <c r="AI196">
        <v>0.09</v>
      </c>
      <c r="AJ196">
        <v>0.09</v>
      </c>
      <c r="AK196">
        <v>0.09</v>
      </c>
      <c r="AL196">
        <v>0.09</v>
      </c>
      <c r="AM196">
        <v>0.09</v>
      </c>
      <c r="AN196">
        <v>0.09</v>
      </c>
      <c r="AO196">
        <v>0.09</v>
      </c>
      <c r="AP196">
        <v>0.09</v>
      </c>
      <c r="AQ196">
        <v>0.09</v>
      </c>
      <c r="AR196">
        <v>0.09</v>
      </c>
    </row>
    <row r="197" spans="1:44" hidden="1" x14ac:dyDescent="0.2">
      <c r="A197" t="s">
        <v>9243</v>
      </c>
      <c r="B197" t="s">
        <v>392</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row>
    <row r="198" spans="1:44" hidden="1" x14ac:dyDescent="0.2">
      <c r="A198" t="s">
        <v>9244</v>
      </c>
      <c r="B198" t="s">
        <v>394</v>
      </c>
      <c r="C198" t="s">
        <v>8</v>
      </c>
      <c r="D198" t="s">
        <v>8</v>
      </c>
      <c r="E198" t="s">
        <v>8</v>
      </c>
      <c r="F198" t="s">
        <v>8</v>
      </c>
      <c r="G198" t="s">
        <v>8</v>
      </c>
      <c r="H198" t="s">
        <v>8</v>
      </c>
      <c r="I198" t="s">
        <v>8</v>
      </c>
      <c r="J198">
        <v>3.0019999999999998</v>
      </c>
      <c r="K198">
        <v>3.0019999999999998</v>
      </c>
      <c r="L198">
        <v>3</v>
      </c>
      <c r="M198">
        <v>3</v>
      </c>
      <c r="N198">
        <v>3</v>
      </c>
      <c r="O198">
        <v>3</v>
      </c>
      <c r="P198">
        <v>3</v>
      </c>
      <c r="Q198">
        <v>3</v>
      </c>
      <c r="R198">
        <v>3</v>
      </c>
      <c r="S198">
        <v>3</v>
      </c>
      <c r="T198">
        <v>3</v>
      </c>
      <c r="U198">
        <v>3</v>
      </c>
      <c r="V198">
        <v>3</v>
      </c>
      <c r="W198">
        <v>3</v>
      </c>
      <c r="X198">
        <v>3</v>
      </c>
      <c r="Y198">
        <v>3</v>
      </c>
      <c r="Z198">
        <v>3</v>
      </c>
      <c r="AA198">
        <v>3</v>
      </c>
      <c r="AB198">
        <v>3</v>
      </c>
      <c r="AC198">
        <v>3</v>
      </c>
      <c r="AD198">
        <v>3</v>
      </c>
      <c r="AE198">
        <v>3</v>
      </c>
      <c r="AF198">
        <v>3</v>
      </c>
      <c r="AG198">
        <v>3</v>
      </c>
      <c r="AH198">
        <v>3</v>
      </c>
      <c r="AI198">
        <v>3</v>
      </c>
      <c r="AJ198">
        <v>3</v>
      </c>
      <c r="AK198">
        <v>3</v>
      </c>
      <c r="AL198">
        <v>3</v>
      </c>
      <c r="AM198">
        <v>3</v>
      </c>
      <c r="AN198">
        <v>3</v>
      </c>
      <c r="AO198">
        <v>3</v>
      </c>
      <c r="AP198">
        <v>3</v>
      </c>
      <c r="AQ198">
        <v>3</v>
      </c>
      <c r="AR198">
        <v>3</v>
      </c>
    </row>
    <row r="199" spans="1:44" hidden="1" x14ac:dyDescent="0.2">
      <c r="A199" t="s">
        <v>9245</v>
      </c>
      <c r="B199" t="s">
        <v>396</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c r="AL199" t="s">
        <v>8</v>
      </c>
      <c r="AM199" t="s">
        <v>8</v>
      </c>
      <c r="AN199" t="s">
        <v>8</v>
      </c>
      <c r="AO199" t="s">
        <v>8</v>
      </c>
      <c r="AP199" t="s">
        <v>8</v>
      </c>
      <c r="AQ199" t="s">
        <v>8</v>
      </c>
      <c r="AR199" t="s">
        <v>8</v>
      </c>
    </row>
    <row r="200" spans="1:44" hidden="1" x14ac:dyDescent="0.2">
      <c r="A200" t="s">
        <v>9246</v>
      </c>
      <c r="B200" t="s">
        <v>398</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c r="AL200">
        <v>0</v>
      </c>
      <c r="AM200">
        <v>0</v>
      </c>
      <c r="AN200">
        <v>0</v>
      </c>
      <c r="AO200">
        <v>0</v>
      </c>
      <c r="AP200">
        <v>0</v>
      </c>
      <c r="AQ200">
        <v>0</v>
      </c>
      <c r="AR200">
        <v>0</v>
      </c>
    </row>
    <row r="201" spans="1:44" hidden="1" x14ac:dyDescent="0.2">
      <c r="A201" t="s">
        <v>9247</v>
      </c>
      <c r="B201" t="s">
        <v>400</v>
      </c>
      <c r="C201">
        <v>0</v>
      </c>
      <c r="D201">
        <v>0</v>
      </c>
      <c r="E201">
        <v>0</v>
      </c>
      <c r="F201">
        <v>0</v>
      </c>
      <c r="G201">
        <v>4.0000000000000001E-3</v>
      </c>
      <c r="H201">
        <v>4.0000000000000001E-3</v>
      </c>
      <c r="I201">
        <v>3.0000000000000001E-3</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t="s">
        <v>8</v>
      </c>
      <c r="AM201" t="s">
        <v>8</v>
      </c>
      <c r="AN201" t="s">
        <v>8</v>
      </c>
      <c r="AO201" t="s">
        <v>8</v>
      </c>
      <c r="AP201" t="s">
        <v>8</v>
      </c>
      <c r="AQ201" t="s">
        <v>8</v>
      </c>
      <c r="AR201" t="s">
        <v>8</v>
      </c>
    </row>
    <row r="202" spans="1:44" x14ac:dyDescent="0.2">
      <c r="A202" t="s">
        <v>9248</v>
      </c>
      <c r="B202" s="3" t="s">
        <v>402</v>
      </c>
      <c r="C202">
        <v>1.5</v>
      </c>
      <c r="D202">
        <v>1.5</v>
      </c>
      <c r="E202">
        <v>3.2</v>
      </c>
      <c r="F202">
        <v>1.26</v>
      </c>
      <c r="G202">
        <v>1.29</v>
      </c>
      <c r="H202">
        <v>1.28</v>
      </c>
      <c r="I202">
        <v>1.24</v>
      </c>
      <c r="J202">
        <v>4.2</v>
      </c>
      <c r="K202">
        <v>1.5</v>
      </c>
      <c r="L202">
        <v>13.13</v>
      </c>
      <c r="M202">
        <v>4</v>
      </c>
      <c r="N202">
        <v>5.5</v>
      </c>
      <c r="O202">
        <v>6.4</v>
      </c>
      <c r="P202">
        <v>7</v>
      </c>
      <c r="Q202">
        <v>7</v>
      </c>
      <c r="R202">
        <v>7</v>
      </c>
      <c r="S202">
        <v>7</v>
      </c>
      <c r="T202">
        <v>8.3000000000000007</v>
      </c>
      <c r="U202">
        <v>8.3000000000000007</v>
      </c>
      <c r="V202">
        <v>8.5</v>
      </c>
      <c r="W202">
        <v>8.5</v>
      </c>
      <c r="X202">
        <v>8.5</v>
      </c>
      <c r="Y202">
        <v>8.5</v>
      </c>
      <c r="Z202">
        <v>8.5</v>
      </c>
      <c r="AA202">
        <v>8.5</v>
      </c>
      <c r="AB202">
        <v>8.5</v>
      </c>
      <c r="AC202">
        <v>8.5</v>
      </c>
      <c r="AD202">
        <v>8.5</v>
      </c>
      <c r="AE202">
        <v>8.5</v>
      </c>
      <c r="AF202">
        <v>8.5</v>
      </c>
      <c r="AG202">
        <v>8.5</v>
      </c>
      <c r="AH202">
        <v>8.5</v>
      </c>
      <c r="AI202">
        <v>8.5</v>
      </c>
      <c r="AJ202">
        <v>8.5</v>
      </c>
      <c r="AK202">
        <v>8.5</v>
      </c>
      <c r="AL202">
        <v>8.5</v>
      </c>
      <c r="AM202">
        <v>8.5</v>
      </c>
      <c r="AN202">
        <v>8.5</v>
      </c>
      <c r="AO202">
        <v>8.5</v>
      </c>
      <c r="AP202">
        <v>8.5</v>
      </c>
      <c r="AQ202">
        <v>8.5</v>
      </c>
      <c r="AR202" s="3">
        <v>8.5</v>
      </c>
    </row>
    <row r="203" spans="1:44" hidden="1" x14ac:dyDescent="0.2">
      <c r="A203" t="s">
        <v>9249</v>
      </c>
      <c r="B203" t="s">
        <v>404</v>
      </c>
      <c r="C203">
        <v>0.65</v>
      </c>
      <c r="D203">
        <v>0.6</v>
      </c>
      <c r="E203">
        <v>0.57999999999999996</v>
      </c>
      <c r="F203">
        <v>0.56000000000000005</v>
      </c>
      <c r="G203">
        <v>0.55000000000000004</v>
      </c>
      <c r="H203">
        <v>0.54</v>
      </c>
      <c r="I203">
        <v>0.81100000000000005</v>
      </c>
      <c r="J203">
        <v>0.91</v>
      </c>
      <c r="K203">
        <v>0.89</v>
      </c>
      <c r="L203">
        <v>0.88500000000000001</v>
      </c>
      <c r="M203">
        <v>0.84</v>
      </c>
      <c r="N203">
        <v>0.7</v>
      </c>
      <c r="O203">
        <v>0.67</v>
      </c>
      <c r="P203">
        <v>2.4</v>
      </c>
      <c r="Q203">
        <v>2.4</v>
      </c>
      <c r="R203">
        <v>2.4</v>
      </c>
      <c r="S203">
        <v>2.4</v>
      </c>
      <c r="T203">
        <v>2.7</v>
      </c>
      <c r="U203">
        <v>2.7</v>
      </c>
      <c r="V203">
        <v>2.7</v>
      </c>
      <c r="W203">
        <v>2.7</v>
      </c>
      <c r="X203">
        <v>2.7</v>
      </c>
      <c r="Y203">
        <v>2.7</v>
      </c>
      <c r="Z203">
        <v>2.7</v>
      </c>
      <c r="AA203">
        <v>2.7</v>
      </c>
      <c r="AB203">
        <v>2.7</v>
      </c>
      <c r="AC203">
        <v>0.29699999999999999</v>
      </c>
      <c r="AD203">
        <v>0.29699999999999999</v>
      </c>
      <c r="AE203">
        <v>0.22</v>
      </c>
      <c r="AF203">
        <v>0.22</v>
      </c>
      <c r="AG203">
        <v>0.22</v>
      </c>
      <c r="AH203">
        <v>0.22</v>
      </c>
      <c r="AI203">
        <v>0.22</v>
      </c>
      <c r="AJ203">
        <v>0.22</v>
      </c>
      <c r="AK203">
        <v>0.22</v>
      </c>
      <c r="AL203">
        <v>0.22</v>
      </c>
      <c r="AM203">
        <v>0.22</v>
      </c>
      <c r="AN203">
        <v>0.22</v>
      </c>
      <c r="AO203">
        <v>0.22</v>
      </c>
      <c r="AP203">
        <v>0.22</v>
      </c>
      <c r="AQ203">
        <v>0.22</v>
      </c>
      <c r="AR203">
        <v>0.22</v>
      </c>
    </row>
    <row r="204" spans="1:44" hidden="1" x14ac:dyDescent="0.2">
      <c r="A204" t="s">
        <v>9250</v>
      </c>
      <c r="B204" t="s">
        <v>406</v>
      </c>
      <c r="C204" t="s">
        <v>23</v>
      </c>
      <c r="D204" t="s">
        <v>23</v>
      </c>
      <c r="E204" t="s">
        <v>23</v>
      </c>
      <c r="F204" t="s">
        <v>23</v>
      </c>
      <c r="G204" t="s">
        <v>23</v>
      </c>
      <c r="H204" t="s">
        <v>23</v>
      </c>
      <c r="I204" t="s">
        <v>23</v>
      </c>
      <c r="J204" t="s">
        <v>23</v>
      </c>
      <c r="K204" t="s">
        <v>23</v>
      </c>
      <c r="L204" t="s">
        <v>23</v>
      </c>
      <c r="M204" t="s">
        <v>23</v>
      </c>
      <c r="N204" t="s">
        <v>23</v>
      </c>
      <c r="O204" t="s">
        <v>8</v>
      </c>
      <c r="P204" t="s">
        <v>8</v>
      </c>
      <c r="Q204" t="s">
        <v>8</v>
      </c>
      <c r="R204" t="s">
        <v>8</v>
      </c>
      <c r="S204" t="s">
        <v>8</v>
      </c>
      <c r="T204">
        <v>0.2</v>
      </c>
      <c r="U204">
        <v>0.2</v>
      </c>
      <c r="V204">
        <v>0.2</v>
      </c>
      <c r="W204">
        <v>0.2</v>
      </c>
      <c r="X204">
        <v>0.2</v>
      </c>
      <c r="Y204">
        <v>0.2</v>
      </c>
      <c r="Z204">
        <v>0.2</v>
      </c>
      <c r="AA204">
        <v>0.2</v>
      </c>
      <c r="AB204">
        <v>0.2</v>
      </c>
      <c r="AC204">
        <v>0.2</v>
      </c>
      <c r="AD204">
        <v>0.2</v>
      </c>
      <c r="AE204">
        <v>0.2</v>
      </c>
      <c r="AF204">
        <v>0.2</v>
      </c>
      <c r="AG204">
        <v>0.2</v>
      </c>
      <c r="AH204">
        <v>0.2</v>
      </c>
      <c r="AI204">
        <v>0.2</v>
      </c>
      <c r="AJ204">
        <v>0.2</v>
      </c>
      <c r="AK204">
        <v>0.2</v>
      </c>
      <c r="AL204">
        <v>0.2</v>
      </c>
      <c r="AM204">
        <v>0.2</v>
      </c>
      <c r="AN204">
        <v>0.2</v>
      </c>
      <c r="AO204">
        <v>0.2</v>
      </c>
      <c r="AP204">
        <v>0.2</v>
      </c>
      <c r="AQ204">
        <v>0.2</v>
      </c>
      <c r="AR204">
        <v>0.2</v>
      </c>
    </row>
    <row r="205" spans="1:44" hidden="1" x14ac:dyDescent="0.2">
      <c r="A205" t="s">
        <v>9251</v>
      </c>
      <c r="B205" t="s">
        <v>408</v>
      </c>
      <c r="C205">
        <v>0.84799999999999998</v>
      </c>
      <c r="D205">
        <v>0.84799999999999998</v>
      </c>
      <c r="E205">
        <v>0.84799999999999998</v>
      </c>
      <c r="F205">
        <v>0.2</v>
      </c>
      <c r="G205">
        <v>0.2</v>
      </c>
      <c r="H205">
        <v>0.2</v>
      </c>
      <c r="I205">
        <v>0.8</v>
      </c>
      <c r="J205">
        <v>3</v>
      </c>
      <c r="K205">
        <v>4.0999999999999996</v>
      </c>
      <c r="L205">
        <v>4.0999999999999996</v>
      </c>
      <c r="M205">
        <v>4.0999999999999996</v>
      </c>
      <c r="N205">
        <v>4.0999999999999996</v>
      </c>
      <c r="O205">
        <v>4.0999999999999996</v>
      </c>
      <c r="P205">
        <v>4.0999999999999996</v>
      </c>
      <c r="Q205">
        <v>4.0999999999999996</v>
      </c>
      <c r="R205">
        <v>4.0999999999999996</v>
      </c>
      <c r="S205">
        <v>2</v>
      </c>
      <c r="T205">
        <v>0.72599999999999998</v>
      </c>
      <c r="U205">
        <v>0.98</v>
      </c>
      <c r="V205">
        <v>0.98</v>
      </c>
      <c r="W205">
        <v>0.98</v>
      </c>
      <c r="X205">
        <v>0.98</v>
      </c>
      <c r="Y205">
        <v>0.8</v>
      </c>
      <c r="Z205">
        <v>0.8</v>
      </c>
      <c r="AA205">
        <v>0.8</v>
      </c>
      <c r="AB205">
        <v>0.8</v>
      </c>
      <c r="AC205">
        <v>0.8</v>
      </c>
      <c r="AD205">
        <v>0.23</v>
      </c>
      <c r="AE205">
        <v>0.23</v>
      </c>
      <c r="AF205">
        <v>0.23</v>
      </c>
      <c r="AG205">
        <v>0.23</v>
      </c>
      <c r="AH205">
        <v>0.23</v>
      </c>
      <c r="AI205">
        <v>0.23</v>
      </c>
      <c r="AJ205">
        <v>0.23</v>
      </c>
      <c r="AK205">
        <v>0.23</v>
      </c>
      <c r="AL205">
        <v>0.23</v>
      </c>
      <c r="AM205">
        <v>0.23</v>
      </c>
      <c r="AN205">
        <v>0.23</v>
      </c>
      <c r="AO205">
        <v>0.23</v>
      </c>
      <c r="AP205">
        <v>0.23</v>
      </c>
      <c r="AQ205">
        <v>0.23</v>
      </c>
      <c r="AR205">
        <v>0.23</v>
      </c>
    </row>
    <row r="206" spans="1:44" hidden="1" x14ac:dyDescent="0.2">
      <c r="A206" t="s">
        <v>9252</v>
      </c>
      <c r="B206" t="s">
        <v>410</v>
      </c>
      <c r="C206">
        <v>8</v>
      </c>
      <c r="D206">
        <v>8</v>
      </c>
      <c r="E206">
        <v>12</v>
      </c>
      <c r="F206">
        <v>11</v>
      </c>
      <c r="G206">
        <v>8.5</v>
      </c>
      <c r="H206">
        <v>5.9</v>
      </c>
      <c r="I206">
        <v>5.4</v>
      </c>
      <c r="J206">
        <v>7.4</v>
      </c>
      <c r="K206">
        <v>3.72</v>
      </c>
      <c r="L206">
        <v>3.8849999999999998</v>
      </c>
      <c r="M206">
        <v>6.91</v>
      </c>
      <c r="N206">
        <v>5.85</v>
      </c>
      <c r="O206">
        <v>13.6</v>
      </c>
      <c r="P206">
        <v>8.4629999999999992</v>
      </c>
      <c r="Q206">
        <v>5.74</v>
      </c>
      <c r="R206">
        <v>6.1619999999999999</v>
      </c>
      <c r="S206">
        <v>5.9009999999999998</v>
      </c>
      <c r="T206">
        <v>7.12</v>
      </c>
      <c r="U206">
        <v>7</v>
      </c>
      <c r="V206">
        <v>12.529</v>
      </c>
      <c r="W206">
        <v>12.529</v>
      </c>
      <c r="X206">
        <v>11.763999999999999</v>
      </c>
      <c r="Y206">
        <v>12.705</v>
      </c>
      <c r="Z206">
        <v>13.340999999999999</v>
      </c>
      <c r="AA206">
        <v>13.34</v>
      </c>
      <c r="AB206">
        <v>13.34</v>
      </c>
      <c r="AC206">
        <v>14.754</v>
      </c>
      <c r="AD206">
        <v>14.75</v>
      </c>
      <c r="AE206">
        <v>11.696999999999999</v>
      </c>
      <c r="AF206">
        <v>11.198</v>
      </c>
      <c r="AG206">
        <v>12.079000000000001</v>
      </c>
      <c r="AH206">
        <v>11.026</v>
      </c>
      <c r="AI206">
        <v>10.589</v>
      </c>
      <c r="AJ206">
        <v>10.06</v>
      </c>
      <c r="AK206">
        <v>9.0389999999999997</v>
      </c>
      <c r="AL206">
        <v>8.4149999999999991</v>
      </c>
      <c r="AM206">
        <v>7.7519999999999998</v>
      </c>
      <c r="AN206">
        <v>7.3040000000000003</v>
      </c>
      <c r="AO206">
        <v>6.83</v>
      </c>
      <c r="AP206">
        <v>6.41</v>
      </c>
      <c r="AQ206">
        <v>6.0579999999999998</v>
      </c>
      <c r="AR206">
        <v>4.8819999999999997</v>
      </c>
    </row>
    <row r="207" spans="1:44" hidden="1" x14ac:dyDescent="0.2">
      <c r="A207" t="s">
        <v>9253</v>
      </c>
      <c r="B207" t="s">
        <v>412</v>
      </c>
      <c r="C207">
        <v>0</v>
      </c>
      <c r="D207">
        <v>1E-3</v>
      </c>
      <c r="E207">
        <v>1E-3</v>
      </c>
      <c r="F207">
        <v>1E-3</v>
      </c>
      <c r="G207" t="s">
        <v>8</v>
      </c>
      <c r="H207" t="s">
        <v>8</v>
      </c>
      <c r="I207" t="s">
        <v>8</v>
      </c>
      <c r="J207" t="s">
        <v>8</v>
      </c>
      <c r="K207" t="s">
        <v>8</v>
      </c>
      <c r="L207" t="s">
        <v>8</v>
      </c>
      <c r="M207" t="s">
        <v>8</v>
      </c>
      <c r="N207" t="s">
        <v>8</v>
      </c>
      <c r="O207" t="s">
        <v>8</v>
      </c>
      <c r="P207" t="s">
        <v>8</v>
      </c>
      <c r="Q207" t="s">
        <v>8</v>
      </c>
      <c r="R207" t="s">
        <v>8</v>
      </c>
      <c r="S207" t="s">
        <v>8</v>
      </c>
      <c r="T207" t="s">
        <v>8</v>
      </c>
      <c r="U207" t="s">
        <v>8</v>
      </c>
      <c r="V207" t="s">
        <v>8</v>
      </c>
      <c r="W207" t="s">
        <v>8</v>
      </c>
      <c r="X207" t="s">
        <v>8</v>
      </c>
      <c r="Y207" t="s">
        <v>8</v>
      </c>
      <c r="Z207" t="s">
        <v>8</v>
      </c>
      <c r="AA207" t="s">
        <v>8</v>
      </c>
      <c r="AB207" t="s">
        <v>8</v>
      </c>
      <c r="AC207" t="s">
        <v>8</v>
      </c>
      <c r="AD207" t="s">
        <v>8</v>
      </c>
      <c r="AE207" t="s">
        <v>8</v>
      </c>
      <c r="AF207" t="s">
        <v>8</v>
      </c>
      <c r="AG207" t="s">
        <v>8</v>
      </c>
      <c r="AH207" t="s">
        <v>8</v>
      </c>
      <c r="AI207" t="s">
        <v>8</v>
      </c>
      <c r="AJ207" t="s">
        <v>8</v>
      </c>
      <c r="AK207" t="s">
        <v>8</v>
      </c>
      <c r="AL207" t="s">
        <v>8</v>
      </c>
      <c r="AM207" t="s">
        <v>8</v>
      </c>
      <c r="AN207" t="s">
        <v>8</v>
      </c>
      <c r="AO207" t="s">
        <v>8</v>
      </c>
      <c r="AP207" t="s">
        <v>8</v>
      </c>
      <c r="AQ207" t="s">
        <v>8</v>
      </c>
      <c r="AR207" t="s">
        <v>8</v>
      </c>
    </row>
    <row r="208" spans="1:44" hidden="1" x14ac:dyDescent="0.2">
      <c r="A208" t="s">
        <v>9254</v>
      </c>
      <c r="B208" t="s">
        <v>414</v>
      </c>
      <c r="C208" t="s">
        <v>23</v>
      </c>
      <c r="D208" t="s">
        <v>23</v>
      </c>
      <c r="E208" t="s">
        <v>23</v>
      </c>
      <c r="F208" t="s">
        <v>23</v>
      </c>
      <c r="G208" t="s">
        <v>23</v>
      </c>
      <c r="H208" t="s">
        <v>23</v>
      </c>
      <c r="I208" t="s">
        <v>23</v>
      </c>
      <c r="J208" t="s">
        <v>23</v>
      </c>
      <c r="K208" t="s">
        <v>23</v>
      </c>
      <c r="L208" t="s">
        <v>23</v>
      </c>
      <c r="M208" t="s">
        <v>23</v>
      </c>
      <c r="N208" t="s">
        <v>23</v>
      </c>
      <c r="O208" t="s">
        <v>23</v>
      </c>
      <c r="P208" t="s">
        <v>23</v>
      </c>
      <c r="Q208" t="s">
        <v>23</v>
      </c>
      <c r="R208" t="s">
        <v>23</v>
      </c>
      <c r="S208" t="s">
        <v>23</v>
      </c>
      <c r="T208" t="s">
        <v>23</v>
      </c>
      <c r="U208" t="s">
        <v>23</v>
      </c>
      <c r="V208" t="s">
        <v>23</v>
      </c>
      <c r="W208" t="s">
        <v>23</v>
      </c>
      <c r="X208" t="s">
        <v>23</v>
      </c>
      <c r="Y208" t="s">
        <v>23</v>
      </c>
      <c r="Z208">
        <v>0</v>
      </c>
      <c r="AA208">
        <v>0</v>
      </c>
      <c r="AB208">
        <v>0</v>
      </c>
      <c r="AC208">
        <v>0</v>
      </c>
      <c r="AD208">
        <v>0</v>
      </c>
      <c r="AE208">
        <v>0</v>
      </c>
      <c r="AF208">
        <v>0</v>
      </c>
      <c r="AG208">
        <v>0</v>
      </c>
      <c r="AH208">
        <v>0</v>
      </c>
      <c r="AI208">
        <v>0</v>
      </c>
      <c r="AJ208">
        <v>0</v>
      </c>
      <c r="AK208">
        <v>0</v>
      </c>
      <c r="AL208">
        <v>0</v>
      </c>
      <c r="AM208">
        <v>0</v>
      </c>
      <c r="AN208">
        <v>0</v>
      </c>
      <c r="AO208">
        <v>0</v>
      </c>
      <c r="AP208">
        <v>0</v>
      </c>
      <c r="AQ208">
        <v>0</v>
      </c>
      <c r="AR208">
        <v>0</v>
      </c>
    </row>
    <row r="209" spans="1:44" hidden="1" x14ac:dyDescent="0.2">
      <c r="A209" t="s">
        <v>9255</v>
      </c>
      <c r="B209" t="s">
        <v>416</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0</v>
      </c>
    </row>
    <row r="210" spans="1:44" hidden="1" x14ac:dyDescent="0.2">
      <c r="A210" t="s">
        <v>9256</v>
      </c>
      <c r="B210" t="s">
        <v>418</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c r="AN210">
        <v>0</v>
      </c>
      <c r="AO210">
        <v>0</v>
      </c>
      <c r="AP210">
        <v>0</v>
      </c>
      <c r="AQ210">
        <v>0</v>
      </c>
      <c r="AR210">
        <v>0</v>
      </c>
    </row>
    <row r="211" spans="1:44" hidden="1" x14ac:dyDescent="0.2">
      <c r="A211" t="s">
        <v>9257</v>
      </c>
      <c r="B211" t="s">
        <v>420</v>
      </c>
      <c r="C211">
        <v>8</v>
      </c>
      <c r="D211">
        <v>1.2</v>
      </c>
      <c r="E211">
        <v>10.8</v>
      </c>
      <c r="F211">
        <v>11</v>
      </c>
      <c r="G211">
        <v>13.1</v>
      </c>
      <c r="H211">
        <v>10.55</v>
      </c>
      <c r="I211">
        <v>10.5</v>
      </c>
      <c r="J211">
        <v>10.4</v>
      </c>
      <c r="K211">
        <v>10.39</v>
      </c>
      <c r="L211">
        <v>10.5</v>
      </c>
      <c r="M211">
        <v>9.968</v>
      </c>
      <c r="N211">
        <v>8.91</v>
      </c>
      <c r="O211">
        <v>8.9</v>
      </c>
      <c r="P211">
        <v>8.702</v>
      </c>
      <c r="Q211">
        <v>8.4649999999999999</v>
      </c>
      <c r="R211">
        <v>8.4580000000000002</v>
      </c>
      <c r="S211">
        <v>10.57</v>
      </c>
      <c r="T211">
        <v>12.36</v>
      </c>
      <c r="U211">
        <v>15.916</v>
      </c>
      <c r="V211">
        <v>18.297000000000001</v>
      </c>
      <c r="W211">
        <v>19.77</v>
      </c>
      <c r="X211">
        <v>21.350999999999999</v>
      </c>
      <c r="Y211">
        <v>23.45</v>
      </c>
      <c r="Z211">
        <v>23.45</v>
      </c>
      <c r="AA211">
        <v>25.887</v>
      </c>
      <c r="AB211">
        <v>25.887</v>
      </c>
      <c r="AC211">
        <v>25.88</v>
      </c>
      <c r="AD211">
        <v>18.77</v>
      </c>
      <c r="AE211">
        <v>18.77</v>
      </c>
      <c r="AF211">
        <v>18.77</v>
      </c>
      <c r="AG211">
        <v>15.4</v>
      </c>
      <c r="AH211">
        <v>14.416</v>
      </c>
      <c r="AI211">
        <v>13.46</v>
      </c>
      <c r="AJ211">
        <v>13.257</v>
      </c>
      <c r="AK211">
        <v>13.11</v>
      </c>
      <c r="AL211">
        <v>12.24</v>
      </c>
      <c r="AM211">
        <v>11.503</v>
      </c>
      <c r="AN211">
        <v>10.6</v>
      </c>
      <c r="AO211">
        <v>11.24</v>
      </c>
      <c r="AP211">
        <v>9.92</v>
      </c>
      <c r="AQ211">
        <v>10.515000000000001</v>
      </c>
      <c r="AR211">
        <v>10.526</v>
      </c>
    </row>
    <row r="212" spans="1:44" x14ac:dyDescent="0.2">
      <c r="A212" t="s">
        <v>9258</v>
      </c>
      <c r="B212" s="3" t="s">
        <v>422</v>
      </c>
      <c r="C212">
        <v>6</v>
      </c>
      <c r="D212">
        <v>5.6</v>
      </c>
      <c r="E212">
        <v>5.4</v>
      </c>
      <c r="F212">
        <v>4.3</v>
      </c>
      <c r="G212">
        <v>4.1500000000000004</v>
      </c>
      <c r="H212">
        <v>2.2240000000000002</v>
      </c>
      <c r="I212">
        <v>4.2</v>
      </c>
      <c r="J212">
        <v>3.2</v>
      </c>
      <c r="K212">
        <v>2.96</v>
      </c>
      <c r="L212">
        <v>3.1</v>
      </c>
      <c r="M212">
        <v>3.1</v>
      </c>
      <c r="N212">
        <v>3</v>
      </c>
      <c r="O212">
        <v>3</v>
      </c>
      <c r="P212">
        <v>3</v>
      </c>
      <c r="Q212">
        <v>3.2</v>
      </c>
      <c r="R212">
        <v>1.069</v>
      </c>
      <c r="S212">
        <v>2.6</v>
      </c>
      <c r="T212">
        <v>2.4009999999999998</v>
      </c>
      <c r="U212">
        <v>2.5</v>
      </c>
      <c r="V212">
        <v>2.75</v>
      </c>
      <c r="W212">
        <v>2.75</v>
      </c>
      <c r="X212">
        <v>2.75</v>
      </c>
      <c r="Y212">
        <v>2.75</v>
      </c>
      <c r="Z212">
        <v>2.75</v>
      </c>
      <c r="AA212">
        <v>2.75</v>
      </c>
      <c r="AB212">
        <v>2.75</v>
      </c>
      <c r="AC212">
        <v>2.75</v>
      </c>
      <c r="AD212">
        <v>2.2999999999999998</v>
      </c>
      <c r="AE212">
        <v>2.2999999999999998</v>
      </c>
      <c r="AF212">
        <v>2.2999999999999998</v>
      </c>
      <c r="AG212">
        <v>2.2999999999999998</v>
      </c>
      <c r="AH212">
        <v>2.2999999999999998</v>
      </c>
      <c r="AI212">
        <v>2.2999999999999998</v>
      </c>
      <c r="AJ212">
        <v>2.2999999999999998</v>
      </c>
      <c r="AK212">
        <v>2.2999999999999998</v>
      </c>
      <c r="AL212">
        <v>2.2999999999999998</v>
      </c>
      <c r="AM212">
        <v>2.2999999999999998</v>
      </c>
      <c r="AN212">
        <v>2.2999999999999998</v>
      </c>
      <c r="AO212">
        <v>2.2999999999999998</v>
      </c>
      <c r="AP212">
        <v>2.2999999999999998</v>
      </c>
      <c r="AQ212">
        <v>2.2999999999999998</v>
      </c>
      <c r="AR212" s="3">
        <v>2.2999999999999998</v>
      </c>
    </row>
    <row r="213" spans="1:44" hidden="1" x14ac:dyDescent="0.2">
      <c r="A213" t="s">
        <v>9259</v>
      </c>
      <c r="B213" t="s">
        <v>424</v>
      </c>
      <c r="C213">
        <v>0.5</v>
      </c>
      <c r="D213">
        <v>0.49</v>
      </c>
      <c r="E213">
        <v>0.55000000000000004</v>
      </c>
      <c r="F213">
        <v>0.54500000000000004</v>
      </c>
      <c r="G213">
        <v>1.01</v>
      </c>
      <c r="H213">
        <v>0.6</v>
      </c>
      <c r="I213">
        <v>0.49</v>
      </c>
      <c r="J213">
        <v>0.46</v>
      </c>
      <c r="K213">
        <v>1.03</v>
      </c>
      <c r="L213">
        <v>1.0369999999999999</v>
      </c>
      <c r="M213">
        <v>0.70499999999999996</v>
      </c>
      <c r="N213">
        <v>1.1499999999999999</v>
      </c>
      <c r="O213">
        <v>0.70499999999999996</v>
      </c>
      <c r="P213">
        <v>0.60799999999999998</v>
      </c>
      <c r="Q213">
        <v>0.371</v>
      </c>
      <c r="R213">
        <v>0.371</v>
      </c>
      <c r="S213">
        <v>0.4</v>
      </c>
      <c r="T213">
        <v>0.312</v>
      </c>
      <c r="U213">
        <v>0.309</v>
      </c>
      <c r="V213">
        <v>0.33100000000000002</v>
      </c>
      <c r="W213">
        <v>0.314</v>
      </c>
      <c r="X213">
        <v>0.31</v>
      </c>
      <c r="Y213">
        <v>0.31</v>
      </c>
      <c r="Z213">
        <v>0.3</v>
      </c>
      <c r="AA213">
        <v>0.3</v>
      </c>
      <c r="AB213">
        <v>0.3</v>
      </c>
      <c r="AC213">
        <v>0.3</v>
      </c>
      <c r="AD213">
        <v>0.3</v>
      </c>
      <c r="AE213">
        <v>0.3</v>
      </c>
      <c r="AF213">
        <v>0.3</v>
      </c>
      <c r="AG213">
        <v>0.215</v>
      </c>
      <c r="AH213">
        <v>0.218</v>
      </c>
      <c r="AI213">
        <v>0.218</v>
      </c>
      <c r="AJ213">
        <v>0.218</v>
      </c>
      <c r="AK213">
        <v>0.24099999999999999</v>
      </c>
      <c r="AL213">
        <v>0.218</v>
      </c>
      <c r="AM213">
        <v>0.17699999999999999</v>
      </c>
      <c r="AN213">
        <v>0.13100000000000001</v>
      </c>
      <c r="AO213">
        <v>0.18</v>
      </c>
      <c r="AP213">
        <v>0.17</v>
      </c>
      <c r="AQ213">
        <v>0.13400000000000001</v>
      </c>
      <c r="AR213">
        <v>0.13400000000000001</v>
      </c>
    </row>
    <row r="214" spans="1:44" hidden="1" x14ac:dyDescent="0.2">
      <c r="A214" t="s">
        <v>9260</v>
      </c>
      <c r="B214" t="s">
        <v>426</v>
      </c>
      <c r="C214" t="s">
        <v>23</v>
      </c>
      <c r="D214" t="s">
        <v>23</v>
      </c>
      <c r="E214" t="s">
        <v>23</v>
      </c>
      <c r="F214" t="s">
        <v>23</v>
      </c>
      <c r="G214" t="s">
        <v>23</v>
      </c>
      <c r="H214" t="s">
        <v>23</v>
      </c>
      <c r="I214" t="s">
        <v>23</v>
      </c>
      <c r="J214" t="s">
        <v>23</v>
      </c>
      <c r="K214" t="s">
        <v>23</v>
      </c>
      <c r="L214" t="s">
        <v>23</v>
      </c>
      <c r="M214" t="s">
        <v>23</v>
      </c>
      <c r="N214" t="s">
        <v>23</v>
      </c>
      <c r="O214" t="s">
        <v>8</v>
      </c>
      <c r="P214" t="s">
        <v>8</v>
      </c>
      <c r="Q214" t="s">
        <v>8</v>
      </c>
      <c r="R214" t="s">
        <v>8</v>
      </c>
      <c r="S214" t="s">
        <v>8</v>
      </c>
      <c r="T214">
        <v>101</v>
      </c>
      <c r="U214">
        <v>101</v>
      </c>
      <c r="V214">
        <v>101</v>
      </c>
      <c r="W214">
        <v>101</v>
      </c>
      <c r="X214">
        <v>101</v>
      </c>
      <c r="Y214">
        <v>101</v>
      </c>
      <c r="Z214">
        <v>71</v>
      </c>
      <c r="AA214">
        <v>71</v>
      </c>
      <c r="AB214">
        <v>71</v>
      </c>
      <c r="AC214">
        <v>71</v>
      </c>
      <c r="AD214">
        <v>100</v>
      </c>
      <c r="AE214">
        <v>100</v>
      </c>
      <c r="AF214">
        <v>94</v>
      </c>
      <c r="AG214">
        <v>265</v>
      </c>
      <c r="AH214">
        <v>265</v>
      </c>
      <c r="AI214">
        <v>265</v>
      </c>
      <c r="AJ214">
        <v>265</v>
      </c>
      <c r="AK214">
        <v>265</v>
      </c>
      <c r="AL214">
        <v>265</v>
      </c>
      <c r="AM214">
        <v>265</v>
      </c>
      <c r="AN214">
        <v>265</v>
      </c>
      <c r="AO214">
        <v>265</v>
      </c>
      <c r="AP214">
        <v>265</v>
      </c>
      <c r="AQ214">
        <v>350</v>
      </c>
      <c r="AR214">
        <v>400</v>
      </c>
    </row>
    <row r="215" spans="1:44" hidden="1" x14ac:dyDescent="0.2">
      <c r="A215" t="s">
        <v>9261</v>
      </c>
      <c r="B215" t="s">
        <v>428</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c r="AR215">
        <v>0</v>
      </c>
    </row>
    <row r="216" spans="1:44" hidden="1" x14ac:dyDescent="0.2">
      <c r="A216" t="s">
        <v>9262</v>
      </c>
      <c r="B216" t="s">
        <v>430</v>
      </c>
      <c r="AQ216" t="s">
        <v>8</v>
      </c>
      <c r="AR216" t="s">
        <v>8</v>
      </c>
    </row>
    <row r="217" spans="1:44" hidden="1" x14ac:dyDescent="0.2">
      <c r="A217" t="s">
        <v>9263</v>
      </c>
      <c r="B217" t="s">
        <v>432</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c r="AN217">
        <v>0</v>
      </c>
      <c r="AO217">
        <v>0</v>
      </c>
      <c r="AP217">
        <v>0</v>
      </c>
      <c r="AQ217">
        <v>0</v>
      </c>
      <c r="AR217">
        <v>0</v>
      </c>
    </row>
    <row r="218" spans="1:44" hidden="1" x14ac:dyDescent="0.2">
      <c r="A218" t="s">
        <v>433</v>
      </c>
      <c r="B218" t="s">
        <v>434</v>
      </c>
    </row>
    <row r="219" spans="1:44" hidden="1" x14ac:dyDescent="0.2">
      <c r="A219" t="s">
        <v>9264</v>
      </c>
      <c r="B219" t="s">
        <v>436</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c r="AR219">
        <v>0</v>
      </c>
    </row>
    <row r="220" spans="1:44" hidden="1" x14ac:dyDescent="0.2">
      <c r="A220" t="s">
        <v>9265</v>
      </c>
      <c r="B220" t="s">
        <v>438</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0.5</v>
      </c>
      <c r="AI220">
        <v>0.5</v>
      </c>
      <c r="AJ220">
        <v>0.5</v>
      </c>
      <c r="AK220">
        <v>0.5</v>
      </c>
      <c r="AL220">
        <v>0.5</v>
      </c>
      <c r="AM220">
        <v>0.5</v>
      </c>
      <c r="AN220">
        <v>0.5</v>
      </c>
      <c r="AO220">
        <v>0.5</v>
      </c>
      <c r="AP220">
        <v>0.5</v>
      </c>
      <c r="AQ220">
        <v>0.5</v>
      </c>
      <c r="AR220">
        <v>0.5</v>
      </c>
    </row>
    <row r="221" spans="1:44" hidden="1" x14ac:dyDescent="0.2">
      <c r="A221" t="s">
        <v>9266</v>
      </c>
      <c r="B221" t="s">
        <v>440</v>
      </c>
      <c r="C221" t="s">
        <v>23</v>
      </c>
      <c r="D221" t="s">
        <v>23</v>
      </c>
      <c r="E221" t="s">
        <v>23</v>
      </c>
      <c r="F221" t="s">
        <v>23</v>
      </c>
      <c r="G221" t="s">
        <v>23</v>
      </c>
      <c r="H221" t="s">
        <v>23</v>
      </c>
      <c r="I221" t="s">
        <v>23</v>
      </c>
      <c r="J221" t="s">
        <v>23</v>
      </c>
      <c r="K221" t="s">
        <v>23</v>
      </c>
      <c r="L221" t="s">
        <v>23</v>
      </c>
      <c r="M221" t="s">
        <v>23</v>
      </c>
      <c r="N221" t="s">
        <v>23</v>
      </c>
      <c r="O221" t="s">
        <v>8</v>
      </c>
      <c r="P221" t="s">
        <v>8</v>
      </c>
      <c r="Q221" t="s">
        <v>8</v>
      </c>
      <c r="R221" t="s">
        <v>8</v>
      </c>
      <c r="S221" t="s">
        <v>8</v>
      </c>
      <c r="T221">
        <v>39.6</v>
      </c>
      <c r="U221">
        <v>39.6</v>
      </c>
      <c r="V221">
        <v>39.6</v>
      </c>
      <c r="W221">
        <v>39.6</v>
      </c>
      <c r="X221">
        <v>39.6</v>
      </c>
      <c r="Y221">
        <v>39.6</v>
      </c>
      <c r="Z221">
        <v>39.6</v>
      </c>
      <c r="AA221">
        <v>39.6</v>
      </c>
      <c r="AB221">
        <v>39.6</v>
      </c>
      <c r="AC221">
        <v>39.6</v>
      </c>
      <c r="AD221">
        <v>39</v>
      </c>
      <c r="AE221">
        <v>39</v>
      </c>
      <c r="AF221">
        <v>39</v>
      </c>
      <c r="AG221">
        <v>39</v>
      </c>
      <c r="AH221">
        <v>39</v>
      </c>
      <c r="AI221">
        <v>39</v>
      </c>
      <c r="AJ221">
        <v>39</v>
      </c>
      <c r="AK221">
        <v>39</v>
      </c>
      <c r="AL221">
        <v>39</v>
      </c>
      <c r="AM221">
        <v>39</v>
      </c>
      <c r="AN221">
        <v>39</v>
      </c>
      <c r="AO221">
        <v>39</v>
      </c>
      <c r="AP221">
        <v>39</v>
      </c>
      <c r="AQ221">
        <v>39</v>
      </c>
      <c r="AR221">
        <v>39</v>
      </c>
    </row>
    <row r="222" spans="1:44" x14ac:dyDescent="0.2">
      <c r="A222" t="s">
        <v>9267</v>
      </c>
      <c r="B222" s="3" t="s">
        <v>442</v>
      </c>
      <c r="C222">
        <v>20.5</v>
      </c>
      <c r="D222">
        <v>20.774999999999999</v>
      </c>
      <c r="E222">
        <v>23.25</v>
      </c>
      <c r="F222">
        <v>28.58</v>
      </c>
      <c r="G222">
        <v>31.22</v>
      </c>
      <c r="H222">
        <v>31.97</v>
      </c>
      <c r="I222">
        <v>32.799999999999997</v>
      </c>
      <c r="J222">
        <v>104.6</v>
      </c>
      <c r="K222">
        <v>203.5</v>
      </c>
      <c r="L222">
        <v>201.51499999999999</v>
      </c>
      <c r="M222">
        <v>200.8</v>
      </c>
      <c r="N222">
        <v>200.4</v>
      </c>
      <c r="O222">
        <v>199.3</v>
      </c>
      <c r="P222">
        <v>204.6</v>
      </c>
      <c r="Q222">
        <v>204.6</v>
      </c>
      <c r="R222">
        <v>204.6</v>
      </c>
      <c r="S222">
        <v>204.6</v>
      </c>
      <c r="T222">
        <v>204.9</v>
      </c>
      <c r="U222">
        <v>204.9</v>
      </c>
      <c r="V222">
        <v>212</v>
      </c>
      <c r="W222">
        <v>212</v>
      </c>
      <c r="X222">
        <v>212.1</v>
      </c>
      <c r="Y222">
        <v>212.1</v>
      </c>
      <c r="Z222">
        <v>212.1</v>
      </c>
      <c r="AA222">
        <v>212.1</v>
      </c>
      <c r="AB222">
        <v>212.1</v>
      </c>
      <c r="AC222">
        <v>214.4</v>
      </c>
      <c r="AD222">
        <v>214.4</v>
      </c>
      <c r="AE222">
        <v>214.4</v>
      </c>
      <c r="AF222">
        <v>214.4</v>
      </c>
      <c r="AG222">
        <v>214.4</v>
      </c>
      <c r="AH222">
        <v>227.9</v>
      </c>
      <c r="AI222">
        <v>215.035</v>
      </c>
      <c r="AJ222">
        <v>215.02500000000001</v>
      </c>
      <c r="AK222">
        <v>215.035</v>
      </c>
      <c r="AL222">
        <v>215.09800000000001</v>
      </c>
      <c r="AM222">
        <v>215.09800000000001</v>
      </c>
      <c r="AN222">
        <v>215.09800000000001</v>
      </c>
      <c r="AO222">
        <v>215.09800000000001</v>
      </c>
      <c r="AP222">
        <v>215.09800000000001</v>
      </c>
      <c r="AQ222">
        <v>215.09800000000001</v>
      </c>
      <c r="AR222" s="3">
        <v>215.09800000000001</v>
      </c>
    </row>
    <row r="223" spans="1:44" hidden="1" x14ac:dyDescent="0.2">
      <c r="A223" t="s">
        <v>9268</v>
      </c>
      <c r="B223" t="s">
        <v>444</v>
      </c>
      <c r="C223">
        <v>25</v>
      </c>
      <c r="D223">
        <v>24.8</v>
      </c>
      <c r="E223">
        <v>26</v>
      </c>
      <c r="F223">
        <v>25.4</v>
      </c>
      <c r="G223">
        <v>25.1</v>
      </c>
      <c r="H223">
        <v>27.8</v>
      </c>
      <c r="I223">
        <v>33</v>
      </c>
      <c r="J223">
        <v>33.4</v>
      </c>
      <c r="K223">
        <v>22</v>
      </c>
      <c r="L223">
        <v>22.74</v>
      </c>
      <c r="M223">
        <v>20.835999999999999</v>
      </c>
      <c r="N223">
        <v>19.774999999999999</v>
      </c>
      <c r="O223">
        <v>19.247</v>
      </c>
      <c r="P223">
        <v>19.07</v>
      </c>
      <c r="Q223">
        <v>21.542000000000002</v>
      </c>
      <c r="R223">
        <v>22.248000000000001</v>
      </c>
      <c r="S223">
        <v>23.308</v>
      </c>
      <c r="T223">
        <v>24.72</v>
      </c>
      <c r="U223">
        <v>26.838999999999999</v>
      </c>
      <c r="V223">
        <v>27.015999999999998</v>
      </c>
      <c r="W223">
        <v>26.663</v>
      </c>
      <c r="X223">
        <v>26.838999999999999</v>
      </c>
      <c r="Y223">
        <v>25.956</v>
      </c>
      <c r="Z223">
        <v>24.6</v>
      </c>
      <c r="AA223">
        <v>22.2</v>
      </c>
      <c r="AB223">
        <v>20.8</v>
      </c>
      <c r="AC223">
        <v>18.75</v>
      </c>
      <c r="AD223">
        <v>17</v>
      </c>
      <c r="AE223">
        <v>14.55</v>
      </c>
      <c r="AF223">
        <v>12.11</v>
      </c>
      <c r="AG223">
        <v>10.311999999999999</v>
      </c>
      <c r="AH223">
        <v>9.0399999999999991</v>
      </c>
      <c r="AI223">
        <v>8.9339999999999993</v>
      </c>
      <c r="AJ223">
        <v>8.6869999999999994</v>
      </c>
      <c r="AK223">
        <v>8.6159999999999997</v>
      </c>
      <c r="AL223">
        <v>8.5020000000000007</v>
      </c>
      <c r="AM223">
        <v>7.2539999999999996</v>
      </c>
      <c r="AN223">
        <v>7.319</v>
      </c>
      <c r="AO223">
        <v>6.38</v>
      </c>
      <c r="AP223">
        <v>6.38</v>
      </c>
      <c r="AQ223">
        <v>6.38</v>
      </c>
      <c r="AR223">
        <v>6.38</v>
      </c>
    </row>
    <row r="224" spans="1:44" hidden="1" x14ac:dyDescent="0.2">
      <c r="A224" t="s">
        <v>9269</v>
      </c>
      <c r="B224" t="s">
        <v>446</v>
      </c>
      <c r="C224">
        <v>208.33500000000001</v>
      </c>
      <c r="D224">
        <v>206.3</v>
      </c>
      <c r="E224">
        <v>209.4</v>
      </c>
      <c r="F224">
        <v>209.3</v>
      </c>
      <c r="G224">
        <v>209</v>
      </c>
      <c r="H224">
        <v>206</v>
      </c>
      <c r="I224">
        <v>202.2</v>
      </c>
      <c r="J224">
        <v>201.1</v>
      </c>
      <c r="K224">
        <v>196.4</v>
      </c>
      <c r="L224">
        <v>177</v>
      </c>
      <c r="M224">
        <v>175.4</v>
      </c>
      <c r="N224">
        <v>177.6</v>
      </c>
      <c r="O224">
        <v>175.3</v>
      </c>
      <c r="P224">
        <v>173.3</v>
      </c>
      <c r="Q224">
        <v>170.5</v>
      </c>
      <c r="R224">
        <v>171.9</v>
      </c>
      <c r="S224">
        <v>173.5</v>
      </c>
      <c r="T224">
        <v>175.1</v>
      </c>
      <c r="U224">
        <v>175.7</v>
      </c>
      <c r="V224">
        <v>172.4</v>
      </c>
      <c r="W224">
        <v>176.2</v>
      </c>
      <c r="X224">
        <v>186.5</v>
      </c>
      <c r="Y224">
        <v>191.7</v>
      </c>
      <c r="Z224">
        <v>195.6</v>
      </c>
      <c r="AA224">
        <v>197.1</v>
      </c>
      <c r="AB224">
        <v>201.2</v>
      </c>
      <c r="AC224">
        <v>213.3</v>
      </c>
      <c r="AD224">
        <v>220.4</v>
      </c>
      <c r="AE224">
        <v>247.8</v>
      </c>
      <c r="AF224">
        <v>255</v>
      </c>
      <c r="AG224">
        <v>283.89999999999998</v>
      </c>
      <c r="AH224">
        <v>317.60000000000002</v>
      </c>
      <c r="AI224">
        <v>348.8</v>
      </c>
      <c r="AJ224">
        <v>322.7</v>
      </c>
      <c r="AK224">
        <v>354</v>
      </c>
      <c r="AL224">
        <v>388.8</v>
      </c>
      <c r="AM224">
        <v>324.3</v>
      </c>
      <c r="AN224">
        <v>341.1</v>
      </c>
      <c r="AO224">
        <v>464.3</v>
      </c>
      <c r="AP224">
        <v>504.5</v>
      </c>
      <c r="AQ224">
        <v>494.9</v>
      </c>
      <c r="AR224">
        <v>473.3</v>
      </c>
    </row>
    <row r="225" spans="1:44" hidden="1" x14ac:dyDescent="0.2">
      <c r="A225" t="s">
        <v>9270</v>
      </c>
      <c r="B225" t="s">
        <v>448</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c r="AN225">
        <v>0</v>
      </c>
      <c r="AO225">
        <v>0</v>
      </c>
      <c r="AP225">
        <v>0</v>
      </c>
      <c r="AQ225">
        <v>0</v>
      </c>
      <c r="AR225">
        <v>0</v>
      </c>
    </row>
    <row r="226" spans="1:44" hidden="1" x14ac:dyDescent="0.2">
      <c r="A226" t="s">
        <v>9271</v>
      </c>
      <c r="B226" t="s">
        <v>450</v>
      </c>
      <c r="C226" t="s">
        <v>23</v>
      </c>
      <c r="D226" t="s">
        <v>23</v>
      </c>
      <c r="E226" t="s">
        <v>23</v>
      </c>
      <c r="F226" t="s">
        <v>23</v>
      </c>
      <c r="G226" t="s">
        <v>23</v>
      </c>
      <c r="H226" t="s">
        <v>23</v>
      </c>
      <c r="I226" t="s">
        <v>23</v>
      </c>
      <c r="J226" t="s">
        <v>23</v>
      </c>
      <c r="K226" t="s">
        <v>23</v>
      </c>
      <c r="L226" t="s">
        <v>23</v>
      </c>
      <c r="M226" t="s">
        <v>23</v>
      </c>
      <c r="N226" t="s">
        <v>23</v>
      </c>
      <c r="O226" t="s">
        <v>8</v>
      </c>
      <c r="P226" t="s">
        <v>8</v>
      </c>
      <c r="Q226" t="s">
        <v>8</v>
      </c>
      <c r="R226" t="s">
        <v>8</v>
      </c>
      <c r="S226" t="s">
        <v>8</v>
      </c>
      <c r="T226">
        <v>66.2</v>
      </c>
      <c r="U226">
        <v>66.2</v>
      </c>
      <c r="V226">
        <v>66.2</v>
      </c>
      <c r="W226">
        <v>66.2</v>
      </c>
      <c r="X226">
        <v>66.2</v>
      </c>
      <c r="Y226">
        <v>66.2</v>
      </c>
      <c r="Z226">
        <v>66.2</v>
      </c>
      <c r="AA226">
        <v>66.2</v>
      </c>
      <c r="AB226">
        <v>66.2</v>
      </c>
      <c r="AC226">
        <v>66.2</v>
      </c>
      <c r="AD226">
        <v>65</v>
      </c>
      <c r="AE226">
        <v>65</v>
      </c>
      <c r="AF226">
        <v>65</v>
      </c>
      <c r="AG226">
        <v>65</v>
      </c>
      <c r="AH226">
        <v>65</v>
      </c>
      <c r="AI226">
        <v>65</v>
      </c>
      <c r="AJ226">
        <v>65</v>
      </c>
      <c r="AK226">
        <v>65</v>
      </c>
      <c r="AL226">
        <v>65</v>
      </c>
      <c r="AM226">
        <v>65</v>
      </c>
      <c r="AN226">
        <v>65</v>
      </c>
      <c r="AO226">
        <v>65</v>
      </c>
      <c r="AP226">
        <v>65</v>
      </c>
      <c r="AQ226">
        <v>65</v>
      </c>
      <c r="AR226">
        <v>65</v>
      </c>
    </row>
    <row r="227" spans="1:44" hidden="1" x14ac:dyDescent="0.2">
      <c r="A227" t="s">
        <v>9272</v>
      </c>
      <c r="B227" t="s">
        <v>452</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c r="AN227">
        <v>0</v>
      </c>
      <c r="AO227">
        <v>0</v>
      </c>
      <c r="AP227">
        <v>0</v>
      </c>
      <c r="AQ227">
        <v>0</v>
      </c>
      <c r="AR227">
        <v>0</v>
      </c>
    </row>
    <row r="228" spans="1:44" hidden="1" x14ac:dyDescent="0.2">
      <c r="A228" t="s">
        <v>9273</v>
      </c>
      <c r="B228" t="s">
        <v>454</v>
      </c>
      <c r="C228">
        <v>42.8</v>
      </c>
      <c r="D228">
        <v>42</v>
      </c>
      <c r="E228">
        <v>47</v>
      </c>
      <c r="F228">
        <v>54.079000000000001</v>
      </c>
      <c r="G228">
        <v>54.545999999999999</v>
      </c>
      <c r="H228">
        <v>55.366999999999997</v>
      </c>
      <c r="I228">
        <v>59.067</v>
      </c>
      <c r="J228">
        <v>59</v>
      </c>
      <c r="K228">
        <v>95</v>
      </c>
      <c r="L228">
        <v>102.24299999999999</v>
      </c>
      <c r="M228">
        <v>100.846</v>
      </c>
      <c r="N228">
        <v>105.688</v>
      </c>
      <c r="O228">
        <v>110</v>
      </c>
      <c r="P228">
        <v>126.492</v>
      </c>
      <c r="Q228">
        <v>128.9</v>
      </c>
      <c r="R228">
        <v>130.4</v>
      </c>
      <c r="S228">
        <v>139.9</v>
      </c>
      <c r="T228">
        <v>141.6</v>
      </c>
      <c r="U228">
        <v>143.078</v>
      </c>
      <c r="V228">
        <v>142.5</v>
      </c>
      <c r="W228">
        <v>142.5</v>
      </c>
      <c r="X228">
        <v>146.80000000000001</v>
      </c>
      <c r="Y228">
        <v>147.58500000000001</v>
      </c>
      <c r="Z228">
        <v>148</v>
      </c>
      <c r="AA228">
        <v>148</v>
      </c>
      <c r="AB228">
        <v>151</v>
      </c>
      <c r="AC228">
        <v>151.39500000000001</v>
      </c>
      <c r="AD228">
        <v>152.38</v>
      </c>
      <c r="AE228">
        <v>166.26</v>
      </c>
      <c r="AF228">
        <v>170.92</v>
      </c>
      <c r="AG228">
        <v>175.97</v>
      </c>
      <c r="AH228">
        <v>178.86</v>
      </c>
      <c r="AI228">
        <v>195.1</v>
      </c>
      <c r="AJ228">
        <v>195.1</v>
      </c>
      <c r="AK228">
        <v>196.411</v>
      </c>
      <c r="AL228">
        <v>197.08699999999999</v>
      </c>
      <c r="AM228">
        <v>198.35900000000001</v>
      </c>
      <c r="AN228">
        <v>201.34299999999999</v>
      </c>
      <c r="AO228">
        <v>202.69200000000001</v>
      </c>
      <c r="AP228">
        <v>201.53700000000001</v>
      </c>
      <c r="AQ228">
        <v>200.37200000000001</v>
      </c>
      <c r="AR228">
        <v>200.37200000000001</v>
      </c>
    </row>
    <row r="229" spans="1:44" hidden="1" x14ac:dyDescent="0.2">
      <c r="A229" t="s">
        <v>9274</v>
      </c>
      <c r="B229" t="s">
        <v>456</v>
      </c>
      <c r="C229" t="s">
        <v>8</v>
      </c>
      <c r="D229" t="s">
        <v>8</v>
      </c>
      <c r="E229" t="s">
        <v>8</v>
      </c>
      <c r="F229" t="s">
        <v>8</v>
      </c>
      <c r="G229" t="s">
        <v>8</v>
      </c>
      <c r="H229" t="s">
        <v>8</v>
      </c>
      <c r="I229" t="s">
        <v>8</v>
      </c>
      <c r="J229" t="s">
        <v>8</v>
      </c>
      <c r="K229" t="s">
        <v>8</v>
      </c>
      <c r="L229" t="s">
        <v>8</v>
      </c>
      <c r="M229" t="s">
        <v>8</v>
      </c>
      <c r="N229">
        <v>0.1</v>
      </c>
      <c r="O229">
        <v>0.1</v>
      </c>
      <c r="P229">
        <v>0.5</v>
      </c>
      <c r="Q229">
        <v>3.7</v>
      </c>
      <c r="R229">
        <v>3.7</v>
      </c>
      <c r="S229">
        <v>4</v>
      </c>
      <c r="T229">
        <v>5</v>
      </c>
      <c r="U229">
        <v>6</v>
      </c>
      <c r="V229">
        <v>6.8</v>
      </c>
      <c r="W229">
        <v>6.8</v>
      </c>
      <c r="X229">
        <v>6.8</v>
      </c>
      <c r="Y229">
        <v>6.8</v>
      </c>
      <c r="Z229">
        <v>6.8</v>
      </c>
      <c r="AA229">
        <v>6.8</v>
      </c>
      <c r="AB229">
        <v>6.8</v>
      </c>
      <c r="AC229">
        <v>6.8</v>
      </c>
      <c r="AD229">
        <v>6.8</v>
      </c>
      <c r="AE229">
        <v>6.8</v>
      </c>
      <c r="AF229">
        <v>6.8</v>
      </c>
      <c r="AG229">
        <v>6.8</v>
      </c>
      <c r="AH229">
        <v>6.8</v>
      </c>
      <c r="AI229">
        <v>24.7</v>
      </c>
      <c r="AJ229">
        <v>24.7</v>
      </c>
      <c r="AK229">
        <v>24.7</v>
      </c>
      <c r="AL229">
        <v>24.7</v>
      </c>
      <c r="AM229">
        <v>24.7</v>
      </c>
      <c r="AN229">
        <v>24.7</v>
      </c>
      <c r="AO229">
        <v>24.7</v>
      </c>
      <c r="AP229">
        <v>24.7</v>
      </c>
      <c r="AQ229">
        <v>24.7</v>
      </c>
      <c r="AR229">
        <v>24.7</v>
      </c>
    </row>
    <row r="230" spans="1:44" hidden="1" x14ac:dyDescent="0.2">
      <c r="A230" t="s">
        <v>9275</v>
      </c>
      <c r="B230" t="s">
        <v>458</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c r="AN230">
        <v>0</v>
      </c>
      <c r="AO230">
        <v>0</v>
      </c>
      <c r="AP230">
        <v>0</v>
      </c>
      <c r="AQ230">
        <v>0</v>
      </c>
      <c r="AR230">
        <v>0</v>
      </c>
    </row>
    <row r="231" spans="1:44" hidden="1" x14ac:dyDescent="0.2">
      <c r="A231" t="s">
        <v>9276</v>
      </c>
      <c r="B231" t="s">
        <v>460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0</v>
      </c>
      <c r="AQ231">
        <v>0</v>
      </c>
      <c r="AR231">
        <v>0</v>
      </c>
    </row>
    <row r="232" spans="1:44" x14ac:dyDescent="0.2">
      <c r="A232" t="s">
        <v>9277</v>
      </c>
      <c r="B232" s="3" t="s">
        <v>462</v>
      </c>
      <c r="C232">
        <v>0</v>
      </c>
      <c r="D232">
        <v>0</v>
      </c>
      <c r="E232">
        <v>0</v>
      </c>
      <c r="F232">
        <v>0</v>
      </c>
      <c r="G232">
        <v>0</v>
      </c>
      <c r="H232">
        <v>0</v>
      </c>
      <c r="I232">
        <v>0</v>
      </c>
      <c r="J232">
        <v>0.6</v>
      </c>
      <c r="K232">
        <v>1.6</v>
      </c>
      <c r="L232">
        <v>3.7</v>
      </c>
      <c r="M232">
        <v>5.5</v>
      </c>
      <c r="N232">
        <v>7</v>
      </c>
      <c r="O232">
        <v>7</v>
      </c>
      <c r="P232">
        <v>13.9</v>
      </c>
      <c r="Q232">
        <v>15</v>
      </c>
      <c r="R232">
        <v>15</v>
      </c>
      <c r="S232">
        <v>15</v>
      </c>
      <c r="T232">
        <v>16.899999999999999</v>
      </c>
      <c r="U232">
        <v>16.899999999999999</v>
      </c>
      <c r="V232">
        <v>16.899999999999999</v>
      </c>
      <c r="W232">
        <v>16.899999999999999</v>
      </c>
      <c r="X232">
        <v>16.899999999999999</v>
      </c>
      <c r="Y232">
        <v>16.899999999999999</v>
      </c>
      <c r="Z232">
        <v>16.899999999999999</v>
      </c>
      <c r="AA232">
        <v>16.899999999999999</v>
      </c>
      <c r="AB232">
        <v>16.899999999999999</v>
      </c>
      <c r="AC232">
        <v>16.899999999999999</v>
      </c>
      <c r="AD232">
        <v>16.899999999999999</v>
      </c>
      <c r="AE232">
        <v>16.899999999999999</v>
      </c>
      <c r="AF232">
        <v>16.899999999999999</v>
      </c>
      <c r="AG232">
        <v>16.899999999999999</v>
      </c>
      <c r="AH232">
        <v>16.899999999999999</v>
      </c>
      <c r="AI232">
        <v>16.899999999999999</v>
      </c>
      <c r="AJ232">
        <v>16.899999999999999</v>
      </c>
      <c r="AK232">
        <v>16.899999999999999</v>
      </c>
      <c r="AL232">
        <v>16.899999999999999</v>
      </c>
      <c r="AM232">
        <v>16.899999999999999</v>
      </c>
      <c r="AN232">
        <v>16.899999999999999</v>
      </c>
      <c r="AO232">
        <v>16.899999999999999</v>
      </c>
      <c r="AP232">
        <v>16.899999999999999</v>
      </c>
      <c r="AQ232">
        <v>16.899999999999999</v>
      </c>
      <c r="AR232" s="3">
        <v>16.899999999999999</v>
      </c>
    </row>
    <row r="233" spans="1:44" hidden="1" x14ac:dyDescent="0.2">
      <c r="A233" t="s">
        <v>9278</v>
      </c>
      <c r="B233" t="s">
        <v>464</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row>
    <row r="234" spans="1:44" hidden="1" x14ac:dyDescent="0.2">
      <c r="A234" t="s">
        <v>9279</v>
      </c>
      <c r="B234" t="s">
        <v>466</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row>
    <row r="236" spans="1:44" x14ac:dyDescent="0.2">
      <c r="A236" t="s">
        <v>9284</v>
      </c>
      <c r="B236" s="6" t="s">
        <v>9285</v>
      </c>
      <c r="AQ236" s="13" t="s">
        <v>9288</v>
      </c>
      <c r="AR236" s="13">
        <f>SUM(AR7,AR18,AR58,AR62,AR105,AR106,AR112,AR117,AR121,AR124,AR143,AR160,AR162,AR171,AR183,AR202,AR212,AR222,AR232)</f>
        <v>3114.4630000000002</v>
      </c>
    </row>
  </sheetData>
  <autoFilter ref="A1:AR234" xr:uid="{DB2A9278-218D-8D45-B9CF-455972DB52D1}">
    <filterColumn colId="1">
      <filters blank="1">
        <filter val="Algeria"/>
        <filter val="Bahrain"/>
        <filter val="Djibouti"/>
        <filter val="Egypt"/>
        <filter val="Iran"/>
        <filter val="Iraq"/>
        <filter val="Israel"/>
        <filter val="Jordan"/>
        <filter val="Kuwait"/>
        <filter val="Lebanon"/>
        <filter val="Libya"/>
        <filter val="Morocco"/>
        <filter val="natural gas reserves (tcf)"/>
        <filter val="Oman"/>
        <filter val="Palestinian Territories"/>
        <filter val="Qatar"/>
        <filter val="Saudi Arabia"/>
        <filter val="Syria"/>
        <filter val="Tunisia"/>
        <filter val="United Arab Emirates"/>
        <filter val="World"/>
        <filter val="Yemen"/>
      </filters>
    </filterColumn>
  </autoFilter>
  <hyperlinks>
    <hyperlink ref="B236" r:id="rId1" xr:uid="{03ABE492-9F80-4B4E-96BA-F879BA07E29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4816E-49CA-A142-BF24-CEB7457AD371}">
  <sheetPr filterMode="1"/>
  <dimension ref="A1:AS236"/>
  <sheetViews>
    <sheetView workbookViewId="0">
      <pane xSplit="2" ySplit="3" topLeftCell="AK160" activePane="bottomRight" state="frozen"/>
      <selection pane="topRight" activeCell="C1" sqref="C1"/>
      <selection pane="bottomLeft" activeCell="A4" sqref="A4"/>
      <selection pane="bottomRight" activeCell="AP245" sqref="AP245"/>
    </sheetView>
  </sheetViews>
  <sheetFormatPr baseColWidth="10" defaultRowHeight="16" x14ac:dyDescent="0.2"/>
  <cols>
    <col min="2" max="2" width="26.5" customWidth="1"/>
  </cols>
  <sheetData>
    <row r="1" spans="1:45" x14ac:dyDescent="0.2">
      <c r="A1" t="s">
        <v>9683</v>
      </c>
    </row>
    <row r="2" spans="1:45" x14ac:dyDescent="0.2">
      <c r="A2" t="s">
        <v>0</v>
      </c>
      <c r="C2">
        <v>1980</v>
      </c>
      <c r="D2">
        <v>1981</v>
      </c>
      <c r="E2">
        <v>1982</v>
      </c>
      <c r="F2">
        <v>1983</v>
      </c>
      <c r="G2">
        <v>1984</v>
      </c>
      <c r="H2">
        <v>1985</v>
      </c>
      <c r="I2">
        <v>1986</v>
      </c>
      <c r="J2">
        <v>1987</v>
      </c>
      <c r="K2">
        <v>1988</v>
      </c>
      <c r="L2">
        <v>1989</v>
      </c>
      <c r="M2">
        <v>1990</v>
      </c>
      <c r="N2">
        <v>1991</v>
      </c>
      <c r="O2">
        <v>1992</v>
      </c>
      <c r="P2">
        <v>1993</v>
      </c>
      <c r="Q2">
        <v>1994</v>
      </c>
      <c r="R2">
        <v>1995</v>
      </c>
      <c r="S2">
        <v>1996</v>
      </c>
      <c r="T2">
        <v>1997</v>
      </c>
      <c r="U2">
        <v>1998</v>
      </c>
      <c r="V2">
        <v>1999</v>
      </c>
      <c r="W2">
        <v>2000</v>
      </c>
      <c r="X2">
        <v>2001</v>
      </c>
      <c r="Y2">
        <v>2002</v>
      </c>
      <c r="Z2">
        <v>2003</v>
      </c>
      <c r="AA2">
        <v>2004</v>
      </c>
      <c r="AB2">
        <v>2005</v>
      </c>
      <c r="AC2">
        <v>2006</v>
      </c>
      <c r="AD2">
        <v>2007</v>
      </c>
      <c r="AE2">
        <v>2008</v>
      </c>
      <c r="AF2">
        <v>2009</v>
      </c>
      <c r="AG2">
        <v>2010</v>
      </c>
      <c r="AH2">
        <v>2011</v>
      </c>
      <c r="AI2">
        <v>2012</v>
      </c>
      <c r="AJ2">
        <v>2013</v>
      </c>
      <c r="AK2">
        <v>2014</v>
      </c>
      <c r="AL2">
        <v>2015</v>
      </c>
      <c r="AM2">
        <v>2016</v>
      </c>
      <c r="AN2">
        <v>2017</v>
      </c>
      <c r="AO2">
        <v>2018</v>
      </c>
      <c r="AP2">
        <v>2019</v>
      </c>
      <c r="AQ2">
        <v>2020</v>
      </c>
      <c r="AR2">
        <v>2021</v>
      </c>
      <c r="AS2">
        <v>2022</v>
      </c>
    </row>
    <row r="3" spans="1:45" x14ac:dyDescent="0.2">
      <c r="B3" s="11" t="s">
        <v>8800</v>
      </c>
    </row>
    <row r="4" spans="1:45" x14ac:dyDescent="0.2">
      <c r="A4" t="s">
        <v>8801</v>
      </c>
      <c r="B4" s="13" t="s">
        <v>3</v>
      </c>
      <c r="C4">
        <v>53360.742307</v>
      </c>
      <c r="D4">
        <v>54740.061000000002</v>
      </c>
      <c r="E4">
        <v>54563.957000000002</v>
      </c>
      <c r="F4">
        <v>55146.063000000002</v>
      </c>
      <c r="G4">
        <v>60028.777000000002</v>
      </c>
      <c r="H4">
        <v>62304.443162609998</v>
      </c>
      <c r="I4">
        <v>63588.362300000001</v>
      </c>
      <c r="J4">
        <v>66582.380999999994</v>
      </c>
      <c r="K4">
        <v>69840.421000000002</v>
      </c>
      <c r="L4">
        <v>72169.652922499998</v>
      </c>
      <c r="M4">
        <v>73379.447020000007</v>
      </c>
      <c r="N4" s="2" t="s">
        <v>8802</v>
      </c>
      <c r="O4" s="2" t="s">
        <v>8803</v>
      </c>
      <c r="P4">
        <v>76205.921610999998</v>
      </c>
      <c r="Q4">
        <v>76842.047059999997</v>
      </c>
      <c r="R4" s="2" t="s">
        <v>8804</v>
      </c>
      <c r="S4" s="2" t="s">
        <v>8805</v>
      </c>
      <c r="T4">
        <v>80299.423139999999</v>
      </c>
      <c r="U4">
        <v>81734.669949000003</v>
      </c>
      <c r="V4">
        <v>83641.931903000004</v>
      </c>
      <c r="W4" s="2" t="s">
        <v>8806</v>
      </c>
      <c r="X4" s="2" t="s">
        <v>8807</v>
      </c>
      <c r="Y4" s="2" t="s">
        <v>8808</v>
      </c>
      <c r="Z4" s="2" t="s">
        <v>8809</v>
      </c>
      <c r="AA4" s="2" t="s">
        <v>8810</v>
      </c>
      <c r="AB4" s="2" t="s">
        <v>8811</v>
      </c>
      <c r="AC4" s="2" t="s">
        <v>8812</v>
      </c>
      <c r="AD4" s="2" t="s">
        <v>8813</v>
      </c>
      <c r="AE4">
        <v>108191.732587208</v>
      </c>
      <c r="AF4">
        <v>106097.413870082</v>
      </c>
      <c r="AG4">
        <v>113786.629937946</v>
      </c>
      <c r="AH4">
        <v>117863.78404298</v>
      </c>
      <c r="AI4" s="2" t="s">
        <v>8814</v>
      </c>
      <c r="AJ4">
        <v>121682.156808834</v>
      </c>
      <c r="AK4">
        <v>123398.57360455301</v>
      </c>
      <c r="AL4" s="2" t="s">
        <v>8815</v>
      </c>
      <c r="AM4" s="2" t="s">
        <v>8816</v>
      </c>
      <c r="AN4" s="2" t="s">
        <v>8817</v>
      </c>
      <c r="AO4">
        <v>137375.98676726999</v>
      </c>
      <c r="AP4" s="2" t="s">
        <v>8818</v>
      </c>
      <c r="AQ4">
        <v>138292.40912013399</v>
      </c>
      <c r="AR4">
        <v>144183.95567592801</v>
      </c>
      <c r="AS4" s="13">
        <v>145068.27220342</v>
      </c>
    </row>
    <row r="5" spans="1:45" hidden="1" x14ac:dyDescent="0.2">
      <c r="A5" t="s">
        <v>8819</v>
      </c>
      <c r="B5" t="s">
        <v>5</v>
      </c>
      <c r="C5">
        <v>60</v>
      </c>
      <c r="D5">
        <v>79</v>
      </c>
      <c r="E5">
        <v>81</v>
      </c>
      <c r="F5">
        <v>85</v>
      </c>
      <c r="G5">
        <v>85</v>
      </c>
      <c r="H5">
        <v>105</v>
      </c>
      <c r="I5">
        <v>105</v>
      </c>
      <c r="J5">
        <v>99</v>
      </c>
      <c r="K5">
        <v>106</v>
      </c>
      <c r="L5">
        <v>104</v>
      </c>
      <c r="M5">
        <v>104</v>
      </c>
      <c r="N5">
        <v>11</v>
      </c>
      <c r="O5">
        <v>10.5945</v>
      </c>
      <c r="P5">
        <v>10.5945</v>
      </c>
      <c r="Q5">
        <v>10.59</v>
      </c>
      <c r="R5">
        <v>7.06</v>
      </c>
      <c r="S5">
        <v>8.1224500000000006</v>
      </c>
      <c r="T5">
        <v>8.1224500000000006</v>
      </c>
      <c r="U5">
        <v>8.1224500000000006</v>
      </c>
      <c r="V5">
        <v>8.1224500000000006</v>
      </c>
      <c r="W5">
        <v>8.1224500000000006</v>
      </c>
      <c r="X5">
        <v>1.7657499999999999</v>
      </c>
      <c r="Y5">
        <v>1.7657499999999999</v>
      </c>
      <c r="Z5">
        <v>0.70630000000000004</v>
      </c>
      <c r="AA5">
        <v>0.70630000000000004</v>
      </c>
      <c r="AB5">
        <v>0.70630000000000004</v>
      </c>
      <c r="AC5">
        <v>0.70630000000000004</v>
      </c>
      <c r="AD5">
        <v>1.4126000000000001</v>
      </c>
      <c r="AE5">
        <v>1.7657499999999999</v>
      </c>
      <c r="AF5">
        <v>1.05945</v>
      </c>
      <c r="AG5">
        <v>5.0111559300000001</v>
      </c>
      <c r="AH5">
        <v>5.6997925800000004</v>
      </c>
      <c r="AI5">
        <v>5.6609464100000002</v>
      </c>
      <c r="AJ5">
        <v>5.4561211500000004</v>
      </c>
      <c r="AK5">
        <v>5.0111559300000001</v>
      </c>
      <c r="AL5">
        <v>5.1630091399999998</v>
      </c>
      <c r="AM5">
        <v>5.8375199100000001</v>
      </c>
      <c r="AN5">
        <v>5.5126246700000001</v>
      </c>
      <c r="AO5">
        <v>5.4102120400000002</v>
      </c>
      <c r="AP5">
        <v>4.54500189</v>
      </c>
      <c r="AQ5">
        <v>2.8322389399999999</v>
      </c>
      <c r="AR5" t="s">
        <v>8</v>
      </c>
      <c r="AS5" t="s">
        <v>8</v>
      </c>
    </row>
    <row r="6" spans="1:45" hidden="1" x14ac:dyDescent="0.2">
      <c r="A6" t="s">
        <v>8820</v>
      </c>
      <c r="B6" t="s">
        <v>7</v>
      </c>
      <c r="C6">
        <v>10</v>
      </c>
      <c r="D6">
        <v>11</v>
      </c>
      <c r="E6">
        <v>10</v>
      </c>
      <c r="F6">
        <v>11</v>
      </c>
      <c r="G6">
        <v>11</v>
      </c>
      <c r="H6">
        <v>10</v>
      </c>
      <c r="I6">
        <v>14</v>
      </c>
      <c r="J6">
        <v>16</v>
      </c>
      <c r="K6">
        <v>25</v>
      </c>
      <c r="L6">
        <v>25</v>
      </c>
      <c r="M6">
        <v>9</v>
      </c>
      <c r="N6">
        <v>5</v>
      </c>
      <c r="O6">
        <v>3.6019999999999999</v>
      </c>
      <c r="P6">
        <v>1.0589999999999999</v>
      </c>
      <c r="Q6">
        <v>1.06</v>
      </c>
      <c r="R6">
        <v>1.06</v>
      </c>
      <c r="S6">
        <v>1.05945</v>
      </c>
      <c r="T6">
        <v>0.70630000000000004</v>
      </c>
      <c r="U6">
        <v>1.05945</v>
      </c>
      <c r="V6">
        <v>0.70630000000000004</v>
      </c>
      <c r="W6">
        <v>1.05945</v>
      </c>
      <c r="X6">
        <v>1.05945</v>
      </c>
      <c r="Y6">
        <v>1.05945</v>
      </c>
      <c r="Z6">
        <v>1.05945</v>
      </c>
      <c r="AA6">
        <v>1.05945</v>
      </c>
      <c r="AB6">
        <v>1.05945</v>
      </c>
      <c r="AC6">
        <v>1.05945</v>
      </c>
      <c r="AD6">
        <v>0.35315000000000002</v>
      </c>
      <c r="AE6">
        <v>1.05945</v>
      </c>
      <c r="AF6">
        <v>1.05945</v>
      </c>
      <c r="AG6">
        <v>0.35315000000000002</v>
      </c>
      <c r="AH6">
        <v>0.35315000000000002</v>
      </c>
      <c r="AI6">
        <v>0.60035499999999997</v>
      </c>
      <c r="AJ6">
        <v>0.67098500000000005</v>
      </c>
      <c r="AK6">
        <v>1.13008</v>
      </c>
      <c r="AL6">
        <v>1.2360249999999999</v>
      </c>
      <c r="AM6">
        <v>1.5891614999999999</v>
      </c>
      <c r="AN6">
        <v>1.7657350000000001</v>
      </c>
      <c r="AO6">
        <v>1.515804683</v>
      </c>
      <c r="AP6">
        <v>2.7520301140000001</v>
      </c>
      <c r="AQ6">
        <v>1.9679311880000001</v>
      </c>
      <c r="AR6">
        <v>2.082494209</v>
      </c>
      <c r="AS6">
        <v>1.7877302070000001</v>
      </c>
    </row>
    <row r="7" spans="1:45" x14ac:dyDescent="0.2">
      <c r="A7" t="s">
        <v>8821</v>
      </c>
      <c r="B7" s="3" t="s">
        <v>10</v>
      </c>
      <c r="C7">
        <v>411</v>
      </c>
      <c r="D7">
        <v>772</v>
      </c>
      <c r="E7">
        <v>942</v>
      </c>
      <c r="F7">
        <v>1314</v>
      </c>
      <c r="G7">
        <v>1360</v>
      </c>
      <c r="H7">
        <v>1360</v>
      </c>
      <c r="I7">
        <v>1330</v>
      </c>
      <c r="J7">
        <v>1525</v>
      </c>
      <c r="K7">
        <v>1635</v>
      </c>
      <c r="L7">
        <v>1709</v>
      </c>
      <c r="M7">
        <v>1787</v>
      </c>
      <c r="N7">
        <v>1933</v>
      </c>
      <c r="O7">
        <v>1970.577</v>
      </c>
      <c r="P7">
        <v>1902.066</v>
      </c>
      <c r="Q7">
        <v>1806.72</v>
      </c>
      <c r="R7">
        <v>2051.8000000000002</v>
      </c>
      <c r="S7">
        <v>2194.12095</v>
      </c>
      <c r="T7">
        <v>2433.2035000000001</v>
      </c>
      <c r="U7">
        <v>2604.4812499999998</v>
      </c>
      <c r="V7">
        <v>2875.7004499999998</v>
      </c>
      <c r="W7">
        <v>2939.6206000000002</v>
      </c>
      <c r="X7">
        <v>2787.0598</v>
      </c>
      <c r="Y7">
        <v>2798.7137499999999</v>
      </c>
      <c r="Z7">
        <v>2849.9205000000002</v>
      </c>
      <c r="AA7">
        <v>2830.4972499999999</v>
      </c>
      <c r="AB7">
        <v>3151.3340250000001</v>
      </c>
      <c r="AC7">
        <v>3079.4679999999998</v>
      </c>
      <c r="AD7">
        <v>2995.6655049999999</v>
      </c>
      <c r="AE7">
        <v>3054.9240749999999</v>
      </c>
      <c r="AF7">
        <v>2875.5591899999999</v>
      </c>
      <c r="AG7">
        <v>2988.0021499999998</v>
      </c>
      <c r="AH7">
        <v>2922.9166049999999</v>
      </c>
      <c r="AI7">
        <v>3053.1230099999998</v>
      </c>
      <c r="AJ7">
        <v>2812.7691199999999</v>
      </c>
      <c r="AK7">
        <v>2941.5629250000002</v>
      </c>
      <c r="AL7">
        <v>2932.5576000000001</v>
      </c>
      <c r="AM7">
        <v>3312.0140514999998</v>
      </c>
      <c r="AN7">
        <v>3364.6158249999999</v>
      </c>
      <c r="AO7">
        <v>3397.4942970000002</v>
      </c>
      <c r="AP7">
        <v>3144.7317640000001</v>
      </c>
      <c r="AQ7">
        <v>2977.7008169999999</v>
      </c>
      <c r="AR7">
        <v>3682.437743</v>
      </c>
      <c r="AS7" s="3">
        <v>3557.1162290000002</v>
      </c>
    </row>
    <row r="8" spans="1:45" hidden="1" x14ac:dyDescent="0.2">
      <c r="A8" t="s">
        <v>8822</v>
      </c>
      <c r="B8" t="s">
        <v>12</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row>
    <row r="9" spans="1:45" hidden="1" x14ac:dyDescent="0.2">
      <c r="A9" t="s">
        <v>8823</v>
      </c>
      <c r="B9" t="s">
        <v>14</v>
      </c>
      <c r="C9">
        <v>9.1999999999999993</v>
      </c>
      <c r="D9">
        <v>8.8000000000000007</v>
      </c>
      <c r="E9">
        <v>10</v>
      </c>
      <c r="F9">
        <v>12</v>
      </c>
      <c r="G9">
        <v>12</v>
      </c>
      <c r="H9">
        <v>13</v>
      </c>
      <c r="I9">
        <v>14</v>
      </c>
      <c r="J9">
        <v>16</v>
      </c>
      <c r="K9">
        <v>18</v>
      </c>
      <c r="L9">
        <v>15</v>
      </c>
      <c r="M9">
        <v>19</v>
      </c>
      <c r="N9">
        <v>20</v>
      </c>
      <c r="O9">
        <v>20.129549999999998</v>
      </c>
      <c r="P9">
        <v>19.776399999999999</v>
      </c>
      <c r="Q9">
        <v>18.36</v>
      </c>
      <c r="R9">
        <v>19.776399999999999</v>
      </c>
      <c r="S9">
        <v>19.776399999999999</v>
      </c>
      <c r="T9">
        <v>20.129549999999998</v>
      </c>
      <c r="U9">
        <v>20.482700000000001</v>
      </c>
      <c r="V9">
        <v>19.776399999999999</v>
      </c>
      <c r="W9">
        <v>20.129549999999998</v>
      </c>
      <c r="X9">
        <v>18.716950000000001</v>
      </c>
      <c r="Y9">
        <v>21.895299999999999</v>
      </c>
      <c r="Z9">
        <v>22.954750000000001</v>
      </c>
      <c r="AA9">
        <v>26.486249999999998</v>
      </c>
      <c r="AB9">
        <v>22.954750000000001</v>
      </c>
      <c r="AC9">
        <v>24.014199999999999</v>
      </c>
      <c r="AD9">
        <v>29.311450000000001</v>
      </c>
      <c r="AE9">
        <v>24.014199999999999</v>
      </c>
      <c r="AF9">
        <v>24.367349999999998</v>
      </c>
      <c r="AG9">
        <v>25.921209999999999</v>
      </c>
      <c r="AH9">
        <v>26.55688</v>
      </c>
      <c r="AI9">
        <v>26.839400000000001</v>
      </c>
      <c r="AJ9">
        <v>32.666375000000002</v>
      </c>
      <c r="AK9">
        <v>25.815265</v>
      </c>
      <c r="AL9">
        <v>27.298494999999999</v>
      </c>
      <c r="AM9">
        <v>60.494312999999998</v>
      </c>
      <c r="AN9">
        <v>203.8526</v>
      </c>
      <c r="AO9">
        <v>228.10402999999999</v>
      </c>
      <c r="AP9">
        <v>238.99959999999999</v>
      </c>
      <c r="AQ9">
        <v>265.35984999999999</v>
      </c>
      <c r="AR9">
        <v>213.69376</v>
      </c>
      <c r="AS9">
        <v>194.71438000000001</v>
      </c>
    </row>
    <row r="10" spans="1:45" hidden="1" x14ac:dyDescent="0.2">
      <c r="A10" t="s">
        <v>8824</v>
      </c>
      <c r="B10" t="s">
        <v>16</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row>
    <row r="11" spans="1:45" hidden="1" x14ac:dyDescent="0.2">
      <c r="A11" t="s">
        <v>8825</v>
      </c>
      <c r="B11" t="s">
        <v>18</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row>
    <row r="12" spans="1:45" hidden="1" x14ac:dyDescent="0.2">
      <c r="A12" t="s">
        <v>8826</v>
      </c>
      <c r="B12" t="s">
        <v>20</v>
      </c>
      <c r="C12">
        <v>280</v>
      </c>
      <c r="D12">
        <v>346</v>
      </c>
      <c r="E12">
        <v>399</v>
      </c>
      <c r="F12">
        <v>445</v>
      </c>
      <c r="G12">
        <v>494</v>
      </c>
      <c r="H12">
        <v>500</v>
      </c>
      <c r="I12">
        <v>547</v>
      </c>
      <c r="J12">
        <v>527</v>
      </c>
      <c r="K12">
        <v>632</v>
      </c>
      <c r="L12">
        <v>720</v>
      </c>
      <c r="M12">
        <v>630.02</v>
      </c>
      <c r="N12">
        <v>703.83</v>
      </c>
      <c r="O12">
        <v>709.48</v>
      </c>
      <c r="P12">
        <v>759.98299999999995</v>
      </c>
      <c r="Q12">
        <v>786.46</v>
      </c>
      <c r="R12">
        <v>883.23</v>
      </c>
      <c r="S12">
        <v>938.31955000000005</v>
      </c>
      <c r="T12">
        <v>966.92470000000003</v>
      </c>
      <c r="U12">
        <v>1044.9708499999999</v>
      </c>
      <c r="V12">
        <v>1220.8395499999999</v>
      </c>
      <c r="W12">
        <v>1321.1341500000001</v>
      </c>
      <c r="X12">
        <v>1311.5990999999999</v>
      </c>
      <c r="Y12">
        <v>1275.2246500000001</v>
      </c>
      <c r="Z12">
        <v>1449.3276000000001</v>
      </c>
      <c r="AA12">
        <v>1584.9372000000001</v>
      </c>
      <c r="AB12">
        <v>1611.42345</v>
      </c>
      <c r="AC12">
        <v>1628.0215000000001</v>
      </c>
      <c r="AD12">
        <v>1583.17145</v>
      </c>
      <c r="AE12">
        <v>1555.9789000000001</v>
      </c>
      <c r="AF12">
        <v>1460.69903</v>
      </c>
      <c r="AG12">
        <v>1416.1315</v>
      </c>
      <c r="AH12">
        <v>1369.16255</v>
      </c>
      <c r="AI12">
        <v>1329.2565999999999</v>
      </c>
      <c r="AJ12">
        <v>1255.8014000000001</v>
      </c>
      <c r="AK12">
        <v>1253.6824999999999</v>
      </c>
      <c r="AL12">
        <v>1285.4659999999999</v>
      </c>
      <c r="AM12">
        <v>1386.6779302</v>
      </c>
      <c r="AN12">
        <v>1444.8765558</v>
      </c>
      <c r="AO12">
        <v>1481.61671</v>
      </c>
      <c r="AP12">
        <v>1544.098794</v>
      </c>
      <c r="AQ12">
        <v>1416.247161</v>
      </c>
      <c r="AR12">
        <v>1427.612042</v>
      </c>
      <c r="AS12">
        <v>1528.402883</v>
      </c>
    </row>
    <row r="13" spans="1:45" hidden="1" x14ac:dyDescent="0.2">
      <c r="A13" t="s">
        <v>8827</v>
      </c>
      <c r="B13" t="s">
        <v>22</v>
      </c>
      <c r="C13" t="s">
        <v>23</v>
      </c>
      <c r="D13" t="s">
        <v>23</v>
      </c>
      <c r="E13" t="s">
        <v>23</v>
      </c>
      <c r="F13" t="s">
        <v>23</v>
      </c>
      <c r="G13" t="s">
        <v>23</v>
      </c>
      <c r="H13" t="s">
        <v>23</v>
      </c>
      <c r="I13" t="s">
        <v>23</v>
      </c>
      <c r="J13" t="s">
        <v>23</v>
      </c>
      <c r="K13" t="s">
        <v>23</v>
      </c>
      <c r="L13" t="s">
        <v>23</v>
      </c>
      <c r="M13" t="s">
        <v>23</v>
      </c>
      <c r="N13" t="s">
        <v>23</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row>
    <row r="14" spans="1:45" hidden="1" x14ac:dyDescent="0.2">
      <c r="A14" t="s">
        <v>8828</v>
      </c>
      <c r="B14" t="s">
        <v>25</v>
      </c>
      <c r="C14" t="s">
        <v>23</v>
      </c>
      <c r="D14" t="s">
        <v>23</v>
      </c>
      <c r="E14" t="s">
        <v>23</v>
      </c>
      <c r="F14" t="s">
        <v>23</v>
      </c>
      <c r="G14" t="s">
        <v>23</v>
      </c>
      <c r="H14" t="s">
        <v>23</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row>
    <row r="15" spans="1:45" hidden="1" x14ac:dyDescent="0.2">
      <c r="A15" t="s">
        <v>8829</v>
      </c>
      <c r="B15" t="s">
        <v>27</v>
      </c>
      <c r="C15">
        <v>313</v>
      </c>
      <c r="D15">
        <v>366</v>
      </c>
      <c r="E15">
        <v>403</v>
      </c>
      <c r="F15">
        <v>422</v>
      </c>
      <c r="G15">
        <v>441</v>
      </c>
      <c r="H15">
        <v>463</v>
      </c>
      <c r="I15">
        <v>516</v>
      </c>
      <c r="J15">
        <v>532</v>
      </c>
      <c r="K15">
        <v>555</v>
      </c>
      <c r="L15">
        <v>570</v>
      </c>
      <c r="M15">
        <v>723</v>
      </c>
      <c r="N15">
        <v>753</v>
      </c>
      <c r="O15">
        <v>804.79353500000002</v>
      </c>
      <c r="P15">
        <v>863.8</v>
      </c>
      <c r="Q15">
        <v>932.45726000000002</v>
      </c>
      <c r="R15">
        <v>1033.3169</v>
      </c>
      <c r="S15">
        <v>1064.67662</v>
      </c>
      <c r="T15">
        <v>1056.20102</v>
      </c>
      <c r="U15">
        <v>1096.67201</v>
      </c>
      <c r="V15">
        <v>1116.4130950000001</v>
      </c>
      <c r="W15">
        <v>1159.0029850000001</v>
      </c>
      <c r="X15">
        <v>1185.206715</v>
      </c>
      <c r="Y15">
        <v>1234.9655499999999</v>
      </c>
      <c r="Z15">
        <v>1204.418075</v>
      </c>
      <c r="AA15">
        <v>1210.5981999999999</v>
      </c>
      <c r="AB15">
        <v>1265.6895999999999</v>
      </c>
      <c r="AC15">
        <v>1323.7827749999999</v>
      </c>
      <c r="AD15">
        <v>1397.1673450000001</v>
      </c>
      <c r="AE15">
        <v>1437.6383350000001</v>
      </c>
      <c r="AF15">
        <v>1492.4472149999999</v>
      </c>
      <c r="AG15">
        <v>1859.3700650000001</v>
      </c>
      <c r="AH15">
        <v>1991.6953699999999</v>
      </c>
      <c r="AI15">
        <v>1907.610355</v>
      </c>
      <c r="AJ15">
        <v>2179.8183749999998</v>
      </c>
      <c r="AK15">
        <v>2212.2022299999999</v>
      </c>
      <c r="AL15">
        <v>2546.1698160000001</v>
      </c>
      <c r="AM15">
        <v>3269.1133199999999</v>
      </c>
      <c r="AN15">
        <v>3851.3028640000002</v>
      </c>
      <c r="AO15">
        <v>4464.7639239999999</v>
      </c>
      <c r="AP15">
        <v>5124.903311</v>
      </c>
      <c r="AQ15">
        <v>5112.0934980000002</v>
      </c>
      <c r="AR15">
        <v>5195.5748160000003</v>
      </c>
      <c r="AS15">
        <v>5430.7876109999997</v>
      </c>
    </row>
    <row r="16" spans="1:45" hidden="1" x14ac:dyDescent="0.2">
      <c r="A16" t="s">
        <v>8830</v>
      </c>
      <c r="B16" t="s">
        <v>29</v>
      </c>
      <c r="C16">
        <v>75</v>
      </c>
      <c r="D16">
        <v>51</v>
      </c>
      <c r="E16">
        <v>47</v>
      </c>
      <c r="F16">
        <v>43</v>
      </c>
      <c r="G16">
        <v>45</v>
      </c>
      <c r="H16">
        <v>41</v>
      </c>
      <c r="I16">
        <v>39</v>
      </c>
      <c r="J16">
        <v>41</v>
      </c>
      <c r="K16">
        <v>44</v>
      </c>
      <c r="L16">
        <v>47</v>
      </c>
      <c r="M16">
        <v>45</v>
      </c>
      <c r="N16">
        <v>47</v>
      </c>
      <c r="O16">
        <v>51</v>
      </c>
      <c r="P16">
        <v>53</v>
      </c>
      <c r="Q16">
        <v>47.85</v>
      </c>
      <c r="R16">
        <v>52.34</v>
      </c>
      <c r="S16">
        <v>52.689979999999998</v>
      </c>
      <c r="T16">
        <v>50.429819999999999</v>
      </c>
      <c r="U16">
        <v>55.373919999999998</v>
      </c>
      <c r="V16">
        <v>61.448099999999997</v>
      </c>
      <c r="W16">
        <v>63.743575</v>
      </c>
      <c r="X16">
        <v>61.165579999999999</v>
      </c>
      <c r="Y16">
        <v>66.392200000000003</v>
      </c>
      <c r="Z16">
        <v>73.843665000000001</v>
      </c>
      <c r="AA16">
        <v>69.323345000000003</v>
      </c>
      <c r="AB16">
        <v>61.024320000000003</v>
      </c>
      <c r="AC16">
        <v>67.769485000000003</v>
      </c>
      <c r="AD16">
        <v>68.864249999999998</v>
      </c>
      <c r="AE16">
        <v>57.069040000000001</v>
      </c>
      <c r="AF16">
        <v>58.093175000000002</v>
      </c>
      <c r="AG16">
        <v>60.10613</v>
      </c>
      <c r="AH16">
        <v>59.223255000000002</v>
      </c>
      <c r="AI16">
        <v>63.672944999999999</v>
      </c>
      <c r="AJ16">
        <v>51.171435000000002</v>
      </c>
      <c r="AK16">
        <v>46.651114999999997</v>
      </c>
      <c r="AL16">
        <v>44.602845000000002</v>
      </c>
      <c r="AM16">
        <v>41.883234199999997</v>
      </c>
      <c r="AN16">
        <v>44.814354299999998</v>
      </c>
      <c r="AO16">
        <v>36.427826969999998</v>
      </c>
      <c r="AP16">
        <v>32.648997270000002</v>
      </c>
      <c r="AQ16">
        <v>26.75442361</v>
      </c>
      <c r="AR16">
        <v>24.051866489999998</v>
      </c>
      <c r="AS16">
        <v>21.831840230000001</v>
      </c>
    </row>
    <row r="17" spans="1:45" hidden="1" x14ac:dyDescent="0.2">
      <c r="A17" t="s">
        <v>8831</v>
      </c>
      <c r="B17" t="s">
        <v>31</v>
      </c>
      <c r="C17" t="s">
        <v>23</v>
      </c>
      <c r="D17" t="s">
        <v>23</v>
      </c>
      <c r="E17" t="s">
        <v>23</v>
      </c>
      <c r="F17" t="s">
        <v>23</v>
      </c>
      <c r="G17" t="s">
        <v>23</v>
      </c>
      <c r="H17" t="s">
        <v>23</v>
      </c>
      <c r="I17" t="s">
        <v>23</v>
      </c>
      <c r="J17" t="s">
        <v>23</v>
      </c>
      <c r="K17" t="s">
        <v>23</v>
      </c>
      <c r="L17" t="s">
        <v>23</v>
      </c>
      <c r="M17" t="s">
        <v>23</v>
      </c>
      <c r="N17" t="s">
        <v>23</v>
      </c>
      <c r="O17">
        <v>275.45699999999999</v>
      </c>
      <c r="P17">
        <v>240.142</v>
      </c>
      <c r="Q17">
        <v>225.31</v>
      </c>
      <c r="R17">
        <v>231.99</v>
      </c>
      <c r="S17">
        <v>236.61</v>
      </c>
      <c r="T17">
        <v>210.47739999999999</v>
      </c>
      <c r="U17">
        <v>197.41085000000001</v>
      </c>
      <c r="V17">
        <v>211.89</v>
      </c>
      <c r="W17">
        <v>199.88290000000001</v>
      </c>
      <c r="X17">
        <v>202.0018</v>
      </c>
      <c r="Y17">
        <v>181.87225000000001</v>
      </c>
      <c r="Z17">
        <v>181.16595000000001</v>
      </c>
      <c r="AA17">
        <v>176.92814999999999</v>
      </c>
      <c r="AB17">
        <v>205.5333</v>
      </c>
      <c r="AC17">
        <v>240.84829999999999</v>
      </c>
      <c r="AD17">
        <v>358.80040000000002</v>
      </c>
      <c r="AE17">
        <v>541.0258</v>
      </c>
      <c r="AF17">
        <v>541.73209999999995</v>
      </c>
      <c r="AG17">
        <v>552.32659999999998</v>
      </c>
      <c r="AH17">
        <v>542.08524999999997</v>
      </c>
      <c r="AI17">
        <v>568.21834999999999</v>
      </c>
      <c r="AJ17">
        <v>589.76049999999998</v>
      </c>
      <c r="AK17">
        <v>618.01250000000005</v>
      </c>
      <c r="AL17">
        <v>635.66999999999996</v>
      </c>
      <c r="AM17">
        <v>617.37698539999997</v>
      </c>
      <c r="AN17">
        <v>598.55425030000004</v>
      </c>
      <c r="AO17">
        <v>634.44285200000002</v>
      </c>
      <c r="AP17">
        <v>814.89037459999997</v>
      </c>
      <c r="AQ17">
        <v>867.86242460000005</v>
      </c>
      <c r="AR17">
        <v>1108.002385</v>
      </c>
      <c r="AS17">
        <v>1206.8835449999999</v>
      </c>
    </row>
    <row r="18" spans="1:45" x14ac:dyDescent="0.2">
      <c r="A18" t="s">
        <v>8832</v>
      </c>
      <c r="B18" s="3" t="s">
        <v>33</v>
      </c>
      <c r="C18">
        <v>100</v>
      </c>
      <c r="D18">
        <v>120</v>
      </c>
      <c r="E18">
        <v>130</v>
      </c>
      <c r="F18">
        <v>140</v>
      </c>
      <c r="G18">
        <v>133</v>
      </c>
      <c r="H18">
        <v>164</v>
      </c>
      <c r="I18">
        <v>180</v>
      </c>
      <c r="J18">
        <v>217</v>
      </c>
      <c r="K18">
        <v>182</v>
      </c>
      <c r="L18">
        <v>186</v>
      </c>
      <c r="M18">
        <v>205</v>
      </c>
      <c r="N18">
        <v>233</v>
      </c>
      <c r="O18">
        <v>187.8758</v>
      </c>
      <c r="P18">
        <v>233.78530000000001</v>
      </c>
      <c r="Q18">
        <v>229.19</v>
      </c>
      <c r="R18">
        <v>229.19</v>
      </c>
      <c r="S18">
        <v>232.01955000000001</v>
      </c>
      <c r="T18">
        <v>281.46055000000001</v>
      </c>
      <c r="U18">
        <v>292.76134999999999</v>
      </c>
      <c r="V18">
        <v>296.99914999999999</v>
      </c>
      <c r="W18">
        <v>302.64954999999998</v>
      </c>
      <c r="X18">
        <v>314.30349999999999</v>
      </c>
      <c r="Y18">
        <v>334.07990000000001</v>
      </c>
      <c r="Z18">
        <v>339.7303</v>
      </c>
      <c r="AA18">
        <v>344.32125000000002</v>
      </c>
      <c r="AB18">
        <v>378.22365000000002</v>
      </c>
      <c r="AC18">
        <v>400.11894999999998</v>
      </c>
      <c r="AD18">
        <v>416.01069999999999</v>
      </c>
      <c r="AE18">
        <v>438.25914999999998</v>
      </c>
      <c r="AF18">
        <v>440.7312</v>
      </c>
      <c r="AG18">
        <v>450.97255000000001</v>
      </c>
      <c r="AH18">
        <v>445.67529999999999</v>
      </c>
      <c r="AI18">
        <v>483.81549999999999</v>
      </c>
      <c r="AJ18">
        <v>519.13049999999998</v>
      </c>
      <c r="AK18">
        <v>547.38250000000005</v>
      </c>
      <c r="AL18">
        <v>547.38250000000005</v>
      </c>
      <c r="AM18">
        <v>541.37900100000002</v>
      </c>
      <c r="AN18">
        <v>561.11991829999999</v>
      </c>
      <c r="AO18">
        <v>567.75680379999994</v>
      </c>
      <c r="AP18">
        <v>627.31953320000002</v>
      </c>
      <c r="AQ18">
        <v>633.93124580000006</v>
      </c>
      <c r="AR18">
        <v>645.41191530000003</v>
      </c>
      <c r="AS18" s="3">
        <v>635.84646810000004</v>
      </c>
    </row>
    <row r="19" spans="1:45" hidden="1" x14ac:dyDescent="0.2">
      <c r="A19" t="s">
        <v>8833</v>
      </c>
      <c r="B19" t="s">
        <v>35</v>
      </c>
      <c r="C19">
        <v>50</v>
      </c>
      <c r="D19">
        <v>60</v>
      </c>
      <c r="E19">
        <v>65</v>
      </c>
      <c r="F19">
        <v>69</v>
      </c>
      <c r="G19">
        <v>95</v>
      </c>
      <c r="H19">
        <v>100</v>
      </c>
      <c r="I19">
        <v>113</v>
      </c>
      <c r="J19">
        <v>131</v>
      </c>
      <c r="K19">
        <v>150</v>
      </c>
      <c r="L19">
        <v>164</v>
      </c>
      <c r="M19">
        <v>162</v>
      </c>
      <c r="N19">
        <v>173</v>
      </c>
      <c r="O19">
        <v>206.2396</v>
      </c>
      <c r="P19">
        <v>215.77</v>
      </c>
      <c r="Q19">
        <v>234.84</v>
      </c>
      <c r="R19">
        <v>260.27</v>
      </c>
      <c r="S19">
        <v>266.98140000000001</v>
      </c>
      <c r="T19">
        <v>269.45344999999998</v>
      </c>
      <c r="U19">
        <v>289.58300000000003</v>
      </c>
      <c r="V19">
        <v>319.60075000000001</v>
      </c>
      <c r="W19">
        <v>342.55549999999999</v>
      </c>
      <c r="X19">
        <v>363.74450000000002</v>
      </c>
      <c r="Y19">
        <v>391.99650000000003</v>
      </c>
      <c r="Z19">
        <v>429.07724999999999</v>
      </c>
      <c r="AA19">
        <v>462.62650000000002</v>
      </c>
      <c r="AB19">
        <v>494.41</v>
      </c>
      <c r="AC19">
        <v>541.0258</v>
      </c>
      <c r="AD19">
        <v>574.57505000000003</v>
      </c>
      <c r="AE19">
        <v>632.13850000000002</v>
      </c>
      <c r="AF19">
        <v>692.17399999999998</v>
      </c>
      <c r="AG19">
        <v>710.89094999999998</v>
      </c>
      <c r="AH19">
        <v>710.18465000000003</v>
      </c>
      <c r="AI19">
        <v>777.98945000000003</v>
      </c>
      <c r="AJ19">
        <v>805.18200000000002</v>
      </c>
      <c r="AK19">
        <v>819.76628960000005</v>
      </c>
      <c r="AL19">
        <v>892.24721969999996</v>
      </c>
      <c r="AM19">
        <v>975.04274380000004</v>
      </c>
      <c r="AN19">
        <v>975.1459595</v>
      </c>
      <c r="AO19">
        <v>972.77074540000001</v>
      </c>
      <c r="AP19">
        <v>966.45002499999998</v>
      </c>
      <c r="AQ19">
        <v>886.91642160000004</v>
      </c>
      <c r="AR19">
        <v>882.4344734</v>
      </c>
      <c r="AS19">
        <v>869.43032549999998</v>
      </c>
    </row>
    <row r="20" spans="1:45" hidden="1" x14ac:dyDescent="0.2">
      <c r="A20" t="s">
        <v>8834</v>
      </c>
      <c r="B20" t="s">
        <v>37</v>
      </c>
      <c r="C20">
        <v>0.4</v>
      </c>
      <c r="D20">
        <v>0.4</v>
      </c>
      <c r="E20">
        <v>0.4</v>
      </c>
      <c r="F20">
        <v>0.4</v>
      </c>
      <c r="G20">
        <v>0.4</v>
      </c>
      <c r="H20">
        <v>0.4</v>
      </c>
      <c r="I20">
        <v>0.4</v>
      </c>
      <c r="J20">
        <v>0.3</v>
      </c>
      <c r="K20">
        <v>0.9</v>
      </c>
      <c r="L20">
        <v>1</v>
      </c>
      <c r="M20">
        <v>1.2007099999999999</v>
      </c>
      <c r="N20">
        <v>1.165395</v>
      </c>
      <c r="O20">
        <v>1.69512</v>
      </c>
      <c r="P20">
        <v>1.659805</v>
      </c>
      <c r="Q20">
        <v>1.62449</v>
      </c>
      <c r="R20">
        <v>1.659805</v>
      </c>
      <c r="S20">
        <v>1.589175</v>
      </c>
      <c r="T20">
        <v>1.518545</v>
      </c>
      <c r="U20">
        <v>1.3066549999999999</v>
      </c>
      <c r="V20">
        <v>1.659805</v>
      </c>
      <c r="W20">
        <v>1.3388693409742101</v>
      </c>
      <c r="X20">
        <v>1.13790315186246</v>
      </c>
      <c r="Y20">
        <v>1.024135</v>
      </c>
      <c r="Z20">
        <v>1.024135</v>
      </c>
      <c r="AA20">
        <v>0.73666464200000004</v>
      </c>
      <c r="AB20">
        <v>0.72707999999999995</v>
      </c>
      <c r="AC20">
        <v>0.72744500000000001</v>
      </c>
      <c r="AD20">
        <v>0.739171986</v>
      </c>
      <c r="AE20">
        <v>0.72769470800000002</v>
      </c>
      <c r="AF20">
        <v>0.69375728199999998</v>
      </c>
      <c r="AG20">
        <v>0.683268816</v>
      </c>
      <c r="AH20">
        <v>0.675238</v>
      </c>
      <c r="AI20">
        <v>0.72682000000000002</v>
      </c>
      <c r="AJ20">
        <v>0.76823598400000004</v>
      </c>
      <c r="AK20">
        <v>0.73366289299999998</v>
      </c>
      <c r="AL20">
        <v>0.70382197099999999</v>
      </c>
      <c r="AM20">
        <v>0.60647693000000003</v>
      </c>
      <c r="AN20">
        <v>0.52096245399999996</v>
      </c>
      <c r="AO20">
        <v>1.019111613</v>
      </c>
      <c r="AP20">
        <v>0.90688149600000001</v>
      </c>
      <c r="AQ20">
        <v>0.39277009299999999</v>
      </c>
      <c r="AR20">
        <v>0.344636157</v>
      </c>
      <c r="AS20">
        <v>0.344636157</v>
      </c>
    </row>
    <row r="21" spans="1:45" hidden="1" x14ac:dyDescent="0.2">
      <c r="A21" t="s">
        <v>8835</v>
      </c>
      <c r="B21" t="s">
        <v>39</v>
      </c>
      <c r="C21" t="s">
        <v>23</v>
      </c>
      <c r="D21" t="s">
        <v>23</v>
      </c>
      <c r="E21" t="s">
        <v>23</v>
      </c>
      <c r="F21" t="s">
        <v>23</v>
      </c>
      <c r="G21" t="s">
        <v>23</v>
      </c>
      <c r="H21" t="s">
        <v>23</v>
      </c>
      <c r="I21" t="s">
        <v>23</v>
      </c>
      <c r="J21" t="s">
        <v>23</v>
      </c>
      <c r="K21" t="s">
        <v>23</v>
      </c>
      <c r="L21" t="s">
        <v>23</v>
      </c>
      <c r="M21" t="s">
        <v>23</v>
      </c>
      <c r="N21" t="s">
        <v>23</v>
      </c>
      <c r="O21">
        <v>10.24</v>
      </c>
      <c r="P21">
        <v>10.24</v>
      </c>
      <c r="Q21">
        <v>10.24</v>
      </c>
      <c r="R21">
        <v>10.59</v>
      </c>
      <c r="S21">
        <v>10.59</v>
      </c>
      <c r="T21">
        <v>7.0629999999999997</v>
      </c>
      <c r="U21">
        <v>7.7693000000000003</v>
      </c>
      <c r="V21">
        <v>7.41615</v>
      </c>
      <c r="W21">
        <v>7.0983150000000004</v>
      </c>
      <c r="X21">
        <v>7.0629999999999997</v>
      </c>
      <c r="Y21">
        <v>6.7098500000000003</v>
      </c>
      <c r="Z21">
        <v>5.6504000000000003</v>
      </c>
      <c r="AA21">
        <v>6.3567</v>
      </c>
      <c r="AB21">
        <v>6.0741800000000001</v>
      </c>
      <c r="AC21">
        <v>6.0035499999999997</v>
      </c>
      <c r="AD21">
        <v>5.6504000000000003</v>
      </c>
      <c r="AE21">
        <v>5.3678800000000004</v>
      </c>
      <c r="AF21">
        <v>5.29725</v>
      </c>
      <c r="AG21">
        <v>0.95350500000000005</v>
      </c>
      <c r="AH21">
        <v>1.05945</v>
      </c>
      <c r="AI21">
        <v>0.70630000000000004</v>
      </c>
      <c r="AJ21">
        <v>1.3419700000000001</v>
      </c>
      <c r="AK21">
        <v>1.05945</v>
      </c>
      <c r="AL21">
        <v>1.05945</v>
      </c>
      <c r="AM21">
        <v>0.77693239999999997</v>
      </c>
      <c r="AN21">
        <v>2.0835762999999998</v>
      </c>
      <c r="AO21">
        <v>2.2241643</v>
      </c>
      <c r="AP21">
        <v>2.4350463000000002</v>
      </c>
      <c r="AQ21">
        <v>2.3647523000000001</v>
      </c>
      <c r="AR21">
        <v>2.6107813000000002</v>
      </c>
      <c r="AS21">
        <v>2.6107813000000002</v>
      </c>
    </row>
    <row r="22" spans="1:45" hidden="1" x14ac:dyDescent="0.2">
      <c r="A22" t="s">
        <v>8836</v>
      </c>
      <c r="B22" t="s">
        <v>41</v>
      </c>
      <c r="C22">
        <v>1.4</v>
      </c>
      <c r="D22">
        <v>1.1000000000000001</v>
      </c>
      <c r="E22">
        <v>1.1000000000000001</v>
      </c>
      <c r="F22">
        <v>0.6</v>
      </c>
      <c r="G22">
        <v>1.3</v>
      </c>
      <c r="H22">
        <v>1.4</v>
      </c>
      <c r="I22">
        <v>0.9</v>
      </c>
      <c r="J22">
        <v>1</v>
      </c>
      <c r="K22">
        <v>0.6</v>
      </c>
      <c r="L22">
        <v>0.5</v>
      </c>
      <c r="M22">
        <v>0.42</v>
      </c>
      <c r="N22">
        <v>0.318</v>
      </c>
      <c r="O22">
        <v>0.21199999999999999</v>
      </c>
      <c r="P22">
        <v>0.14130000000000001</v>
      </c>
      <c r="Q22">
        <v>0.04</v>
      </c>
      <c r="R22">
        <v>0</v>
      </c>
      <c r="S22">
        <v>7.0629999999999998E-2</v>
      </c>
      <c r="T22">
        <v>0</v>
      </c>
      <c r="U22">
        <v>0</v>
      </c>
      <c r="V22">
        <v>0</v>
      </c>
      <c r="W22">
        <v>7.0629999999999998E-2</v>
      </c>
      <c r="X22">
        <v>0</v>
      </c>
      <c r="Y22">
        <v>0</v>
      </c>
      <c r="Z22">
        <v>0</v>
      </c>
      <c r="AA22">
        <v>0</v>
      </c>
      <c r="AB22">
        <v>0</v>
      </c>
      <c r="AC22">
        <v>0</v>
      </c>
      <c r="AD22">
        <v>0</v>
      </c>
      <c r="AE22">
        <v>0</v>
      </c>
      <c r="AF22">
        <v>0</v>
      </c>
      <c r="AG22">
        <v>0</v>
      </c>
      <c r="AH22">
        <v>0</v>
      </c>
      <c r="AI22">
        <v>0</v>
      </c>
      <c r="AJ22">
        <v>0</v>
      </c>
      <c r="AK22">
        <v>0</v>
      </c>
      <c r="AL22">
        <v>0</v>
      </c>
      <c r="AM22">
        <v>0</v>
      </c>
      <c r="AN22">
        <v>0</v>
      </c>
      <c r="AO22">
        <v>0</v>
      </c>
      <c r="AP22">
        <v>0.13707330000000001</v>
      </c>
      <c r="AQ22">
        <v>0.21088200000000001</v>
      </c>
      <c r="AR22">
        <v>0.18276439999999999</v>
      </c>
      <c r="AS22">
        <v>0.47448449999999998</v>
      </c>
    </row>
    <row r="23" spans="1:45" hidden="1" x14ac:dyDescent="0.2">
      <c r="A23" t="s">
        <v>8837</v>
      </c>
      <c r="B23" t="s">
        <v>43</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row>
    <row r="24" spans="1:45" hidden="1" x14ac:dyDescent="0.2">
      <c r="A24" t="s">
        <v>8838</v>
      </c>
      <c r="B24" t="s">
        <v>45</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row>
    <row r="25" spans="1:45" hidden="1" x14ac:dyDescent="0.2">
      <c r="A25" t="s">
        <v>8839</v>
      </c>
      <c r="B25" t="s">
        <v>47</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row>
    <row r="26" spans="1:45" hidden="1" x14ac:dyDescent="0.2">
      <c r="A26" t="s">
        <v>8840</v>
      </c>
      <c r="B26" t="s">
        <v>49</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row>
    <row r="27" spans="1:45" hidden="1" x14ac:dyDescent="0.2">
      <c r="A27" t="s">
        <v>8841</v>
      </c>
      <c r="B27" t="s">
        <v>51</v>
      </c>
      <c r="C27">
        <v>79</v>
      </c>
      <c r="D27">
        <v>78</v>
      </c>
      <c r="E27">
        <v>81</v>
      </c>
      <c r="F27">
        <v>84</v>
      </c>
      <c r="G27">
        <v>92</v>
      </c>
      <c r="H27">
        <v>89</v>
      </c>
      <c r="I27">
        <v>92</v>
      </c>
      <c r="J27">
        <v>91</v>
      </c>
      <c r="K27">
        <v>98</v>
      </c>
      <c r="L27">
        <v>107</v>
      </c>
      <c r="M27">
        <v>107</v>
      </c>
      <c r="N27">
        <v>104</v>
      </c>
      <c r="O27">
        <v>110</v>
      </c>
      <c r="P27">
        <v>103.11</v>
      </c>
      <c r="Q27">
        <v>104.89</v>
      </c>
      <c r="R27">
        <v>113.36</v>
      </c>
      <c r="S27">
        <v>109.12335</v>
      </c>
      <c r="T27">
        <v>111.94855</v>
      </c>
      <c r="U27">
        <v>107.00445000000001</v>
      </c>
      <c r="V27">
        <v>87.228049999999996</v>
      </c>
      <c r="W27">
        <v>117.2458</v>
      </c>
      <c r="X27">
        <v>165.27420000000001</v>
      </c>
      <c r="Y27">
        <v>204.827</v>
      </c>
      <c r="Z27">
        <v>254.9743</v>
      </c>
      <c r="AA27">
        <v>354.91575</v>
      </c>
      <c r="AB27">
        <v>436.14024999999998</v>
      </c>
      <c r="AC27">
        <v>465.80484999999999</v>
      </c>
      <c r="AD27">
        <v>497.58834999999999</v>
      </c>
      <c r="AE27">
        <v>517.75321499999995</v>
      </c>
      <c r="AF27">
        <v>445.67529999999999</v>
      </c>
      <c r="AG27">
        <v>507.47654999999997</v>
      </c>
      <c r="AH27">
        <v>555.15179999999998</v>
      </c>
      <c r="AI27">
        <v>632.49165000000005</v>
      </c>
      <c r="AJ27">
        <v>723.25120000000004</v>
      </c>
      <c r="AK27">
        <v>741.61500000000001</v>
      </c>
      <c r="AL27">
        <v>716.89449999999999</v>
      </c>
      <c r="AM27">
        <v>680.6969325</v>
      </c>
      <c r="AN27">
        <v>660.24972119999995</v>
      </c>
      <c r="AO27">
        <v>616.94643240000005</v>
      </c>
      <c r="AP27">
        <v>541.31898460000002</v>
      </c>
      <c r="AQ27">
        <v>521.81402370000001</v>
      </c>
      <c r="AR27">
        <v>537.09670670000003</v>
      </c>
      <c r="AS27">
        <v>485.93692670000001</v>
      </c>
    </row>
    <row r="28" spans="1:45" hidden="1" x14ac:dyDescent="0.2">
      <c r="A28" t="s">
        <v>8842</v>
      </c>
      <c r="B28" t="s">
        <v>53</v>
      </c>
      <c r="C28" t="s">
        <v>23</v>
      </c>
      <c r="D28" t="s">
        <v>23</v>
      </c>
      <c r="E28" t="s">
        <v>23</v>
      </c>
      <c r="F28" t="s">
        <v>23</v>
      </c>
      <c r="G28" t="s">
        <v>23</v>
      </c>
      <c r="H28" t="s">
        <v>23</v>
      </c>
      <c r="I28" t="s">
        <v>23</v>
      </c>
      <c r="J28" t="s">
        <v>23</v>
      </c>
      <c r="K28" t="s">
        <v>23</v>
      </c>
      <c r="L28" t="s">
        <v>23</v>
      </c>
      <c r="M28" t="s">
        <v>23</v>
      </c>
      <c r="N28" t="s">
        <v>23</v>
      </c>
      <c r="O28">
        <v>0.81200000000000006</v>
      </c>
      <c r="P28">
        <v>0</v>
      </c>
      <c r="Q28">
        <v>0</v>
      </c>
      <c r="R28">
        <v>31.78</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row>
    <row r="29" spans="1:45" hidden="1" x14ac:dyDescent="0.2">
      <c r="A29" t="s">
        <v>8843</v>
      </c>
      <c r="B29" t="s">
        <v>55</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row>
    <row r="30" spans="1:45" hidden="1" x14ac:dyDescent="0.2">
      <c r="A30" t="s">
        <v>8844</v>
      </c>
      <c r="B30" t="s">
        <v>57</v>
      </c>
      <c r="C30">
        <v>42</v>
      </c>
      <c r="D30">
        <v>42</v>
      </c>
      <c r="E30">
        <v>46</v>
      </c>
      <c r="F30">
        <v>57</v>
      </c>
      <c r="G30">
        <v>74</v>
      </c>
      <c r="H30">
        <v>92</v>
      </c>
      <c r="I30">
        <v>90</v>
      </c>
      <c r="J30">
        <v>105</v>
      </c>
      <c r="K30">
        <v>97</v>
      </c>
      <c r="L30">
        <v>123</v>
      </c>
      <c r="M30">
        <v>97</v>
      </c>
      <c r="N30">
        <v>118.86</v>
      </c>
      <c r="O30">
        <v>130.31235000000001</v>
      </c>
      <c r="P30">
        <v>146</v>
      </c>
      <c r="Q30">
        <v>152.19999999999999</v>
      </c>
      <c r="R30">
        <v>159.27000000000001</v>
      </c>
      <c r="S30">
        <v>178.34075000000001</v>
      </c>
      <c r="T30">
        <v>194.93879999999999</v>
      </c>
      <c r="U30">
        <v>204.827</v>
      </c>
      <c r="V30">
        <v>217.89355</v>
      </c>
      <c r="W30">
        <v>257.44635</v>
      </c>
      <c r="X30">
        <v>233.78530000000001</v>
      </c>
      <c r="Y30">
        <v>287.11095</v>
      </c>
      <c r="Z30">
        <v>311.47829999999999</v>
      </c>
      <c r="AA30">
        <v>341.1429</v>
      </c>
      <c r="AB30">
        <v>345.02755000000002</v>
      </c>
      <c r="AC30">
        <v>348.91219999999998</v>
      </c>
      <c r="AD30">
        <v>347.49959999999999</v>
      </c>
      <c r="AE30">
        <v>445.67529999999999</v>
      </c>
      <c r="AF30">
        <v>427.66946059999998</v>
      </c>
      <c r="AG30">
        <v>523.2225952</v>
      </c>
      <c r="AH30">
        <v>600.1026971</v>
      </c>
      <c r="AI30">
        <v>690.8614761</v>
      </c>
      <c r="AJ30">
        <v>764.59856969999998</v>
      </c>
      <c r="AK30">
        <v>813.32042490000003</v>
      </c>
      <c r="AL30">
        <v>829.23379379999994</v>
      </c>
      <c r="AM30">
        <v>840.34907889999999</v>
      </c>
      <c r="AN30">
        <v>946.86963749999995</v>
      </c>
      <c r="AO30">
        <v>875.48672769999996</v>
      </c>
      <c r="AP30">
        <v>896.85212120000006</v>
      </c>
      <c r="AQ30">
        <v>844.27716789999999</v>
      </c>
      <c r="AR30">
        <v>847.63314360000004</v>
      </c>
      <c r="AS30">
        <v>800.59573880000005</v>
      </c>
    </row>
    <row r="31" spans="1:45" hidden="1" x14ac:dyDescent="0.2">
      <c r="A31" t="s">
        <v>8845</v>
      </c>
      <c r="B31" t="s">
        <v>59</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row>
    <row r="32" spans="1:45" hidden="1" x14ac:dyDescent="0.2">
      <c r="A32" t="s">
        <v>8846</v>
      </c>
      <c r="B32" t="s">
        <v>61</v>
      </c>
      <c r="C32">
        <v>316</v>
      </c>
      <c r="D32">
        <v>343</v>
      </c>
      <c r="E32">
        <v>324</v>
      </c>
      <c r="F32">
        <v>331</v>
      </c>
      <c r="G32">
        <v>303</v>
      </c>
      <c r="H32">
        <v>295</v>
      </c>
      <c r="I32">
        <v>293</v>
      </c>
      <c r="J32">
        <v>308</v>
      </c>
      <c r="K32">
        <v>304</v>
      </c>
      <c r="L32">
        <v>307</v>
      </c>
      <c r="M32">
        <v>318</v>
      </c>
      <c r="N32">
        <v>277</v>
      </c>
      <c r="O32">
        <v>286.05149999999998</v>
      </c>
      <c r="P32">
        <v>292.40845000000002</v>
      </c>
      <c r="Q32">
        <v>297.35000000000002</v>
      </c>
      <c r="R32">
        <v>330.2</v>
      </c>
      <c r="S32">
        <v>325.25115</v>
      </c>
      <c r="T32">
        <v>324.19170000000003</v>
      </c>
      <c r="U32">
        <v>315.00979999999998</v>
      </c>
      <c r="V32">
        <v>333.72674999999998</v>
      </c>
      <c r="W32">
        <v>349.26535000000001</v>
      </c>
      <c r="X32">
        <v>365.51024999999998</v>
      </c>
      <c r="Y32">
        <v>383.16775000000001</v>
      </c>
      <c r="Z32">
        <v>402.59100000000001</v>
      </c>
      <c r="AA32">
        <v>406.1225</v>
      </c>
      <c r="AB32">
        <v>406.1225</v>
      </c>
      <c r="AC32">
        <v>487.34699999999998</v>
      </c>
      <c r="AD32">
        <v>474.98674999999997</v>
      </c>
      <c r="AE32">
        <v>473.221</v>
      </c>
      <c r="AF32">
        <v>399.05950000000001</v>
      </c>
      <c r="AG32">
        <v>416.71699999999998</v>
      </c>
      <c r="AH32">
        <v>439.3186</v>
      </c>
      <c r="AI32">
        <v>417.77645000000001</v>
      </c>
      <c r="AJ32">
        <v>421.30795000000001</v>
      </c>
      <c r="AK32">
        <v>388.81815</v>
      </c>
      <c r="AL32">
        <v>423.78</v>
      </c>
      <c r="AM32">
        <v>409.68943469999999</v>
      </c>
      <c r="AN32">
        <v>450.19539559999998</v>
      </c>
      <c r="AO32">
        <v>446.68100340000001</v>
      </c>
      <c r="AP32">
        <v>453.49952130000003</v>
      </c>
      <c r="AQ32">
        <v>441.37380639999998</v>
      </c>
      <c r="AR32">
        <v>402.62624010000002</v>
      </c>
      <c r="AS32">
        <v>374.26660939999999</v>
      </c>
    </row>
    <row r="33" spans="1:45" hidden="1" x14ac:dyDescent="0.2">
      <c r="A33" t="s">
        <v>8847</v>
      </c>
      <c r="B33" t="s">
        <v>63</v>
      </c>
      <c r="C33">
        <v>4.5</v>
      </c>
      <c r="D33">
        <v>4.2</v>
      </c>
      <c r="E33">
        <v>3</v>
      </c>
      <c r="F33">
        <v>3.5</v>
      </c>
      <c r="G33">
        <v>3</v>
      </c>
      <c r="H33">
        <v>4</v>
      </c>
      <c r="I33">
        <v>5</v>
      </c>
      <c r="J33">
        <v>4.4000000000000004</v>
      </c>
      <c r="K33">
        <v>0.4</v>
      </c>
      <c r="L33">
        <v>0.4</v>
      </c>
      <c r="M33">
        <v>0.35299999999999998</v>
      </c>
      <c r="N33">
        <v>0.32454969696969699</v>
      </c>
      <c r="O33">
        <v>1.4126000000000001</v>
      </c>
      <c r="P33">
        <v>2.472</v>
      </c>
      <c r="Q33">
        <v>2.12</v>
      </c>
      <c r="R33">
        <v>1.77</v>
      </c>
      <c r="S33">
        <v>1.41</v>
      </c>
      <c r="T33">
        <v>1.4126000000000001</v>
      </c>
      <c r="U33">
        <v>1.05945</v>
      </c>
      <c r="V33">
        <v>0.70630000000000004</v>
      </c>
      <c r="W33">
        <v>0.70630000000000004</v>
      </c>
      <c r="X33">
        <v>0.70630000000000004</v>
      </c>
      <c r="Y33">
        <v>0.71632723618090399</v>
      </c>
      <c r="Z33">
        <v>0.75263526927138302</v>
      </c>
      <c r="AA33">
        <v>12.5218380446334</v>
      </c>
      <c r="AB33">
        <v>116.872861087866</v>
      </c>
      <c r="AC33">
        <v>16.975478681771399</v>
      </c>
      <c r="AD33">
        <v>10.5945</v>
      </c>
      <c r="AE33">
        <v>3.8846500000000002</v>
      </c>
      <c r="AF33">
        <v>0.35315000000000002</v>
      </c>
      <c r="AG33">
        <v>1.7657499999999999</v>
      </c>
      <c r="AH33">
        <v>12.360250000000001</v>
      </c>
      <c r="AI33">
        <v>13.4445101879327</v>
      </c>
      <c r="AJ33">
        <v>9.8175699999999999</v>
      </c>
      <c r="AK33">
        <v>6.3567</v>
      </c>
      <c r="AL33">
        <v>3.6852638971315499</v>
      </c>
      <c r="AM33">
        <v>3.2842671000000001</v>
      </c>
      <c r="AN33">
        <v>2.8251759999999999</v>
      </c>
      <c r="AO33">
        <v>1.1620710949999999</v>
      </c>
      <c r="AP33">
        <v>1.36961413</v>
      </c>
      <c r="AQ33">
        <v>2.2049634230000001</v>
      </c>
      <c r="AR33">
        <v>1.26652341</v>
      </c>
      <c r="AS33">
        <v>0.73583887400000003</v>
      </c>
    </row>
    <row r="34" spans="1:45" hidden="1" x14ac:dyDescent="0.2">
      <c r="A34" t="s">
        <v>8848</v>
      </c>
      <c r="B34" t="s">
        <v>65</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row>
    <row r="35" spans="1:45" hidden="1" x14ac:dyDescent="0.2">
      <c r="A35" t="s">
        <v>8849</v>
      </c>
      <c r="B35" t="s">
        <v>67</v>
      </c>
      <c r="C35">
        <v>11</v>
      </c>
      <c r="D35">
        <v>12</v>
      </c>
      <c r="E35">
        <v>16</v>
      </c>
      <c r="F35">
        <v>19</v>
      </c>
      <c r="G35">
        <v>23</v>
      </c>
      <c r="H35">
        <v>28</v>
      </c>
      <c r="I35">
        <v>38</v>
      </c>
      <c r="J35">
        <v>40</v>
      </c>
      <c r="K35">
        <v>37</v>
      </c>
      <c r="L35">
        <v>38</v>
      </c>
      <c r="M35">
        <v>38</v>
      </c>
      <c r="N35">
        <v>36.407110453648897</v>
      </c>
      <c r="O35">
        <v>35.85</v>
      </c>
      <c r="P35">
        <v>38.845999999999997</v>
      </c>
      <c r="Q35">
        <v>50.5</v>
      </c>
      <c r="R35">
        <v>57.92</v>
      </c>
      <c r="S35">
        <v>56.503999999999998</v>
      </c>
      <c r="T35">
        <v>53.325650000000003</v>
      </c>
      <c r="U35">
        <v>62.154400000000003</v>
      </c>
      <c r="V35">
        <v>60.741799999999998</v>
      </c>
      <c r="W35">
        <v>120.42415</v>
      </c>
      <c r="X35">
        <v>247.20500000000001</v>
      </c>
      <c r="Y35">
        <v>296.64600000000002</v>
      </c>
      <c r="Z35">
        <v>339.024</v>
      </c>
      <c r="AA35">
        <v>360.21300000000002</v>
      </c>
      <c r="AB35">
        <v>459.09500000000003</v>
      </c>
      <c r="AC35">
        <v>444.96899999999999</v>
      </c>
      <c r="AD35">
        <v>477.4588</v>
      </c>
      <c r="AE35">
        <v>437.90600000000001</v>
      </c>
      <c r="AF35">
        <v>407.5351</v>
      </c>
      <c r="AG35">
        <v>425.54575</v>
      </c>
      <c r="AH35">
        <v>420.60165000000001</v>
      </c>
      <c r="AI35">
        <v>422.72055</v>
      </c>
      <c r="AJ35">
        <v>435.08080000000001</v>
      </c>
      <c r="AK35">
        <v>534.66909999999996</v>
      </c>
      <c r="AL35">
        <v>618.01250000000005</v>
      </c>
      <c r="AM35">
        <v>669.60727670000006</v>
      </c>
      <c r="AN35">
        <v>649.51321240000004</v>
      </c>
      <c r="AO35">
        <v>598.15007979999996</v>
      </c>
      <c r="AP35">
        <v>612.58807520000005</v>
      </c>
      <c r="AQ35">
        <v>592.76069610000002</v>
      </c>
      <c r="AR35">
        <v>607.72015160000001</v>
      </c>
      <c r="AS35">
        <v>592.59017649999998</v>
      </c>
    </row>
    <row r="36" spans="1:45" hidden="1" x14ac:dyDescent="0.2">
      <c r="A36" t="s">
        <v>8850</v>
      </c>
      <c r="B36" t="s">
        <v>69</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row>
    <row r="37" spans="1:45" hidden="1" x14ac:dyDescent="0.2">
      <c r="A37" t="s">
        <v>8851</v>
      </c>
      <c r="B37" t="s">
        <v>71</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row>
    <row r="38" spans="1:45" hidden="1" x14ac:dyDescent="0.2">
      <c r="A38" t="s">
        <v>8852</v>
      </c>
      <c r="B38" t="s">
        <v>73</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row>
    <row r="39" spans="1:45" hidden="1" x14ac:dyDescent="0.2">
      <c r="A39" t="s">
        <v>8853</v>
      </c>
      <c r="B39" t="s">
        <v>75</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0.70630000000000004</v>
      </c>
      <c r="AC39">
        <v>0.70630000000000004</v>
      </c>
      <c r="AD39">
        <v>0.70630000000000004</v>
      </c>
      <c r="AE39">
        <v>0.70630000000000004</v>
      </c>
      <c r="AF39">
        <v>0.70629999999999904</v>
      </c>
      <c r="AG39">
        <v>7.41615</v>
      </c>
      <c r="AH39">
        <v>5.2972499999999902</v>
      </c>
      <c r="AI39">
        <v>9.6056799999999996</v>
      </c>
      <c r="AJ39" s="2" t="s">
        <v>8854</v>
      </c>
      <c r="AK39">
        <v>16.562735</v>
      </c>
      <c r="AL39">
        <v>18.355232000000001</v>
      </c>
      <c r="AM39">
        <v>19.585377000000001</v>
      </c>
      <c r="AN39">
        <v>21.694196999999999</v>
      </c>
      <c r="AO39">
        <v>56.841197000000001</v>
      </c>
      <c r="AP39">
        <v>83.552916999999994</v>
      </c>
      <c r="AQ39">
        <v>84.255857000000006</v>
      </c>
      <c r="AR39">
        <v>82.498507000000004</v>
      </c>
      <c r="AS39">
        <v>91.636726999999993</v>
      </c>
    </row>
    <row r="40" spans="1:45" hidden="1" x14ac:dyDescent="0.2">
      <c r="A40" t="s">
        <v>8855</v>
      </c>
      <c r="B40" t="s">
        <v>77</v>
      </c>
      <c r="C40">
        <v>2759</v>
      </c>
      <c r="D40">
        <v>2670</v>
      </c>
      <c r="E40">
        <v>2723</v>
      </c>
      <c r="F40">
        <v>2561</v>
      </c>
      <c r="G40">
        <v>2787</v>
      </c>
      <c r="H40">
        <v>3041</v>
      </c>
      <c r="I40">
        <v>2862</v>
      </c>
      <c r="J40">
        <v>3103</v>
      </c>
      <c r="K40">
        <v>3574</v>
      </c>
      <c r="L40">
        <v>3727</v>
      </c>
      <c r="M40">
        <v>3848.98</v>
      </c>
      <c r="N40">
        <v>4057.5</v>
      </c>
      <c r="O40">
        <v>4520.28</v>
      </c>
      <c r="P40">
        <v>4909.95</v>
      </c>
      <c r="Q40">
        <v>5265.97</v>
      </c>
      <c r="R40">
        <v>5602.97</v>
      </c>
      <c r="S40">
        <v>5710.8945949999998</v>
      </c>
      <c r="T40">
        <v>5762.3485499999997</v>
      </c>
      <c r="U40">
        <v>5976.0042999999996</v>
      </c>
      <c r="V40">
        <v>6265.2341500000002</v>
      </c>
      <c r="W40">
        <v>6469.7079999999996</v>
      </c>
      <c r="X40">
        <v>6596.8419999999996</v>
      </c>
      <c r="Y40">
        <v>6631.4507000000003</v>
      </c>
      <c r="Z40">
        <v>6453.4630999999999</v>
      </c>
      <c r="AA40">
        <v>6482.9158100000004</v>
      </c>
      <c r="AB40">
        <v>6560.8560150000003</v>
      </c>
      <c r="AC40">
        <v>6547.9307250000002</v>
      </c>
      <c r="AD40">
        <v>6415.7466800000002</v>
      </c>
      <c r="AE40">
        <v>6045.7514250000004</v>
      </c>
      <c r="AF40">
        <v>5633.6606899999997</v>
      </c>
      <c r="AG40">
        <v>5876.1428459999997</v>
      </c>
      <c r="AH40">
        <v>6019.3956719999996</v>
      </c>
      <c r="AI40">
        <v>5804.9357380000001</v>
      </c>
      <c r="AJ40">
        <v>5771.6801139999998</v>
      </c>
      <c r="AK40">
        <v>6023.8981979999999</v>
      </c>
      <c r="AL40">
        <v>6165.229206</v>
      </c>
      <c r="AM40">
        <v>6120.4132460000001</v>
      </c>
      <c r="AN40">
        <v>6217.6682840000003</v>
      </c>
      <c r="AO40">
        <v>6485.2528499999999</v>
      </c>
      <c r="AP40">
        <v>6068.2119409999996</v>
      </c>
      <c r="AQ40">
        <v>5959.5827660000004</v>
      </c>
      <c r="AR40">
        <v>6196.3731509999998</v>
      </c>
      <c r="AS40">
        <v>6628.0563050000001</v>
      </c>
    </row>
    <row r="41" spans="1:45" hidden="1" x14ac:dyDescent="0.2">
      <c r="A41" t="s">
        <v>8856</v>
      </c>
      <c r="B41" t="s">
        <v>79</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row>
    <row r="42" spans="1:45" hidden="1" x14ac:dyDescent="0.2">
      <c r="A42" t="s">
        <v>8857</v>
      </c>
      <c r="B42" t="s">
        <v>81</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row>
    <row r="43" spans="1:45" hidden="1" x14ac:dyDescent="0.2">
      <c r="A43" t="s">
        <v>8858</v>
      </c>
      <c r="B43" t="s">
        <v>83</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row>
    <row r="44" spans="1:45" hidden="1" x14ac:dyDescent="0.2">
      <c r="A44" t="s">
        <v>8859</v>
      </c>
      <c r="B44" t="s">
        <v>85</v>
      </c>
      <c r="C44">
        <v>85</v>
      </c>
      <c r="D44">
        <v>85</v>
      </c>
      <c r="E44">
        <v>49</v>
      </c>
      <c r="F44">
        <v>46</v>
      </c>
      <c r="G44">
        <v>48</v>
      </c>
      <c r="H44">
        <v>44</v>
      </c>
      <c r="I44">
        <v>26</v>
      </c>
      <c r="J44">
        <v>26</v>
      </c>
      <c r="K44">
        <v>35</v>
      </c>
      <c r="L44">
        <v>57</v>
      </c>
      <c r="M44">
        <v>66</v>
      </c>
      <c r="N44">
        <v>52</v>
      </c>
      <c r="O44">
        <v>55.44455</v>
      </c>
      <c r="P44">
        <v>61.8</v>
      </c>
      <c r="Q44">
        <v>68.510000000000005</v>
      </c>
      <c r="R44">
        <v>67.099999999999994</v>
      </c>
      <c r="S44">
        <v>63.92015</v>
      </c>
      <c r="T44">
        <v>75.220950000000002</v>
      </c>
      <c r="U44">
        <v>70.276849999999996</v>
      </c>
      <c r="V44">
        <v>42.378</v>
      </c>
      <c r="W44">
        <v>40.259099999999997</v>
      </c>
      <c r="X44">
        <v>42.378</v>
      </c>
      <c r="Y44">
        <v>69.747124999999997</v>
      </c>
      <c r="Z44">
        <v>58.269750000000002</v>
      </c>
      <c r="AA44">
        <v>57.740025000000003</v>
      </c>
      <c r="AB44">
        <v>67.875429999999994</v>
      </c>
      <c r="AC44">
        <v>65.191490000000002</v>
      </c>
      <c r="AD44">
        <v>62.79007</v>
      </c>
      <c r="AE44">
        <v>61.200895000000003</v>
      </c>
      <c r="AF44">
        <v>68.299210000000002</v>
      </c>
      <c r="AG44">
        <v>65.827160000000006</v>
      </c>
      <c r="AH44">
        <v>56.150849999999998</v>
      </c>
      <c r="AI44">
        <v>44.28501</v>
      </c>
      <c r="AJ44">
        <v>34.502755000000001</v>
      </c>
      <c r="AK44">
        <v>28.216684999999998</v>
      </c>
      <c r="AL44">
        <v>35.597520000000003</v>
      </c>
      <c r="AM44">
        <v>42.6251453</v>
      </c>
      <c r="AN44">
        <v>43.225495199999997</v>
      </c>
      <c r="AO44">
        <v>44.064770410000001</v>
      </c>
      <c r="AP44">
        <v>53.793846629999997</v>
      </c>
      <c r="AQ44">
        <v>41.562690629999999</v>
      </c>
      <c r="AR44">
        <v>42.36987663</v>
      </c>
      <c r="AS44">
        <v>42.36987663</v>
      </c>
    </row>
    <row r="45" spans="1:45" hidden="1" x14ac:dyDescent="0.2">
      <c r="A45" t="s">
        <v>8860</v>
      </c>
      <c r="B45" t="s">
        <v>87</v>
      </c>
      <c r="C45">
        <v>505</v>
      </c>
      <c r="D45">
        <v>450</v>
      </c>
      <c r="E45">
        <v>381</v>
      </c>
      <c r="F45">
        <v>431</v>
      </c>
      <c r="G45">
        <v>438</v>
      </c>
      <c r="H45">
        <v>457</v>
      </c>
      <c r="I45">
        <v>484</v>
      </c>
      <c r="J45">
        <v>494</v>
      </c>
      <c r="K45">
        <v>491</v>
      </c>
      <c r="L45">
        <v>505</v>
      </c>
      <c r="M45">
        <v>508</v>
      </c>
      <c r="N45">
        <v>526</v>
      </c>
      <c r="O45">
        <v>533.25649999999996</v>
      </c>
      <c r="P45">
        <v>558.33000000000004</v>
      </c>
      <c r="Q45">
        <v>588.70000000000005</v>
      </c>
      <c r="R45">
        <v>601.41</v>
      </c>
      <c r="S45">
        <v>711.84445500000004</v>
      </c>
      <c r="T45">
        <v>801.29735000000005</v>
      </c>
      <c r="U45">
        <v>821.603475</v>
      </c>
      <c r="V45">
        <v>889.33764499999995</v>
      </c>
      <c r="W45">
        <v>962.33375000000001</v>
      </c>
      <c r="X45">
        <v>1070.3976500000001</v>
      </c>
      <c r="Y45">
        <v>1152.6815999999999</v>
      </c>
      <c r="Z45">
        <v>1211.3045</v>
      </c>
      <c r="AA45">
        <v>1439.4394</v>
      </c>
      <c r="AB45">
        <v>1762.9248</v>
      </c>
      <c r="AC45">
        <v>2066.5631699999999</v>
      </c>
      <c r="AD45">
        <v>2446.2700500000001</v>
      </c>
      <c r="AE45">
        <v>2685.3526000000002</v>
      </c>
      <c r="AF45">
        <v>2975.00623</v>
      </c>
      <c r="AG45">
        <v>3278.3516129999998</v>
      </c>
      <c r="AH45">
        <v>3557.6777189999998</v>
      </c>
      <c r="AI45">
        <v>3821.0423329999999</v>
      </c>
      <c r="AJ45">
        <v>4061.5056760000002</v>
      </c>
      <c r="AK45">
        <v>4479.6273629999996</v>
      </c>
      <c r="AL45">
        <v>4631.6085229999999</v>
      </c>
      <c r="AM45">
        <v>5007.3975579999997</v>
      </c>
      <c r="AN45">
        <v>5358.8973649999998</v>
      </c>
      <c r="AO45">
        <v>5839.1300739999997</v>
      </c>
      <c r="AP45">
        <v>6332.5483629999999</v>
      </c>
      <c r="AQ45">
        <v>6907.8560440000001</v>
      </c>
      <c r="AR45">
        <v>7485.5926490000002</v>
      </c>
      <c r="AS45">
        <v>7957.8446110000004</v>
      </c>
    </row>
    <row r="46" spans="1:45" hidden="1" x14ac:dyDescent="0.2">
      <c r="A46" t="s">
        <v>8861</v>
      </c>
      <c r="B46" t="s">
        <v>89</v>
      </c>
      <c r="C46">
        <v>99</v>
      </c>
      <c r="D46">
        <v>106</v>
      </c>
      <c r="E46">
        <v>106</v>
      </c>
      <c r="F46">
        <v>102</v>
      </c>
      <c r="G46">
        <v>143</v>
      </c>
      <c r="H46">
        <v>144</v>
      </c>
      <c r="I46">
        <v>144</v>
      </c>
      <c r="J46">
        <v>140</v>
      </c>
      <c r="K46">
        <v>146</v>
      </c>
      <c r="L46">
        <v>146</v>
      </c>
      <c r="M46">
        <v>151</v>
      </c>
      <c r="N46">
        <v>155</v>
      </c>
      <c r="O46">
        <v>150.79505</v>
      </c>
      <c r="P46">
        <v>157</v>
      </c>
      <c r="Q46">
        <v>162.44999999999999</v>
      </c>
      <c r="R46">
        <v>160.68</v>
      </c>
      <c r="S46">
        <v>167.3931</v>
      </c>
      <c r="T46">
        <v>210.83054999999999</v>
      </c>
      <c r="U46">
        <v>221.0719</v>
      </c>
      <c r="V46">
        <v>182.93170000000001</v>
      </c>
      <c r="W46">
        <v>201.2955</v>
      </c>
      <c r="X46">
        <v>215.06835000000001</v>
      </c>
      <c r="Y46">
        <v>217.54040000000001</v>
      </c>
      <c r="Z46">
        <v>215.06835000000001</v>
      </c>
      <c r="AA46">
        <v>224.60339999999999</v>
      </c>
      <c r="AB46">
        <v>235.55105</v>
      </c>
      <c r="AC46">
        <v>254.9743</v>
      </c>
      <c r="AD46">
        <v>269.8066</v>
      </c>
      <c r="AE46">
        <v>317.83499999999998</v>
      </c>
      <c r="AF46">
        <v>370.45434999999998</v>
      </c>
      <c r="AG46">
        <v>397.64690000000002</v>
      </c>
      <c r="AH46">
        <v>386.69925000000001</v>
      </c>
      <c r="AI46">
        <v>421.30795000000001</v>
      </c>
      <c r="AJ46">
        <v>452.03199999999998</v>
      </c>
      <c r="AK46">
        <v>447.79419999999999</v>
      </c>
      <c r="AL46">
        <v>420.579790041688</v>
      </c>
      <c r="AM46">
        <v>382.60387450000002</v>
      </c>
      <c r="AN46">
        <v>373.45762150000002</v>
      </c>
      <c r="AO46">
        <v>396.27088149999997</v>
      </c>
      <c r="AP46">
        <v>405.22288150000003</v>
      </c>
      <c r="AQ46">
        <v>399.23587149999997</v>
      </c>
      <c r="AR46">
        <v>403.42485160000001</v>
      </c>
      <c r="AS46">
        <v>398.68879650000002</v>
      </c>
    </row>
    <row r="47" spans="1:45" hidden="1" x14ac:dyDescent="0.2">
      <c r="A47" t="s">
        <v>8862</v>
      </c>
      <c r="B47" t="s">
        <v>91</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row>
    <row r="48" spans="1:45" hidden="1" x14ac:dyDescent="0.2">
      <c r="A48" t="s">
        <v>8863</v>
      </c>
      <c r="B48" t="s">
        <v>93</v>
      </c>
      <c r="C48">
        <v>0.5</v>
      </c>
      <c r="D48">
        <v>0.6</v>
      </c>
      <c r="E48">
        <v>0.6</v>
      </c>
      <c r="F48">
        <v>0.7</v>
      </c>
      <c r="G48">
        <v>0.7</v>
      </c>
      <c r="H48">
        <v>2</v>
      </c>
      <c r="I48">
        <v>0.4</v>
      </c>
      <c r="J48">
        <v>2</v>
      </c>
      <c r="K48">
        <v>0</v>
      </c>
      <c r="L48">
        <v>0</v>
      </c>
      <c r="M48">
        <v>0</v>
      </c>
      <c r="N48">
        <v>0</v>
      </c>
      <c r="O48">
        <v>0</v>
      </c>
      <c r="P48">
        <v>0</v>
      </c>
      <c r="Q48">
        <v>0</v>
      </c>
      <c r="R48">
        <v>0</v>
      </c>
      <c r="S48">
        <v>0</v>
      </c>
      <c r="T48">
        <v>0</v>
      </c>
      <c r="U48">
        <v>0</v>
      </c>
      <c r="V48">
        <v>0</v>
      </c>
      <c r="W48">
        <v>0</v>
      </c>
      <c r="X48">
        <v>0</v>
      </c>
      <c r="Y48">
        <v>0</v>
      </c>
      <c r="Z48">
        <v>0</v>
      </c>
      <c r="AA48">
        <v>0</v>
      </c>
      <c r="AB48">
        <v>4.2378</v>
      </c>
      <c r="AC48">
        <v>6.3567</v>
      </c>
      <c r="AD48">
        <v>10.241350000000001</v>
      </c>
      <c r="AE48">
        <v>13.066549999999999</v>
      </c>
      <c r="AF48">
        <v>18.716950000000001</v>
      </c>
      <c r="AG48">
        <v>32.842950000000002</v>
      </c>
      <c r="AH48">
        <v>40.612250000000003</v>
      </c>
      <c r="AI48">
        <v>41.283234999999998</v>
      </c>
      <c r="AJ48">
        <v>58.269750000000002</v>
      </c>
      <c r="AK48">
        <v>32.778610929999999</v>
      </c>
      <c r="AL48">
        <v>32.778610929999999</v>
      </c>
      <c r="AM48">
        <v>30.593370199999999</v>
      </c>
      <c r="AN48">
        <v>30.374846130000002</v>
      </c>
      <c r="AO48">
        <v>30.617844900000001</v>
      </c>
      <c r="AP48">
        <v>20.49260065</v>
      </c>
      <c r="AQ48">
        <v>14.2957971</v>
      </c>
      <c r="AR48">
        <v>14.6556005</v>
      </c>
      <c r="AS48">
        <v>14.938118100000001</v>
      </c>
    </row>
    <row r="49" spans="1:45" hidden="1" x14ac:dyDescent="0.2">
      <c r="A49" t="s">
        <v>8864</v>
      </c>
      <c r="B49" t="s">
        <v>95</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0.35314999999999902</v>
      </c>
      <c r="AH49">
        <v>0.35314999999999902</v>
      </c>
      <c r="AI49">
        <v>0.35314999999999902</v>
      </c>
      <c r="AJ49">
        <v>0.35314999999999902</v>
      </c>
      <c r="AK49">
        <v>0.35314999999999902</v>
      </c>
      <c r="AL49">
        <v>0.35314999999999902</v>
      </c>
      <c r="AM49">
        <v>0</v>
      </c>
      <c r="AN49">
        <v>1.3601889000000001E-2</v>
      </c>
      <c r="AO49">
        <v>1.3426153999999999E-2</v>
      </c>
      <c r="AP49">
        <v>1.3426153999999999E-2</v>
      </c>
      <c r="AQ49">
        <v>0</v>
      </c>
      <c r="AR49">
        <v>0</v>
      </c>
      <c r="AS49">
        <v>0</v>
      </c>
    </row>
    <row r="50" spans="1:45" hidden="1" x14ac:dyDescent="0.2">
      <c r="A50" t="s">
        <v>8865</v>
      </c>
      <c r="B50" t="s">
        <v>97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row>
    <row r="51" spans="1:45" hidden="1" x14ac:dyDescent="0.2">
      <c r="A51" t="s">
        <v>8866</v>
      </c>
      <c r="B51" t="s">
        <v>99</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row>
    <row r="52" spans="1:45" hidden="1" x14ac:dyDescent="0.2">
      <c r="A52" t="s">
        <v>8867</v>
      </c>
      <c r="B52" t="s">
        <v>101</v>
      </c>
      <c r="C52">
        <v>0</v>
      </c>
      <c r="D52">
        <v>0</v>
      </c>
      <c r="E52">
        <v>0</v>
      </c>
      <c r="F52">
        <v>0</v>
      </c>
      <c r="G52">
        <v>0</v>
      </c>
      <c r="H52">
        <v>0</v>
      </c>
      <c r="I52">
        <v>0</v>
      </c>
      <c r="J52">
        <v>0</v>
      </c>
      <c r="K52">
        <v>0</v>
      </c>
      <c r="L52">
        <v>0</v>
      </c>
      <c r="M52">
        <v>0</v>
      </c>
      <c r="N52">
        <v>0</v>
      </c>
      <c r="O52">
        <v>0</v>
      </c>
      <c r="P52">
        <v>0</v>
      </c>
      <c r="Q52">
        <v>0</v>
      </c>
      <c r="R52">
        <v>1.41</v>
      </c>
      <c r="S52">
        <v>12.7134</v>
      </c>
      <c r="T52">
        <v>21.189</v>
      </c>
      <c r="U52">
        <v>28.251999999999999</v>
      </c>
      <c r="V52">
        <v>47.322099999999999</v>
      </c>
      <c r="W52">
        <v>47.675249999999998</v>
      </c>
      <c r="X52">
        <v>47.675249999999998</v>
      </c>
      <c r="Y52">
        <v>47.322099999999999</v>
      </c>
      <c r="Z52">
        <v>47.322099999999999</v>
      </c>
      <c r="AA52">
        <v>45.909500000000001</v>
      </c>
      <c r="AB52">
        <v>45.909500000000001</v>
      </c>
      <c r="AC52">
        <v>45.909500000000001</v>
      </c>
      <c r="AD52">
        <v>52.972499999999997</v>
      </c>
      <c r="AE52">
        <v>56.503999999999998</v>
      </c>
      <c r="AF52">
        <v>56.503999999999998</v>
      </c>
      <c r="AG52">
        <v>58.446325000000002</v>
      </c>
      <c r="AH52">
        <v>57.563450000000003</v>
      </c>
      <c r="AI52">
        <v>62.860700000000001</v>
      </c>
      <c r="AJ52">
        <v>72.183859999999996</v>
      </c>
      <c r="AK52">
        <v>72.784215000000003</v>
      </c>
      <c r="AL52">
        <v>72.854844999999997</v>
      </c>
      <c r="AM52">
        <v>81.577575899999999</v>
      </c>
      <c r="AN52">
        <v>81.577575899999999</v>
      </c>
      <c r="AO52">
        <v>75.43595397</v>
      </c>
      <c r="AP52">
        <v>80.521373400000002</v>
      </c>
      <c r="AQ52">
        <v>82.606539470000001</v>
      </c>
      <c r="AR52">
        <v>88.125180819999997</v>
      </c>
      <c r="AS52">
        <v>93.045760819999998</v>
      </c>
    </row>
    <row r="53" spans="1:45" hidden="1" x14ac:dyDescent="0.2">
      <c r="A53" t="s">
        <v>8868</v>
      </c>
      <c r="B53" t="s">
        <v>103</v>
      </c>
      <c r="C53" t="s">
        <v>23</v>
      </c>
      <c r="D53" t="s">
        <v>23</v>
      </c>
      <c r="E53" t="s">
        <v>23</v>
      </c>
      <c r="F53" t="s">
        <v>23</v>
      </c>
      <c r="G53" t="s">
        <v>23</v>
      </c>
      <c r="H53" t="s">
        <v>23</v>
      </c>
      <c r="I53" t="s">
        <v>23</v>
      </c>
      <c r="J53" t="s">
        <v>23</v>
      </c>
      <c r="K53" t="s">
        <v>23</v>
      </c>
      <c r="L53" t="s">
        <v>23</v>
      </c>
      <c r="M53" t="s">
        <v>23</v>
      </c>
      <c r="N53" t="s">
        <v>23</v>
      </c>
      <c r="O53">
        <v>64.272999999999996</v>
      </c>
      <c r="P53">
        <v>73.031419999999997</v>
      </c>
      <c r="Q53">
        <v>63.57</v>
      </c>
      <c r="R53">
        <v>69.569999999999993</v>
      </c>
      <c r="S53">
        <v>63.57</v>
      </c>
      <c r="T53">
        <v>56.503999999999998</v>
      </c>
      <c r="U53">
        <v>55.44455</v>
      </c>
      <c r="V53">
        <v>54.738250000000001</v>
      </c>
      <c r="W53">
        <v>58.622900000000001</v>
      </c>
      <c r="X53">
        <v>62.154400000000003</v>
      </c>
      <c r="Y53">
        <v>54.738250000000001</v>
      </c>
      <c r="Z53">
        <v>65.332750000000004</v>
      </c>
      <c r="AA53">
        <v>57.916600000000003</v>
      </c>
      <c r="AB53">
        <v>54.385100000000001</v>
      </c>
      <c r="AC53">
        <v>55.797699999999999</v>
      </c>
      <c r="AD53">
        <v>71.936655000000002</v>
      </c>
      <c r="AE53">
        <v>71.866024999999993</v>
      </c>
      <c r="AF53">
        <v>69.923699999999997</v>
      </c>
      <c r="AG53">
        <v>66.886610000000005</v>
      </c>
      <c r="AH53">
        <v>63.743575</v>
      </c>
      <c r="AI53">
        <v>59.894240000000003</v>
      </c>
      <c r="AJ53">
        <v>52.266199999999998</v>
      </c>
      <c r="AK53">
        <v>49.335054999999997</v>
      </c>
      <c r="AL53">
        <v>47.639935000000001</v>
      </c>
      <c r="AM53">
        <v>42.766506399999997</v>
      </c>
      <c r="AN53">
        <v>37.010210299999997</v>
      </c>
      <c r="AO53">
        <v>43.234324700000002</v>
      </c>
      <c r="AP53">
        <v>36.162748299999997</v>
      </c>
      <c r="AQ53">
        <v>30.052799950000001</v>
      </c>
      <c r="AR53">
        <v>26.216147299999999</v>
      </c>
      <c r="AS53">
        <v>26.184268970000002</v>
      </c>
    </row>
    <row r="54" spans="1:45" hidden="1" x14ac:dyDescent="0.2">
      <c r="A54" t="s">
        <v>8869</v>
      </c>
      <c r="B54" t="s">
        <v>105</v>
      </c>
      <c r="C54">
        <v>0.6</v>
      </c>
      <c r="D54">
        <v>0.3</v>
      </c>
      <c r="E54">
        <v>0.3</v>
      </c>
      <c r="F54">
        <v>0.3</v>
      </c>
      <c r="G54">
        <v>0.1</v>
      </c>
      <c r="H54">
        <v>0.2</v>
      </c>
      <c r="I54">
        <v>0.2</v>
      </c>
      <c r="J54">
        <v>0.8</v>
      </c>
      <c r="K54">
        <v>0.7</v>
      </c>
      <c r="L54">
        <v>1.1000000000000001</v>
      </c>
      <c r="M54">
        <v>1.1399999999999999</v>
      </c>
      <c r="N54">
        <v>1.18</v>
      </c>
      <c r="O54">
        <v>1.22</v>
      </c>
      <c r="P54">
        <v>1.25</v>
      </c>
      <c r="Q54">
        <v>1.22</v>
      </c>
      <c r="R54">
        <v>1.44840496657116</v>
      </c>
      <c r="S54">
        <v>1.518545</v>
      </c>
      <c r="T54">
        <v>26.486249999999998</v>
      </c>
      <c r="U54">
        <v>14.125999999999999</v>
      </c>
      <c r="V54">
        <v>17.657499999999999</v>
      </c>
      <c r="W54">
        <v>21.189</v>
      </c>
      <c r="X54">
        <v>10.5945</v>
      </c>
      <c r="Y54">
        <v>12.360250000000001</v>
      </c>
      <c r="Z54">
        <v>13.066549999999999</v>
      </c>
      <c r="AA54">
        <v>13.066549999999999</v>
      </c>
      <c r="AB54">
        <v>14.125999999999999</v>
      </c>
      <c r="AC54">
        <v>14.125999999999999</v>
      </c>
      <c r="AD54">
        <v>21.189</v>
      </c>
      <c r="AE54">
        <v>40.965400000000002</v>
      </c>
      <c r="AF54">
        <v>40.965400000000002</v>
      </c>
      <c r="AG54">
        <v>37.787050000000001</v>
      </c>
      <c r="AH54">
        <v>36.374450000000003</v>
      </c>
      <c r="AI54">
        <v>36.515709999999999</v>
      </c>
      <c r="AJ54">
        <v>37.645789999999998</v>
      </c>
      <c r="AK54">
        <v>42.378</v>
      </c>
      <c r="AL54">
        <v>44.143749999999997</v>
      </c>
      <c r="AM54">
        <v>42.024867999999998</v>
      </c>
      <c r="AN54">
        <v>37.308140600000002</v>
      </c>
      <c r="AO54">
        <v>34.471777699999997</v>
      </c>
      <c r="AP54">
        <v>33.80282485</v>
      </c>
      <c r="AQ54">
        <v>31.826087279999999</v>
      </c>
      <c r="AR54">
        <v>23.287685979999999</v>
      </c>
      <c r="AS54">
        <v>23.287685979999999</v>
      </c>
    </row>
    <row r="55" spans="1:45" hidden="1" x14ac:dyDescent="0.2">
      <c r="A55" t="s">
        <v>8870</v>
      </c>
      <c r="B55" t="s">
        <v>107</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row>
    <row r="56" spans="1:45" hidden="1" x14ac:dyDescent="0.2">
      <c r="A56" t="s">
        <v>8871</v>
      </c>
      <c r="B56" t="s">
        <v>109</v>
      </c>
      <c r="C56" t="s">
        <v>23</v>
      </c>
      <c r="D56" t="s">
        <v>23</v>
      </c>
      <c r="E56" t="s">
        <v>23</v>
      </c>
      <c r="F56" t="s">
        <v>23</v>
      </c>
      <c r="G56" t="s">
        <v>23</v>
      </c>
      <c r="H56" t="s">
        <v>23</v>
      </c>
      <c r="I56" t="s">
        <v>23</v>
      </c>
      <c r="J56" t="s">
        <v>23</v>
      </c>
      <c r="K56" t="s">
        <v>23</v>
      </c>
      <c r="L56" t="s">
        <v>23</v>
      </c>
      <c r="M56" t="s">
        <v>23</v>
      </c>
      <c r="N56" t="s">
        <v>23</v>
      </c>
      <c r="O56" t="s">
        <v>23</v>
      </c>
      <c r="P56">
        <v>8.4049999999999994</v>
      </c>
      <c r="Q56">
        <v>10.28</v>
      </c>
      <c r="R56">
        <v>8.9700000000000006</v>
      </c>
      <c r="S56">
        <v>8.3343399999999992</v>
      </c>
      <c r="T56">
        <v>7.6280400000000004</v>
      </c>
      <c r="U56">
        <v>8.0518199999999993</v>
      </c>
      <c r="V56">
        <v>8.1224500000000006</v>
      </c>
      <c r="W56">
        <v>7.7339849999999997</v>
      </c>
      <c r="X56">
        <v>5.6504000000000003</v>
      </c>
      <c r="Y56">
        <v>5.4031950000000002</v>
      </c>
      <c r="Z56">
        <v>5.9329200000000002</v>
      </c>
      <c r="AA56">
        <v>7.5927249999999997</v>
      </c>
      <c r="AB56">
        <v>7.0983150000000004</v>
      </c>
      <c r="AC56">
        <v>6.8511100000000003</v>
      </c>
      <c r="AD56">
        <v>7.0983150000000004</v>
      </c>
      <c r="AE56">
        <v>7.027685</v>
      </c>
      <c r="AF56">
        <v>7.945875</v>
      </c>
      <c r="AG56">
        <v>8.6874900000000004</v>
      </c>
      <c r="AH56">
        <v>8.2990250000000003</v>
      </c>
      <c r="AI56">
        <v>9.2878450000000008</v>
      </c>
      <c r="AJ56">
        <v>8.8993800000000007</v>
      </c>
      <c r="AK56">
        <v>9.146585</v>
      </c>
      <c r="AL56">
        <v>8.7228049999999993</v>
      </c>
      <c r="AM56">
        <v>7.6986787000000003</v>
      </c>
      <c r="AN56">
        <v>8.0871403999999991</v>
      </c>
      <c r="AO56">
        <v>7.691350033</v>
      </c>
      <c r="AP56">
        <v>7.3838489300000001</v>
      </c>
      <c r="AQ56">
        <v>6.6809089300000002</v>
      </c>
      <c r="AR56">
        <v>7.2011196770000003</v>
      </c>
      <c r="AS56">
        <v>7.9360785939999996</v>
      </c>
    </row>
    <row r="57" spans="1:45" hidden="1" x14ac:dyDescent="0.2">
      <c r="A57" t="s">
        <v>8872</v>
      </c>
      <c r="B57" t="s">
        <v>111</v>
      </c>
      <c r="C57">
        <v>0</v>
      </c>
      <c r="D57">
        <v>0</v>
      </c>
      <c r="E57">
        <v>0</v>
      </c>
      <c r="F57">
        <v>1.5</v>
      </c>
      <c r="G57">
        <v>11</v>
      </c>
      <c r="H57">
        <v>43</v>
      </c>
      <c r="I57">
        <v>72</v>
      </c>
      <c r="J57">
        <v>92</v>
      </c>
      <c r="K57">
        <v>93</v>
      </c>
      <c r="L57">
        <v>109</v>
      </c>
      <c r="M57">
        <v>111</v>
      </c>
      <c r="N57">
        <v>139</v>
      </c>
      <c r="O57">
        <v>145.04</v>
      </c>
      <c r="P57">
        <v>159.482</v>
      </c>
      <c r="Q57">
        <v>172.34</v>
      </c>
      <c r="R57">
        <v>186.78</v>
      </c>
      <c r="S57">
        <v>226.72229999999999</v>
      </c>
      <c r="T57">
        <v>272.98495000000003</v>
      </c>
      <c r="U57">
        <v>267.68770000000001</v>
      </c>
      <c r="V57">
        <v>274.39755000000002</v>
      </c>
      <c r="W57">
        <v>289.22985</v>
      </c>
      <c r="X57">
        <v>295.93970000000002</v>
      </c>
      <c r="Y57">
        <v>296.01033000000001</v>
      </c>
      <c r="Z57">
        <v>281.283975</v>
      </c>
      <c r="AA57">
        <v>333.02044999999998</v>
      </c>
      <c r="AB57">
        <v>368.93580500000002</v>
      </c>
      <c r="AC57">
        <v>367.77041000000003</v>
      </c>
      <c r="AD57">
        <v>325.71024499999999</v>
      </c>
      <c r="AE57">
        <v>356.15177499999999</v>
      </c>
      <c r="AF57">
        <v>297.31698499999999</v>
      </c>
      <c r="AG57">
        <v>290.253985</v>
      </c>
      <c r="AH57">
        <v>232.86711</v>
      </c>
      <c r="AI57">
        <v>203.48502999999999</v>
      </c>
      <c r="AJ57">
        <v>171.31306499999999</v>
      </c>
      <c r="AK57">
        <v>163.29656</v>
      </c>
      <c r="AL57">
        <v>163.08466999999999</v>
      </c>
      <c r="AM57">
        <v>159.5532</v>
      </c>
      <c r="AN57">
        <v>170.7832746</v>
      </c>
      <c r="AO57">
        <v>144.16301100000001</v>
      </c>
      <c r="AP57">
        <v>113.641177</v>
      </c>
      <c r="AQ57">
        <v>61.616894850000001</v>
      </c>
      <c r="AR57">
        <v>64.212186439999996</v>
      </c>
      <c r="AS57">
        <v>66.37187729</v>
      </c>
    </row>
    <row r="58" spans="1:45" x14ac:dyDescent="0.2">
      <c r="A58" t="s">
        <v>8873</v>
      </c>
      <c r="B58" s="3" t="s">
        <v>113</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s="3">
        <v>0</v>
      </c>
    </row>
    <row r="59" spans="1:45" hidden="1" x14ac:dyDescent="0.2">
      <c r="A59" t="s">
        <v>8874</v>
      </c>
      <c r="B59" t="s">
        <v>115</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row>
    <row r="60" spans="1:45" hidden="1" x14ac:dyDescent="0.2">
      <c r="A60" t="s">
        <v>8875</v>
      </c>
      <c r="B60" t="s">
        <v>117</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row>
    <row r="61" spans="1:45" hidden="1" x14ac:dyDescent="0.2">
      <c r="A61" t="s">
        <v>8876</v>
      </c>
      <c r="B61" t="s">
        <v>119</v>
      </c>
      <c r="C61">
        <v>3</v>
      </c>
      <c r="D61">
        <v>1.9</v>
      </c>
      <c r="E61">
        <v>2</v>
      </c>
      <c r="F61">
        <v>3</v>
      </c>
      <c r="G61">
        <v>4</v>
      </c>
      <c r="H61">
        <v>4</v>
      </c>
      <c r="I61">
        <v>3</v>
      </c>
      <c r="J61">
        <v>1.9</v>
      </c>
      <c r="K61">
        <v>2.8</v>
      </c>
      <c r="L61">
        <v>2.8</v>
      </c>
      <c r="M61">
        <v>4</v>
      </c>
      <c r="N61">
        <v>3.2261653846153799</v>
      </c>
      <c r="O61">
        <v>3.5314999999999999</v>
      </c>
      <c r="P61">
        <v>3.53</v>
      </c>
      <c r="Q61">
        <v>3.53</v>
      </c>
      <c r="R61">
        <v>4.24</v>
      </c>
      <c r="S61">
        <v>4.2378</v>
      </c>
      <c r="T61">
        <v>3.5314999999999999</v>
      </c>
      <c r="U61">
        <v>3.5314999999999999</v>
      </c>
      <c r="V61">
        <v>3.5314999999999999</v>
      </c>
      <c r="W61">
        <v>4.9440999999999997</v>
      </c>
      <c r="X61">
        <v>5.6504000000000003</v>
      </c>
      <c r="Y61">
        <v>3.5314999999999999</v>
      </c>
      <c r="Z61">
        <v>5.29725</v>
      </c>
      <c r="AA61">
        <v>6.0035499999999997</v>
      </c>
      <c r="AB61">
        <v>9.1819000000000006</v>
      </c>
      <c r="AC61">
        <v>9.8881999999999994</v>
      </c>
      <c r="AD61">
        <v>9.7116249999999997</v>
      </c>
      <c r="AE61">
        <v>9.1819000000000006</v>
      </c>
      <c r="AF61">
        <v>10.453239999999999</v>
      </c>
      <c r="AG61">
        <v>11.65395</v>
      </c>
      <c r="AH61">
        <v>8.51091499999999</v>
      </c>
      <c r="AI61">
        <v>18.257854999999999</v>
      </c>
      <c r="AJ61">
        <v>18.187225000000002</v>
      </c>
      <c r="AK61">
        <v>20.41207</v>
      </c>
      <c r="AL61">
        <v>17.551555</v>
      </c>
      <c r="AM61">
        <v>19.31729</v>
      </c>
      <c r="AN61">
        <v>16.872369837093</v>
      </c>
      <c r="AO61">
        <v>13.39228964</v>
      </c>
      <c r="AP61">
        <v>12.09185063</v>
      </c>
      <c r="AQ61">
        <v>10.180874599999999</v>
      </c>
      <c r="AR61">
        <v>10.52729869</v>
      </c>
      <c r="AS61">
        <v>10.93970833</v>
      </c>
    </row>
    <row r="62" spans="1:45" x14ac:dyDescent="0.2">
      <c r="A62" t="s">
        <v>8877</v>
      </c>
      <c r="B62" s="3" t="s">
        <v>121</v>
      </c>
      <c r="C62">
        <v>30</v>
      </c>
      <c r="D62">
        <v>50</v>
      </c>
      <c r="E62">
        <v>94</v>
      </c>
      <c r="F62">
        <v>113</v>
      </c>
      <c r="G62">
        <v>143</v>
      </c>
      <c r="H62">
        <v>175</v>
      </c>
      <c r="I62">
        <v>200</v>
      </c>
      <c r="J62">
        <v>222</v>
      </c>
      <c r="K62">
        <v>244</v>
      </c>
      <c r="L62">
        <v>273</v>
      </c>
      <c r="M62">
        <v>286</v>
      </c>
      <c r="N62">
        <v>321</v>
      </c>
      <c r="O62">
        <v>349.12409000000002</v>
      </c>
      <c r="P62">
        <v>398.70634999999999</v>
      </c>
      <c r="Q62">
        <v>423.42</v>
      </c>
      <c r="R62">
        <v>438.96</v>
      </c>
      <c r="S62">
        <v>473.221</v>
      </c>
      <c r="T62">
        <v>476.7525</v>
      </c>
      <c r="U62">
        <v>485.22809999999998</v>
      </c>
      <c r="V62">
        <v>518.07105000000001</v>
      </c>
      <c r="W62">
        <v>646.2645</v>
      </c>
      <c r="X62">
        <v>866.98325</v>
      </c>
      <c r="Y62">
        <v>882.875</v>
      </c>
      <c r="Z62">
        <v>1058.3905500000001</v>
      </c>
      <c r="AA62">
        <v>1149.8563999999999</v>
      </c>
      <c r="AB62">
        <v>1500.8875</v>
      </c>
      <c r="AC62">
        <v>1931.7304999999999</v>
      </c>
      <c r="AD62">
        <v>1967.0454999999999</v>
      </c>
      <c r="AE62">
        <v>2082.5255499999998</v>
      </c>
      <c r="AF62">
        <v>2213.8973500000002</v>
      </c>
      <c r="AG62">
        <v>2165.86895</v>
      </c>
      <c r="AH62">
        <v>2163.3969000000002</v>
      </c>
      <c r="AI62">
        <v>2144.220855</v>
      </c>
      <c r="AJ62">
        <v>2009.4235000000001</v>
      </c>
      <c r="AK62">
        <v>1723.3720000000001</v>
      </c>
      <c r="AL62">
        <v>1565.4433200000001</v>
      </c>
      <c r="AM62">
        <v>1496.8268579</v>
      </c>
      <c r="AN62">
        <v>1796.0129962999999</v>
      </c>
      <c r="AO62">
        <v>2116.754747</v>
      </c>
      <c r="AP62">
        <v>2354.6999369999999</v>
      </c>
      <c r="AQ62">
        <v>2105.1562370000001</v>
      </c>
      <c r="AR62">
        <v>2408.474847</v>
      </c>
      <c r="AS62" s="3">
        <v>2288.9750469999999</v>
      </c>
    </row>
    <row r="63" spans="1:45" hidden="1" x14ac:dyDescent="0.2">
      <c r="A63" t="s">
        <v>8878</v>
      </c>
      <c r="B63" t="s">
        <v>123</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row>
    <row r="64" spans="1:45" hidden="1" x14ac:dyDescent="0.2">
      <c r="A64" t="s">
        <v>8879</v>
      </c>
      <c r="B64" t="s">
        <v>125</v>
      </c>
      <c r="C64">
        <v>0</v>
      </c>
      <c r="D64">
        <v>0</v>
      </c>
      <c r="E64">
        <v>0</v>
      </c>
      <c r="F64">
        <v>0</v>
      </c>
      <c r="G64">
        <v>0</v>
      </c>
      <c r="H64">
        <v>0</v>
      </c>
      <c r="I64">
        <v>0</v>
      </c>
      <c r="J64">
        <v>0</v>
      </c>
      <c r="K64">
        <v>0</v>
      </c>
      <c r="L64">
        <v>0</v>
      </c>
      <c r="M64">
        <v>0</v>
      </c>
      <c r="N64">
        <v>0</v>
      </c>
      <c r="O64">
        <v>0</v>
      </c>
      <c r="P64">
        <v>0</v>
      </c>
      <c r="Q64">
        <v>0</v>
      </c>
      <c r="R64">
        <v>0</v>
      </c>
      <c r="S64">
        <v>0</v>
      </c>
      <c r="T64">
        <v>0</v>
      </c>
      <c r="U64">
        <v>0.70630000000000004</v>
      </c>
      <c r="V64">
        <v>0.70630000000000004</v>
      </c>
      <c r="W64">
        <v>1.05945</v>
      </c>
      <c r="X64">
        <v>1.05945</v>
      </c>
      <c r="Y64">
        <v>44.850050000000003</v>
      </c>
      <c r="Z64">
        <v>45.909500000000001</v>
      </c>
      <c r="AA64">
        <v>3.5314999999999999</v>
      </c>
      <c r="AB64">
        <v>45.909500000000001</v>
      </c>
      <c r="AC64">
        <v>45.909500000000001</v>
      </c>
      <c r="AD64">
        <v>103.1198</v>
      </c>
      <c r="AE64">
        <v>210.12424999999999</v>
      </c>
      <c r="AF64">
        <v>221.42505</v>
      </c>
      <c r="AG64">
        <v>238.0231</v>
      </c>
      <c r="AH64">
        <v>242.96719999999999</v>
      </c>
      <c r="AI64">
        <v>224.95654999999999</v>
      </c>
      <c r="AJ64">
        <v>231.31325000000001</v>
      </c>
      <c r="AK64">
        <v>217.54040000000001</v>
      </c>
      <c r="AL64">
        <v>218.953</v>
      </c>
      <c r="AM64">
        <v>231.90183329999999</v>
      </c>
      <c r="AN64">
        <v>242.4963333</v>
      </c>
      <c r="AO64">
        <v>228.07604169999999</v>
      </c>
      <c r="AP64">
        <v>198.35258329999999</v>
      </c>
      <c r="AQ64">
        <v>177.1635833</v>
      </c>
      <c r="AR64">
        <v>207.25682459999999</v>
      </c>
      <c r="AS64">
        <v>238.38519579999999</v>
      </c>
    </row>
    <row r="65" spans="1:45" hidden="1" x14ac:dyDescent="0.2">
      <c r="A65" t="s">
        <v>8880</v>
      </c>
      <c r="B65" t="s">
        <v>127</v>
      </c>
      <c r="C65" t="s">
        <v>23</v>
      </c>
      <c r="D65" t="s">
        <v>23</v>
      </c>
      <c r="E65" t="s">
        <v>23</v>
      </c>
      <c r="F65" t="s">
        <v>23</v>
      </c>
      <c r="G65" t="s">
        <v>23</v>
      </c>
      <c r="H65" t="s">
        <v>23</v>
      </c>
      <c r="I65" t="s">
        <v>23</v>
      </c>
      <c r="J65" t="s">
        <v>23</v>
      </c>
      <c r="K65" t="s">
        <v>23</v>
      </c>
      <c r="L65" t="s">
        <v>23</v>
      </c>
      <c r="M65" t="s">
        <v>23</v>
      </c>
      <c r="N65" t="s">
        <v>23</v>
      </c>
      <c r="O65" t="s">
        <v>23</v>
      </c>
      <c r="P65" t="s">
        <v>23</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row>
    <row r="66" spans="1:45" hidden="1" x14ac:dyDescent="0.2">
      <c r="A66" t="s">
        <v>8881</v>
      </c>
      <c r="B66" t="s">
        <v>129</v>
      </c>
      <c r="C66" t="s">
        <v>23</v>
      </c>
      <c r="D66" t="s">
        <v>23</v>
      </c>
      <c r="E66" t="s">
        <v>23</v>
      </c>
      <c r="F66" t="s">
        <v>23</v>
      </c>
      <c r="G66" t="s">
        <v>23</v>
      </c>
      <c r="H66" t="s">
        <v>23</v>
      </c>
      <c r="I66" t="s">
        <v>23</v>
      </c>
      <c r="J66" t="s">
        <v>23</v>
      </c>
      <c r="K66" t="s">
        <v>23</v>
      </c>
      <c r="L66" t="s">
        <v>23</v>
      </c>
      <c r="M66" t="s">
        <v>23</v>
      </c>
      <c r="N66" t="s">
        <v>23</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row>
    <row r="67" spans="1:45" hidden="1" x14ac:dyDescent="0.2">
      <c r="A67" t="s">
        <v>8882</v>
      </c>
      <c r="B67" t="s">
        <v>131</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row>
    <row r="68" spans="1:45" hidden="1" x14ac:dyDescent="0.2">
      <c r="A68" t="s">
        <v>8883</v>
      </c>
      <c r="B68" t="s">
        <v>133</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row>
    <row r="69" spans="1:45" hidden="1" x14ac:dyDescent="0.2">
      <c r="A69" t="s">
        <v>8884</v>
      </c>
      <c r="B69" t="s">
        <v>135</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row>
    <row r="70" spans="1:45" hidden="1" x14ac:dyDescent="0.2">
      <c r="A70" t="s">
        <v>8885</v>
      </c>
      <c r="B70" t="s">
        <v>137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row>
    <row r="71" spans="1:45" hidden="1" x14ac:dyDescent="0.2">
      <c r="A71" t="s">
        <v>8886</v>
      </c>
      <c r="B71" t="s">
        <v>139</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row>
    <row r="72" spans="1:45" hidden="1" x14ac:dyDescent="0.2">
      <c r="A72" t="s">
        <v>8887</v>
      </c>
      <c r="B72" t="s">
        <v>141</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row>
    <row r="73" spans="1:45" hidden="1" x14ac:dyDescent="0.2">
      <c r="A73" t="s">
        <v>8888</v>
      </c>
      <c r="B73" t="s">
        <v>143</v>
      </c>
      <c r="C73">
        <v>18</v>
      </c>
      <c r="D73">
        <v>23</v>
      </c>
      <c r="E73">
        <v>23</v>
      </c>
      <c r="F73">
        <v>21</v>
      </c>
      <c r="G73">
        <v>26</v>
      </c>
      <c r="H73">
        <v>25</v>
      </c>
      <c r="I73">
        <v>25</v>
      </c>
      <c r="J73">
        <v>23</v>
      </c>
      <c r="K73">
        <v>31</v>
      </c>
      <c r="L73">
        <v>30</v>
      </c>
      <c r="M73">
        <v>25</v>
      </c>
      <c r="N73">
        <v>20</v>
      </c>
      <c r="O73">
        <v>9.89</v>
      </c>
      <c r="P73" t="s">
        <v>23</v>
      </c>
      <c r="Q73" t="s">
        <v>23</v>
      </c>
      <c r="R73" t="s">
        <v>23</v>
      </c>
      <c r="S73" t="s">
        <v>23</v>
      </c>
      <c r="T73" t="s">
        <v>23</v>
      </c>
      <c r="U73" t="s">
        <v>23</v>
      </c>
      <c r="V73" t="s">
        <v>23</v>
      </c>
      <c r="W73" t="s">
        <v>23</v>
      </c>
      <c r="X73" t="s">
        <v>23</v>
      </c>
      <c r="Y73" t="s">
        <v>23</v>
      </c>
      <c r="Z73" t="s">
        <v>23</v>
      </c>
      <c r="AA73" t="s">
        <v>23</v>
      </c>
      <c r="AB73" t="s">
        <v>23</v>
      </c>
      <c r="AC73" t="s">
        <v>23</v>
      </c>
      <c r="AD73" t="s">
        <v>23</v>
      </c>
      <c r="AE73" t="s">
        <v>23</v>
      </c>
      <c r="AF73" t="s">
        <v>23</v>
      </c>
      <c r="AG73" t="s">
        <v>23</v>
      </c>
      <c r="AH73" t="s">
        <v>23</v>
      </c>
      <c r="AI73" t="s">
        <v>23</v>
      </c>
      <c r="AJ73" t="s">
        <v>23</v>
      </c>
      <c r="AK73" t="s">
        <v>23</v>
      </c>
      <c r="AL73" t="s">
        <v>23</v>
      </c>
      <c r="AM73" t="s">
        <v>23</v>
      </c>
      <c r="AN73" t="s">
        <v>23</v>
      </c>
      <c r="AO73" t="s">
        <v>23</v>
      </c>
      <c r="AP73" t="s">
        <v>23</v>
      </c>
      <c r="AQ73" t="s">
        <v>23</v>
      </c>
      <c r="AR73" t="s">
        <v>23</v>
      </c>
      <c r="AS73" t="s">
        <v>23</v>
      </c>
    </row>
    <row r="74" spans="1:45" hidden="1" x14ac:dyDescent="0.2">
      <c r="A74" t="s">
        <v>8889</v>
      </c>
      <c r="B74" t="s">
        <v>145</v>
      </c>
      <c r="C74" t="s">
        <v>23</v>
      </c>
      <c r="D74" t="s">
        <v>23</v>
      </c>
      <c r="E74" t="s">
        <v>23</v>
      </c>
      <c r="F74" t="s">
        <v>23</v>
      </c>
      <c r="G74" t="s">
        <v>23</v>
      </c>
      <c r="H74" t="s">
        <v>23</v>
      </c>
      <c r="I74" t="s">
        <v>23</v>
      </c>
      <c r="J74" t="s">
        <v>23</v>
      </c>
      <c r="K74" t="s">
        <v>23</v>
      </c>
      <c r="L74" t="s">
        <v>23</v>
      </c>
      <c r="M74" t="s">
        <v>23</v>
      </c>
      <c r="N74" t="s">
        <v>23</v>
      </c>
      <c r="O74">
        <v>29.876000000000001</v>
      </c>
      <c r="P74">
        <v>33.973030000000001</v>
      </c>
      <c r="Q74">
        <v>27.8</v>
      </c>
      <c r="R74">
        <v>32</v>
      </c>
      <c r="S74">
        <v>23.696365</v>
      </c>
      <c r="T74">
        <v>24.296720000000001</v>
      </c>
      <c r="U74">
        <v>33.266730000000003</v>
      </c>
      <c r="V74">
        <v>23.978884999999998</v>
      </c>
      <c r="W74">
        <v>19.176044999999998</v>
      </c>
      <c r="X74">
        <v>21.259630000000001</v>
      </c>
      <c r="Y74">
        <v>21.189</v>
      </c>
      <c r="Z74">
        <v>11.65395</v>
      </c>
      <c r="AA74">
        <v>8.4756</v>
      </c>
      <c r="AB74">
        <v>8.8287499999999994</v>
      </c>
      <c r="AC74" t="s">
        <v>23</v>
      </c>
      <c r="AD74" t="s">
        <v>23</v>
      </c>
      <c r="AE74" t="s">
        <v>23</v>
      </c>
      <c r="AF74" t="s">
        <v>23</v>
      </c>
      <c r="AG74" t="s">
        <v>23</v>
      </c>
      <c r="AH74" t="s">
        <v>23</v>
      </c>
      <c r="AI74" t="s">
        <v>23</v>
      </c>
      <c r="AJ74" t="s">
        <v>23</v>
      </c>
      <c r="AK74" t="s">
        <v>23</v>
      </c>
      <c r="AL74" t="s">
        <v>23</v>
      </c>
      <c r="AM74" t="s">
        <v>23</v>
      </c>
      <c r="AN74" t="s">
        <v>23</v>
      </c>
      <c r="AO74" t="s">
        <v>23</v>
      </c>
      <c r="AP74" t="s">
        <v>23</v>
      </c>
      <c r="AQ74" t="s">
        <v>23</v>
      </c>
      <c r="AR74" t="s">
        <v>23</v>
      </c>
      <c r="AS74" t="s">
        <v>23</v>
      </c>
    </row>
    <row r="75" spans="1:45" hidden="1" x14ac:dyDescent="0.2">
      <c r="A75" t="s">
        <v>8890</v>
      </c>
      <c r="B75" t="s">
        <v>147</v>
      </c>
      <c r="C75">
        <v>15370</v>
      </c>
      <c r="D75">
        <v>16430</v>
      </c>
      <c r="E75">
        <v>17680</v>
      </c>
      <c r="F75">
        <v>18927</v>
      </c>
      <c r="G75">
        <v>20744</v>
      </c>
      <c r="H75">
        <v>22707</v>
      </c>
      <c r="I75">
        <v>24195</v>
      </c>
      <c r="J75">
        <v>25358</v>
      </c>
      <c r="K75">
        <v>27192</v>
      </c>
      <c r="L75">
        <v>28111</v>
      </c>
      <c r="M75">
        <v>28782</v>
      </c>
      <c r="N75">
        <v>28623</v>
      </c>
      <c r="O75" t="s">
        <v>23</v>
      </c>
      <c r="P75" t="s">
        <v>23</v>
      </c>
      <c r="Q75" t="s">
        <v>23</v>
      </c>
      <c r="R75" t="s">
        <v>23</v>
      </c>
      <c r="S75" t="s">
        <v>23</v>
      </c>
      <c r="T75" t="s">
        <v>23</v>
      </c>
      <c r="U75" t="s">
        <v>23</v>
      </c>
      <c r="V75" t="s">
        <v>23</v>
      </c>
      <c r="W75" t="s">
        <v>23</v>
      </c>
      <c r="X75" t="s">
        <v>23</v>
      </c>
      <c r="Y75" t="s">
        <v>23</v>
      </c>
      <c r="Z75" t="s">
        <v>23</v>
      </c>
      <c r="AA75" t="s">
        <v>23</v>
      </c>
      <c r="AB75" t="s">
        <v>23</v>
      </c>
      <c r="AC75" t="s">
        <v>23</v>
      </c>
      <c r="AD75" t="s">
        <v>23</v>
      </c>
      <c r="AE75" t="s">
        <v>23</v>
      </c>
      <c r="AF75" t="s">
        <v>23</v>
      </c>
      <c r="AG75" t="s">
        <v>23</v>
      </c>
      <c r="AH75" t="s">
        <v>23</v>
      </c>
      <c r="AI75" t="s">
        <v>23</v>
      </c>
      <c r="AJ75" t="s">
        <v>23</v>
      </c>
      <c r="AK75" t="s">
        <v>23</v>
      </c>
      <c r="AL75" t="s">
        <v>23</v>
      </c>
      <c r="AM75" t="s">
        <v>23</v>
      </c>
      <c r="AN75" t="s">
        <v>23</v>
      </c>
      <c r="AO75" t="s">
        <v>23</v>
      </c>
      <c r="AP75" t="s">
        <v>23</v>
      </c>
      <c r="AQ75" t="s">
        <v>23</v>
      </c>
      <c r="AR75" t="s">
        <v>23</v>
      </c>
      <c r="AS75" t="s">
        <v>23</v>
      </c>
    </row>
    <row r="76" spans="1:45" hidden="1" x14ac:dyDescent="0.2">
      <c r="A76" t="s">
        <v>8891</v>
      </c>
      <c r="B76" t="s">
        <v>149</v>
      </c>
      <c r="C76">
        <v>64</v>
      </c>
      <c r="D76">
        <v>67</v>
      </c>
      <c r="E76">
        <v>62</v>
      </c>
      <c r="F76">
        <v>56</v>
      </c>
      <c r="G76">
        <v>72</v>
      </c>
      <c r="H76">
        <v>82</v>
      </c>
      <c r="I76">
        <v>86</v>
      </c>
      <c r="J76">
        <v>77</v>
      </c>
      <c r="K76">
        <v>107</v>
      </c>
      <c r="L76">
        <v>101</v>
      </c>
      <c r="M76">
        <v>94</v>
      </c>
      <c r="N76">
        <v>92</v>
      </c>
      <c r="O76" t="s">
        <v>23</v>
      </c>
      <c r="P76" t="s">
        <v>23</v>
      </c>
      <c r="Q76" t="s">
        <v>23</v>
      </c>
      <c r="R76" t="s">
        <v>23</v>
      </c>
      <c r="S76" t="s">
        <v>23</v>
      </c>
      <c r="T76" t="s">
        <v>23</v>
      </c>
      <c r="U76" t="s">
        <v>23</v>
      </c>
      <c r="V76" t="s">
        <v>23</v>
      </c>
      <c r="W76" t="s">
        <v>23</v>
      </c>
      <c r="X76" t="s">
        <v>23</v>
      </c>
      <c r="Y76" t="s">
        <v>23</v>
      </c>
      <c r="Z76" t="s">
        <v>23</v>
      </c>
      <c r="AA76" t="s">
        <v>23</v>
      </c>
      <c r="AB76" t="s">
        <v>23</v>
      </c>
      <c r="AC76" t="s">
        <v>23</v>
      </c>
      <c r="AD76" t="s">
        <v>23</v>
      </c>
      <c r="AE76" t="s">
        <v>23</v>
      </c>
      <c r="AF76" t="s">
        <v>23</v>
      </c>
      <c r="AG76" t="s">
        <v>23</v>
      </c>
      <c r="AH76" t="s">
        <v>23</v>
      </c>
      <c r="AI76" t="s">
        <v>23</v>
      </c>
      <c r="AJ76" t="s">
        <v>23</v>
      </c>
      <c r="AK76" t="s">
        <v>23</v>
      </c>
      <c r="AL76" t="s">
        <v>23</v>
      </c>
      <c r="AM76" t="s">
        <v>23</v>
      </c>
      <c r="AN76" t="s">
        <v>23</v>
      </c>
      <c r="AO76" t="s">
        <v>23</v>
      </c>
      <c r="AP76" t="s">
        <v>23</v>
      </c>
      <c r="AQ76" t="s">
        <v>23</v>
      </c>
      <c r="AR76" t="s">
        <v>23</v>
      </c>
      <c r="AS76" t="s">
        <v>23</v>
      </c>
    </row>
    <row r="77" spans="1:45" hidden="1" x14ac:dyDescent="0.2">
      <c r="A77" t="s">
        <v>8892</v>
      </c>
      <c r="B77" t="s">
        <v>151</v>
      </c>
      <c r="C77">
        <v>280</v>
      </c>
      <c r="D77">
        <v>258</v>
      </c>
      <c r="E77">
        <v>250</v>
      </c>
      <c r="F77">
        <v>247</v>
      </c>
      <c r="G77">
        <v>237</v>
      </c>
      <c r="H77">
        <v>202</v>
      </c>
      <c r="I77">
        <v>159</v>
      </c>
      <c r="J77">
        <v>134</v>
      </c>
      <c r="K77">
        <v>113</v>
      </c>
      <c r="L77">
        <v>108</v>
      </c>
      <c r="M77">
        <v>101</v>
      </c>
      <c r="N77">
        <v>114</v>
      </c>
      <c r="O77">
        <v>111.38</v>
      </c>
      <c r="P77">
        <v>120.88</v>
      </c>
      <c r="Q77">
        <v>124.767895</v>
      </c>
      <c r="R77">
        <v>118.41</v>
      </c>
      <c r="S77">
        <v>102.801965</v>
      </c>
      <c r="T77">
        <v>91.324590000000001</v>
      </c>
      <c r="U77">
        <v>79.882530000000003</v>
      </c>
      <c r="V77">
        <v>72.996105</v>
      </c>
      <c r="W77">
        <v>66.321569999999994</v>
      </c>
      <c r="X77">
        <v>67.451650000000001</v>
      </c>
      <c r="Y77">
        <v>65.332750000000004</v>
      </c>
      <c r="Z77">
        <v>56.857149999999997</v>
      </c>
      <c r="AA77">
        <v>49.441000000000003</v>
      </c>
      <c r="AB77">
        <v>40.612250000000003</v>
      </c>
      <c r="AC77">
        <v>43.437449999999998</v>
      </c>
      <c r="AD77">
        <v>38.1402</v>
      </c>
      <c r="AE77">
        <v>32.489800000000002</v>
      </c>
      <c r="AF77">
        <v>31.077200000000001</v>
      </c>
      <c r="AG77">
        <v>26.486249999999998</v>
      </c>
      <c r="AH77">
        <v>21.895299999999999</v>
      </c>
      <c r="AI77">
        <v>18.469745</v>
      </c>
      <c r="AJ77">
        <v>12.007099999999999</v>
      </c>
      <c r="AK77">
        <v>0.60035499999999997</v>
      </c>
      <c r="AL77">
        <v>0.74161500000000002</v>
      </c>
      <c r="AM77">
        <v>0.70630029999999999</v>
      </c>
      <c r="AN77">
        <v>0.56504149999999997</v>
      </c>
      <c r="AO77">
        <v>0.30956069000000003</v>
      </c>
      <c r="AP77">
        <v>0.57325389599999999</v>
      </c>
      <c r="AQ77">
        <v>0.62216964900000005</v>
      </c>
      <c r="AR77">
        <v>0.79857477300000002</v>
      </c>
      <c r="AS77">
        <v>0.71096393400000002</v>
      </c>
    </row>
    <row r="78" spans="1:45" hidden="1" x14ac:dyDescent="0.2">
      <c r="A78" t="s">
        <v>8893</v>
      </c>
      <c r="B78" t="s">
        <v>153</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t="s">
        <v>154</v>
      </c>
      <c r="AJ78" t="s">
        <v>154</v>
      </c>
      <c r="AK78" t="s">
        <v>154</v>
      </c>
      <c r="AL78" t="s">
        <v>154</v>
      </c>
      <c r="AM78" t="s">
        <v>154</v>
      </c>
      <c r="AN78" t="s">
        <v>154</v>
      </c>
      <c r="AO78" t="s">
        <v>154</v>
      </c>
      <c r="AP78" t="s">
        <v>154</v>
      </c>
      <c r="AQ78" t="s">
        <v>154</v>
      </c>
      <c r="AR78" t="s">
        <v>154</v>
      </c>
      <c r="AS78" t="s">
        <v>154</v>
      </c>
    </row>
    <row r="79" spans="1:45" hidden="1" x14ac:dyDescent="0.2">
      <c r="A79" t="s">
        <v>8894</v>
      </c>
      <c r="B79" t="s">
        <v>156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row>
    <row r="80" spans="1:45" hidden="1" x14ac:dyDescent="0.2">
      <c r="A80" t="s">
        <v>8895</v>
      </c>
      <c r="B80" t="s">
        <v>158</v>
      </c>
      <c r="C80">
        <v>2.5</v>
      </c>
      <c r="D80">
        <v>2.1</v>
      </c>
      <c r="E80">
        <v>2</v>
      </c>
      <c r="F80">
        <v>5.3</v>
      </c>
      <c r="G80">
        <v>5.3</v>
      </c>
      <c r="H80">
        <v>2</v>
      </c>
      <c r="I80">
        <v>1</v>
      </c>
      <c r="J80">
        <v>4.0999999999999996</v>
      </c>
      <c r="K80">
        <v>3.5</v>
      </c>
      <c r="L80">
        <v>3.2</v>
      </c>
      <c r="M80">
        <v>3</v>
      </c>
      <c r="N80">
        <v>3.5485921680993302</v>
      </c>
      <c r="O80">
        <v>3.5314999999999999</v>
      </c>
      <c r="P80">
        <v>3.5314999999999999</v>
      </c>
      <c r="Q80">
        <v>3.53</v>
      </c>
      <c r="R80">
        <v>3.53</v>
      </c>
      <c r="S80">
        <v>3.5314999999999999</v>
      </c>
      <c r="T80">
        <v>3.5314999999999999</v>
      </c>
      <c r="U80">
        <v>3.5314999999999999</v>
      </c>
      <c r="V80">
        <v>3.5314999999999999</v>
      </c>
      <c r="W80">
        <v>2.8252000000000002</v>
      </c>
      <c r="X80">
        <v>2.8252000000000002</v>
      </c>
      <c r="Y80">
        <v>3.17835</v>
      </c>
      <c r="Z80">
        <v>3.17835</v>
      </c>
      <c r="AA80">
        <v>3.5314999999999999</v>
      </c>
      <c r="AB80">
        <v>3.5314999999999999</v>
      </c>
      <c r="AC80">
        <v>3.5314999999999999</v>
      </c>
      <c r="AD80">
        <v>2.8252000000000002</v>
      </c>
      <c r="AE80">
        <v>2.8252000000000002</v>
      </c>
      <c r="AF80">
        <v>2.8251999999999899</v>
      </c>
      <c r="AG80">
        <v>2.8251999999999899</v>
      </c>
      <c r="AH80">
        <v>2.4720500000000101</v>
      </c>
      <c r="AI80">
        <v>13.596275</v>
      </c>
      <c r="AJ80">
        <v>11.230169999999999</v>
      </c>
      <c r="AK80">
        <v>19.423085</v>
      </c>
      <c r="AL80">
        <v>19.423085</v>
      </c>
      <c r="AM80">
        <v>19.46193117</v>
      </c>
      <c r="AN80">
        <v>17.197315289999999</v>
      </c>
      <c r="AO80">
        <v>18.713322389999998</v>
      </c>
      <c r="AP80">
        <v>16.386020800000001</v>
      </c>
      <c r="AQ80">
        <v>17.727979399999999</v>
      </c>
      <c r="AR80">
        <v>16.032873800000001</v>
      </c>
      <c r="AS80">
        <v>16.3507061</v>
      </c>
    </row>
    <row r="81" spans="1:45" hidden="1" x14ac:dyDescent="0.2">
      <c r="A81" t="s">
        <v>8896</v>
      </c>
      <c r="B81" t="s">
        <v>160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row>
    <row r="82" spans="1:45" hidden="1" x14ac:dyDescent="0.2">
      <c r="A82" t="s">
        <v>8897</v>
      </c>
      <c r="B82" t="s">
        <v>162</v>
      </c>
      <c r="C82" t="s">
        <v>23</v>
      </c>
      <c r="D82" t="s">
        <v>23</v>
      </c>
      <c r="E82" t="s">
        <v>23</v>
      </c>
      <c r="F82" t="s">
        <v>23</v>
      </c>
      <c r="G82" t="s">
        <v>23</v>
      </c>
      <c r="H82" t="s">
        <v>23</v>
      </c>
      <c r="I82" t="s">
        <v>23</v>
      </c>
      <c r="J82" t="s">
        <v>23</v>
      </c>
      <c r="K82" t="s">
        <v>23</v>
      </c>
      <c r="L82" t="s">
        <v>23</v>
      </c>
      <c r="M82" t="s">
        <v>23</v>
      </c>
      <c r="N82" t="s">
        <v>23</v>
      </c>
      <c r="O82">
        <v>0.71</v>
      </c>
      <c r="P82">
        <v>0</v>
      </c>
      <c r="Q82">
        <v>0</v>
      </c>
      <c r="R82">
        <v>0</v>
      </c>
      <c r="S82">
        <v>0</v>
      </c>
      <c r="T82">
        <v>2.1189</v>
      </c>
      <c r="U82">
        <v>2.1189</v>
      </c>
      <c r="V82">
        <v>2.1189</v>
      </c>
      <c r="W82">
        <v>2.1189</v>
      </c>
      <c r="X82">
        <v>2.1189</v>
      </c>
      <c r="Y82">
        <v>0.45909499999999998</v>
      </c>
      <c r="Z82">
        <v>0.70630000000000004</v>
      </c>
      <c r="AA82">
        <v>0.70630000000000004</v>
      </c>
      <c r="AB82">
        <v>0.529725</v>
      </c>
      <c r="AC82">
        <v>0.35315000000000002</v>
      </c>
      <c r="AD82">
        <v>0.35315000000000002</v>
      </c>
      <c r="AE82">
        <v>0.28251999999999999</v>
      </c>
      <c r="AF82">
        <v>0.35315000000000002</v>
      </c>
      <c r="AG82">
        <v>0.17657500000000001</v>
      </c>
      <c r="AH82">
        <v>0.105945</v>
      </c>
      <c r="AI82">
        <v>7.0629999999999998E-2</v>
      </c>
      <c r="AJ82">
        <v>0.21189</v>
      </c>
      <c r="AK82">
        <v>3.5314999999999999E-2</v>
      </c>
      <c r="AL82">
        <v>0.35315000000000002</v>
      </c>
      <c r="AM82">
        <v>0.22473181818182</v>
      </c>
      <c r="AN82">
        <v>0.26004651818182001</v>
      </c>
      <c r="AO82">
        <v>0.31877715499999998</v>
      </c>
      <c r="AP82">
        <v>0.31877715499999998</v>
      </c>
      <c r="AQ82">
        <v>0.21544022700000001</v>
      </c>
      <c r="AR82">
        <v>0.39714320600000003</v>
      </c>
      <c r="AS82">
        <v>0.30934600000000001</v>
      </c>
    </row>
    <row r="83" spans="1:45" hidden="1" x14ac:dyDescent="0.2">
      <c r="A83" t="s">
        <v>8898</v>
      </c>
      <c r="B83" t="s">
        <v>164</v>
      </c>
      <c r="C83" t="s">
        <v>23</v>
      </c>
      <c r="D83" t="s">
        <v>23</v>
      </c>
      <c r="E83" t="s">
        <v>23</v>
      </c>
      <c r="F83" t="s">
        <v>23</v>
      </c>
      <c r="G83" t="s">
        <v>23</v>
      </c>
      <c r="H83" t="s">
        <v>23</v>
      </c>
      <c r="I83" t="s">
        <v>23</v>
      </c>
      <c r="J83" t="s">
        <v>23</v>
      </c>
      <c r="K83" t="s">
        <v>23</v>
      </c>
      <c r="L83" t="s">
        <v>23</v>
      </c>
      <c r="M83" t="s">
        <v>23</v>
      </c>
      <c r="N83">
        <v>668</v>
      </c>
      <c r="O83">
        <v>677.8</v>
      </c>
      <c r="P83">
        <v>677.65899999999999</v>
      </c>
      <c r="Q83">
        <v>702.98039000000006</v>
      </c>
      <c r="R83">
        <v>744.05</v>
      </c>
      <c r="S83">
        <v>804.299125</v>
      </c>
      <c r="T83">
        <v>792.32734000000005</v>
      </c>
      <c r="U83">
        <v>772.23310500000002</v>
      </c>
      <c r="V83">
        <v>823.36922500000003</v>
      </c>
      <c r="W83">
        <v>778.66043500000001</v>
      </c>
      <c r="X83">
        <v>785.12307999999996</v>
      </c>
      <c r="Y83">
        <v>787.87765000000002</v>
      </c>
      <c r="Z83">
        <v>763.93407999999999</v>
      </c>
      <c r="AA83">
        <v>698.31880999999998</v>
      </c>
      <c r="AB83">
        <v>688.92502000000002</v>
      </c>
      <c r="AC83">
        <v>718.02458000000001</v>
      </c>
      <c r="AD83">
        <v>709.61960999999997</v>
      </c>
      <c r="AE83">
        <v>626.87656500000003</v>
      </c>
      <c r="AF83">
        <v>621.04958999999997</v>
      </c>
      <c r="AG83">
        <v>532.16173500000002</v>
      </c>
      <c r="AH83">
        <v>523.68613500000004</v>
      </c>
      <c r="AI83">
        <v>462.20272</v>
      </c>
      <c r="AJ83">
        <v>431.54930000000002</v>
      </c>
      <c r="AK83">
        <v>334.39773500000001</v>
      </c>
      <c r="AL83">
        <v>308.29995000000002</v>
      </c>
      <c r="AM83">
        <v>319.00030409999999</v>
      </c>
      <c r="AN83">
        <v>291.2614901</v>
      </c>
      <c r="AO83">
        <v>229.87716069999999</v>
      </c>
      <c r="AP83">
        <v>211.74394520000001</v>
      </c>
      <c r="AQ83">
        <v>181.12610029999999</v>
      </c>
      <c r="AR83">
        <v>178.7247007</v>
      </c>
      <c r="AS83">
        <v>170.35511679999999</v>
      </c>
    </row>
    <row r="84" spans="1:45" hidden="1" x14ac:dyDescent="0.2">
      <c r="A84" t="s">
        <v>8899</v>
      </c>
      <c r="B84" t="s">
        <v>166</v>
      </c>
      <c r="C84">
        <v>246</v>
      </c>
      <c r="D84">
        <v>277</v>
      </c>
      <c r="E84">
        <v>242</v>
      </c>
      <c r="F84">
        <v>303</v>
      </c>
      <c r="G84">
        <v>330</v>
      </c>
      <c r="H84">
        <v>332</v>
      </c>
      <c r="I84">
        <v>303</v>
      </c>
      <c r="J84">
        <v>291</v>
      </c>
      <c r="K84">
        <v>307</v>
      </c>
      <c r="L84">
        <v>280</v>
      </c>
      <c r="M84">
        <v>136</v>
      </c>
      <c r="N84" t="s">
        <v>23</v>
      </c>
      <c r="O84" t="s">
        <v>23</v>
      </c>
      <c r="P84" t="s">
        <v>23</v>
      </c>
      <c r="Q84" t="s">
        <v>23</v>
      </c>
      <c r="R84" t="s">
        <v>23</v>
      </c>
      <c r="S84" t="s">
        <v>23</v>
      </c>
      <c r="T84" t="s">
        <v>23</v>
      </c>
      <c r="U84" t="s">
        <v>23</v>
      </c>
      <c r="V84" t="s">
        <v>23</v>
      </c>
      <c r="W84" t="s">
        <v>23</v>
      </c>
      <c r="X84" t="s">
        <v>23</v>
      </c>
      <c r="Y84" t="s">
        <v>23</v>
      </c>
      <c r="Z84" t="s">
        <v>23</v>
      </c>
      <c r="AA84" t="s">
        <v>23</v>
      </c>
      <c r="AB84" t="s">
        <v>23</v>
      </c>
      <c r="AC84" t="s">
        <v>23</v>
      </c>
      <c r="AD84" t="s">
        <v>23</v>
      </c>
      <c r="AE84" t="s">
        <v>23</v>
      </c>
      <c r="AF84" t="s">
        <v>23</v>
      </c>
      <c r="AG84" t="s">
        <v>23</v>
      </c>
      <c r="AH84" t="s">
        <v>23</v>
      </c>
      <c r="AI84" t="s">
        <v>23</v>
      </c>
      <c r="AJ84" t="s">
        <v>23</v>
      </c>
      <c r="AK84" t="s">
        <v>23</v>
      </c>
      <c r="AL84" t="s">
        <v>23</v>
      </c>
      <c r="AM84" t="s">
        <v>23</v>
      </c>
      <c r="AN84" t="s">
        <v>23</v>
      </c>
      <c r="AO84" t="s">
        <v>23</v>
      </c>
      <c r="AP84" t="s">
        <v>23</v>
      </c>
      <c r="AQ84" t="s">
        <v>23</v>
      </c>
      <c r="AR84" t="s">
        <v>23</v>
      </c>
      <c r="AS84" t="s">
        <v>23</v>
      </c>
    </row>
    <row r="85" spans="1:45" hidden="1" x14ac:dyDescent="0.2">
      <c r="A85" t="s">
        <v>8900</v>
      </c>
      <c r="B85" t="s">
        <v>168</v>
      </c>
      <c r="C85">
        <v>679</v>
      </c>
      <c r="D85">
        <v>688</v>
      </c>
      <c r="E85">
        <v>590</v>
      </c>
      <c r="F85">
        <v>629</v>
      </c>
      <c r="G85">
        <v>658</v>
      </c>
      <c r="H85">
        <v>597</v>
      </c>
      <c r="I85">
        <v>547</v>
      </c>
      <c r="J85">
        <v>632</v>
      </c>
      <c r="K85">
        <v>589</v>
      </c>
      <c r="L85">
        <v>580</v>
      </c>
      <c r="M85">
        <v>579</v>
      </c>
      <c r="N85" t="s">
        <v>23</v>
      </c>
      <c r="O85" t="s">
        <v>23</v>
      </c>
      <c r="P85" t="s">
        <v>23</v>
      </c>
      <c r="Q85" t="s">
        <v>23</v>
      </c>
      <c r="R85" t="s">
        <v>23</v>
      </c>
      <c r="S85" t="s">
        <v>23</v>
      </c>
      <c r="T85" t="s">
        <v>23</v>
      </c>
      <c r="U85" t="s">
        <v>23</v>
      </c>
      <c r="V85" t="s">
        <v>23</v>
      </c>
      <c r="W85" t="s">
        <v>23</v>
      </c>
      <c r="X85" t="s">
        <v>23</v>
      </c>
      <c r="Y85" t="s">
        <v>23</v>
      </c>
      <c r="Z85" t="s">
        <v>23</v>
      </c>
      <c r="AA85" t="s">
        <v>23</v>
      </c>
      <c r="AB85" t="s">
        <v>23</v>
      </c>
      <c r="AC85" t="s">
        <v>23</v>
      </c>
      <c r="AD85" t="s">
        <v>23</v>
      </c>
      <c r="AE85" t="s">
        <v>23</v>
      </c>
      <c r="AF85" t="s">
        <v>23</v>
      </c>
      <c r="AG85" t="s">
        <v>23</v>
      </c>
      <c r="AH85" t="s">
        <v>23</v>
      </c>
      <c r="AI85" t="s">
        <v>23</v>
      </c>
      <c r="AJ85" t="s">
        <v>23</v>
      </c>
      <c r="AK85" t="s">
        <v>23</v>
      </c>
      <c r="AL85" t="s">
        <v>23</v>
      </c>
      <c r="AM85" t="s">
        <v>23</v>
      </c>
      <c r="AN85" t="s">
        <v>23</v>
      </c>
      <c r="AO85" t="s">
        <v>23</v>
      </c>
      <c r="AP85" t="s">
        <v>23</v>
      </c>
      <c r="AQ85" t="s">
        <v>23</v>
      </c>
      <c r="AR85" t="s">
        <v>23</v>
      </c>
      <c r="AS85" t="s">
        <v>23</v>
      </c>
    </row>
    <row r="86" spans="1:45" hidden="1" x14ac:dyDescent="0.2">
      <c r="A86" t="s">
        <v>8901</v>
      </c>
      <c r="B86" t="s">
        <v>170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1.7657499999999999</v>
      </c>
      <c r="AL86">
        <v>25.253435490811999</v>
      </c>
      <c r="AM86">
        <v>22.460922170696001</v>
      </c>
      <c r="AN86">
        <v>32.29390656492</v>
      </c>
      <c r="AO86">
        <v>37.410045250000003</v>
      </c>
      <c r="AP86">
        <v>52.909859390000001</v>
      </c>
      <c r="AQ86">
        <v>91.085327550000002</v>
      </c>
      <c r="AR86">
        <v>103.14073860000001</v>
      </c>
      <c r="AS86">
        <v>112.7392421</v>
      </c>
    </row>
    <row r="87" spans="1:45" hidden="1" x14ac:dyDescent="0.2">
      <c r="A87" t="s">
        <v>8902</v>
      </c>
      <c r="B87" t="s">
        <v>172</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row>
    <row r="88" spans="1:45" hidden="1" x14ac:dyDescent="0.2">
      <c r="A88" t="s">
        <v>8903</v>
      </c>
      <c r="B88" t="s">
        <v>174</v>
      </c>
      <c r="C88">
        <v>0</v>
      </c>
      <c r="D88">
        <v>0</v>
      </c>
      <c r="E88">
        <v>2.2000000000000002</v>
      </c>
      <c r="F88">
        <v>2.1</v>
      </c>
      <c r="G88">
        <v>2.2999999999999998</v>
      </c>
      <c r="H88">
        <v>2.2000000000000002</v>
      </c>
      <c r="I88">
        <v>3</v>
      </c>
      <c r="J88">
        <v>3.4</v>
      </c>
      <c r="K88">
        <v>4.0999999999999996</v>
      </c>
      <c r="L88">
        <v>4.0999999999999996</v>
      </c>
      <c r="M88">
        <v>4</v>
      </c>
      <c r="N88">
        <v>4</v>
      </c>
      <c r="O88">
        <v>4</v>
      </c>
      <c r="P88">
        <v>2.8660000000000001</v>
      </c>
      <c r="Q88">
        <v>1.34</v>
      </c>
      <c r="R88">
        <v>1.23</v>
      </c>
      <c r="S88">
        <v>1.3419700000000001</v>
      </c>
      <c r="T88">
        <v>1.3066549999999999</v>
      </c>
      <c r="U88">
        <v>1.165395</v>
      </c>
      <c r="V88">
        <v>7.0629999999999998E-2</v>
      </c>
      <c r="W88">
        <v>1.2713399999999999</v>
      </c>
      <c r="X88">
        <v>1.2360249999999999</v>
      </c>
      <c r="Y88">
        <v>1.3066549999999999</v>
      </c>
      <c r="Z88">
        <v>0.95350500000000005</v>
      </c>
      <c r="AA88">
        <v>0.88287499999999997</v>
      </c>
      <c r="AB88">
        <v>0.56503999999999999</v>
      </c>
      <c r="AC88">
        <v>0.81224499999999999</v>
      </c>
      <c r="AD88">
        <v>0.74161500000000002</v>
      </c>
      <c r="AE88">
        <v>0.49441000000000002</v>
      </c>
      <c r="AF88">
        <v>0.388465</v>
      </c>
      <c r="AG88">
        <v>0.24720500000000001</v>
      </c>
      <c r="AH88">
        <v>0.21189</v>
      </c>
      <c r="AI88">
        <v>0.21189</v>
      </c>
      <c r="AJ88">
        <v>0.21189</v>
      </c>
      <c r="AK88">
        <v>0.17657500000000001</v>
      </c>
      <c r="AL88">
        <v>0.14126</v>
      </c>
      <c r="AM88">
        <v>0.31783349999999999</v>
      </c>
      <c r="AN88">
        <v>0.28251880000000001</v>
      </c>
      <c r="AO88">
        <v>0.39783610699999999</v>
      </c>
      <c r="AP88">
        <v>0.39783610699999999</v>
      </c>
      <c r="AQ88">
        <v>0.20289896299999999</v>
      </c>
      <c r="AR88">
        <v>0.115989486</v>
      </c>
      <c r="AS88">
        <v>0</v>
      </c>
    </row>
    <row r="89" spans="1:45" hidden="1" x14ac:dyDescent="0.2">
      <c r="A89" t="s">
        <v>8904</v>
      </c>
      <c r="B89" t="s">
        <v>176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row>
    <row r="90" spans="1:45" hidden="1" x14ac:dyDescent="0.2">
      <c r="A90" t="s">
        <v>8905</v>
      </c>
      <c r="B90" t="s">
        <v>178</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row>
    <row r="91" spans="1:45" hidden="1" x14ac:dyDescent="0.2">
      <c r="A91" t="s">
        <v>8906</v>
      </c>
      <c r="B91" t="s">
        <v>180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t="s">
        <v>154</v>
      </c>
      <c r="AJ91" t="s">
        <v>154</v>
      </c>
      <c r="AK91" t="s">
        <v>154</v>
      </c>
      <c r="AL91" t="s">
        <v>154</v>
      </c>
      <c r="AM91" t="s">
        <v>154</v>
      </c>
      <c r="AN91" t="s">
        <v>154</v>
      </c>
      <c r="AO91" t="s">
        <v>154</v>
      </c>
      <c r="AP91" t="s">
        <v>154</v>
      </c>
      <c r="AQ91" t="s">
        <v>154</v>
      </c>
      <c r="AR91" t="s">
        <v>154</v>
      </c>
      <c r="AS91" t="s">
        <v>154</v>
      </c>
    </row>
    <row r="92" spans="1:45" hidden="1" x14ac:dyDescent="0.2">
      <c r="A92" t="s">
        <v>8907</v>
      </c>
      <c r="B92" t="s">
        <v>182</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row>
    <row r="93" spans="1:45" hidden="1" x14ac:dyDescent="0.2">
      <c r="A93" t="s">
        <v>8908</v>
      </c>
      <c r="B93" t="s">
        <v>184</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4.7448450000000003E-2</v>
      </c>
      <c r="AR93">
        <v>0.115703924</v>
      </c>
      <c r="AS93">
        <v>0.115703924</v>
      </c>
    </row>
    <row r="94" spans="1:45" hidden="1" x14ac:dyDescent="0.2">
      <c r="A94" t="s">
        <v>8909</v>
      </c>
      <c r="B94" t="s">
        <v>186</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row>
    <row r="95" spans="1:45" hidden="1" x14ac:dyDescent="0.2">
      <c r="A95" t="s">
        <v>8910</v>
      </c>
      <c r="B95" t="s">
        <v>188</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row>
    <row r="96" spans="1:45" hidden="1" x14ac:dyDescent="0.2">
      <c r="A96" t="s">
        <v>8911</v>
      </c>
      <c r="B96" t="s">
        <v>190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row>
    <row r="97" spans="1:45" hidden="1" x14ac:dyDescent="0.2">
      <c r="A97" t="s">
        <v>8912</v>
      </c>
      <c r="B97" t="s">
        <v>192</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row>
    <row r="98" spans="1:45" hidden="1" x14ac:dyDescent="0.2">
      <c r="A98" t="s">
        <v>8913</v>
      </c>
      <c r="B98" t="s">
        <v>194</v>
      </c>
      <c r="C98">
        <v>0</v>
      </c>
      <c r="D98">
        <v>0</v>
      </c>
      <c r="E98">
        <v>0</v>
      </c>
      <c r="F98">
        <v>0</v>
      </c>
      <c r="G98">
        <v>0</v>
      </c>
      <c r="H98">
        <v>0</v>
      </c>
      <c r="I98">
        <v>0</v>
      </c>
      <c r="J98" t="s">
        <v>23</v>
      </c>
      <c r="K98" t="s">
        <v>23</v>
      </c>
      <c r="L98" t="s">
        <v>23</v>
      </c>
      <c r="M98" t="s">
        <v>23</v>
      </c>
      <c r="N98" t="s">
        <v>23</v>
      </c>
      <c r="O98" t="s">
        <v>23</v>
      </c>
      <c r="P98" t="s">
        <v>23</v>
      </c>
      <c r="Q98" t="s">
        <v>23</v>
      </c>
      <c r="R98" t="s">
        <v>23</v>
      </c>
      <c r="S98" t="s">
        <v>23</v>
      </c>
      <c r="T98" t="s">
        <v>23</v>
      </c>
      <c r="U98" t="s">
        <v>23</v>
      </c>
      <c r="V98" t="s">
        <v>23</v>
      </c>
      <c r="W98" t="s">
        <v>23</v>
      </c>
      <c r="X98" t="s">
        <v>23</v>
      </c>
      <c r="Y98" t="s">
        <v>23</v>
      </c>
      <c r="Z98" t="s">
        <v>23</v>
      </c>
      <c r="AA98" t="s">
        <v>23</v>
      </c>
      <c r="AB98" t="s">
        <v>23</v>
      </c>
      <c r="AC98" t="s">
        <v>23</v>
      </c>
      <c r="AD98" t="s">
        <v>23</v>
      </c>
      <c r="AE98" t="s">
        <v>23</v>
      </c>
      <c r="AF98" t="s">
        <v>23</v>
      </c>
      <c r="AG98" t="s">
        <v>23</v>
      </c>
      <c r="AH98" t="s">
        <v>23</v>
      </c>
      <c r="AI98" t="s">
        <v>23</v>
      </c>
      <c r="AJ98" t="s">
        <v>23</v>
      </c>
      <c r="AK98" t="s">
        <v>23</v>
      </c>
      <c r="AL98" t="s">
        <v>23</v>
      </c>
      <c r="AO98" t="s">
        <v>23</v>
      </c>
      <c r="AP98" t="s">
        <v>23</v>
      </c>
      <c r="AQ98" t="s">
        <v>23</v>
      </c>
      <c r="AR98" t="s">
        <v>23</v>
      </c>
    </row>
    <row r="99" spans="1:45" hidden="1" x14ac:dyDescent="0.2">
      <c r="A99" t="s">
        <v>8914</v>
      </c>
      <c r="B99" t="s">
        <v>196</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row>
    <row r="100" spans="1:45" hidden="1" x14ac:dyDescent="0.2">
      <c r="A100" t="s">
        <v>8915</v>
      </c>
      <c r="B100" t="s">
        <v>198</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row>
    <row r="101" spans="1:45" hidden="1" x14ac:dyDescent="0.2">
      <c r="A101" t="s">
        <v>8916</v>
      </c>
      <c r="B101" t="s">
        <v>200</v>
      </c>
      <c r="C101">
        <v>217</v>
      </c>
      <c r="D101">
        <v>210</v>
      </c>
      <c r="E101">
        <v>232</v>
      </c>
      <c r="F101">
        <v>227</v>
      </c>
      <c r="G101">
        <v>242</v>
      </c>
      <c r="H101">
        <v>264</v>
      </c>
      <c r="I101">
        <v>252</v>
      </c>
      <c r="J101">
        <v>248</v>
      </c>
      <c r="K101">
        <v>221</v>
      </c>
      <c r="L101">
        <v>214</v>
      </c>
      <c r="M101">
        <v>172</v>
      </c>
      <c r="N101">
        <v>176</v>
      </c>
      <c r="O101">
        <v>178.58</v>
      </c>
      <c r="P101">
        <v>178.05799999999999</v>
      </c>
      <c r="Q101">
        <v>171.31306499999999</v>
      </c>
      <c r="R101">
        <v>172.55</v>
      </c>
      <c r="S101">
        <v>164.85042000000001</v>
      </c>
      <c r="T101">
        <v>154.291235</v>
      </c>
      <c r="U101">
        <v>136.91625500000001</v>
      </c>
      <c r="V101">
        <v>120.106315</v>
      </c>
      <c r="W101">
        <v>112.79611</v>
      </c>
      <c r="X101">
        <v>114.10276500000001</v>
      </c>
      <c r="Y101">
        <v>109.68839</v>
      </c>
      <c r="Z101">
        <v>104.002675</v>
      </c>
      <c r="AA101">
        <v>107.746065</v>
      </c>
      <c r="AB101">
        <v>106.93382</v>
      </c>
      <c r="AC101">
        <v>109.299925</v>
      </c>
      <c r="AD101">
        <v>92.348725000000002</v>
      </c>
      <c r="AE101">
        <v>93.337545000000006</v>
      </c>
      <c r="AF101">
        <v>104.81492</v>
      </c>
      <c r="AG101">
        <v>102.4135</v>
      </c>
      <c r="AH101">
        <v>97.681290000000004</v>
      </c>
      <c r="AI101">
        <v>78.893709999999999</v>
      </c>
      <c r="AJ101">
        <v>69.217399999999998</v>
      </c>
      <c r="AK101">
        <v>65.615269999999995</v>
      </c>
      <c r="AL101">
        <v>62.578180000000003</v>
      </c>
      <c r="AM101">
        <v>65.014894299999995</v>
      </c>
      <c r="AN101">
        <v>64.202656200000007</v>
      </c>
      <c r="AO101">
        <v>67.155004199999993</v>
      </c>
      <c r="AP101">
        <v>60.212095099999999</v>
      </c>
      <c r="AQ101">
        <v>59.505801099999999</v>
      </c>
      <c r="AR101">
        <v>52.712106009999999</v>
      </c>
      <c r="AS101">
        <v>53.794955020000003</v>
      </c>
    </row>
    <row r="102" spans="1:45" hidden="1" x14ac:dyDescent="0.2">
      <c r="A102" t="s">
        <v>8917</v>
      </c>
      <c r="B102" t="s">
        <v>202</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row>
    <row r="103" spans="1:45" hidden="1" x14ac:dyDescent="0.2">
      <c r="A103" t="s">
        <v>8918</v>
      </c>
      <c r="B103" t="s">
        <v>204</v>
      </c>
      <c r="C103">
        <v>51</v>
      </c>
      <c r="D103">
        <v>64</v>
      </c>
      <c r="E103">
        <v>89</v>
      </c>
      <c r="F103">
        <v>106</v>
      </c>
      <c r="G103">
        <v>113</v>
      </c>
      <c r="H103">
        <v>135</v>
      </c>
      <c r="I103">
        <v>180</v>
      </c>
      <c r="J103">
        <v>227</v>
      </c>
      <c r="K103">
        <v>310</v>
      </c>
      <c r="L103">
        <v>315</v>
      </c>
      <c r="M103">
        <v>399</v>
      </c>
      <c r="N103">
        <v>449</v>
      </c>
      <c r="O103">
        <v>476.7525</v>
      </c>
      <c r="P103">
        <v>531.83500000000004</v>
      </c>
      <c r="Q103">
        <v>593.64</v>
      </c>
      <c r="R103">
        <v>627.54999999999995</v>
      </c>
      <c r="S103">
        <v>696.41179999999997</v>
      </c>
      <c r="T103">
        <v>716.89449999999999</v>
      </c>
      <c r="U103">
        <v>760.68510000000003</v>
      </c>
      <c r="V103">
        <v>752.20950000000005</v>
      </c>
      <c r="W103">
        <v>718.66025000000002</v>
      </c>
      <c r="X103">
        <v>708.77205000000004</v>
      </c>
      <c r="Y103">
        <v>921.01520000000005</v>
      </c>
      <c r="Z103">
        <v>964.09950000000003</v>
      </c>
      <c r="AA103">
        <v>995.88300000000004</v>
      </c>
      <c r="AB103">
        <v>1055.9185</v>
      </c>
      <c r="AC103">
        <v>1087.702</v>
      </c>
      <c r="AD103">
        <v>1108.1847</v>
      </c>
      <c r="AE103">
        <v>1137.143</v>
      </c>
      <c r="AF103">
        <v>1436.9673499999999</v>
      </c>
      <c r="AG103">
        <v>1848.3870999999999</v>
      </c>
      <c r="AH103">
        <v>1681.7003</v>
      </c>
      <c r="AI103">
        <v>1472.6355000000001</v>
      </c>
      <c r="AJ103">
        <v>1240.2628</v>
      </c>
      <c r="AK103">
        <v>1158.0494799999999</v>
      </c>
      <c r="AL103">
        <v>1103.3465450000001</v>
      </c>
      <c r="AM103">
        <v>1091.9398968999999</v>
      </c>
      <c r="AN103">
        <v>1113.7643814999999</v>
      </c>
      <c r="AO103">
        <v>1125.1132419999999</v>
      </c>
      <c r="AP103">
        <v>1106.09557</v>
      </c>
      <c r="AQ103">
        <v>979.44787410000004</v>
      </c>
      <c r="AR103">
        <v>1146.4257689999999</v>
      </c>
      <c r="AS103">
        <v>1171.3957339999999</v>
      </c>
    </row>
    <row r="104" spans="1:45" hidden="1" x14ac:dyDescent="0.2">
      <c r="A104" t="s">
        <v>8919</v>
      </c>
      <c r="B104" t="s">
        <v>206</v>
      </c>
      <c r="C104">
        <v>654</v>
      </c>
      <c r="D104">
        <v>663</v>
      </c>
      <c r="E104">
        <v>674</v>
      </c>
      <c r="F104">
        <v>769</v>
      </c>
      <c r="G104">
        <v>1036</v>
      </c>
      <c r="H104">
        <v>1141</v>
      </c>
      <c r="I104">
        <v>1187</v>
      </c>
      <c r="J104">
        <v>1268</v>
      </c>
      <c r="K104">
        <v>1385</v>
      </c>
      <c r="L104">
        <v>1457</v>
      </c>
      <c r="M104">
        <v>1602</v>
      </c>
      <c r="N104">
        <v>1814.1315500000001</v>
      </c>
      <c r="O104">
        <v>1913.71985</v>
      </c>
      <c r="P104">
        <v>1972.6980000000001</v>
      </c>
      <c r="Q104">
        <v>2206.4699999999998</v>
      </c>
      <c r="R104">
        <v>2237.56</v>
      </c>
      <c r="S104">
        <v>2382.7030500000001</v>
      </c>
      <c r="T104">
        <v>2371.4022500000001</v>
      </c>
      <c r="U104">
        <v>2268.98875</v>
      </c>
      <c r="V104">
        <v>2505.9524000000001</v>
      </c>
      <c r="W104">
        <v>2236.8521000000001</v>
      </c>
      <c r="X104">
        <v>1887.9399000000001</v>
      </c>
      <c r="Y104">
        <v>2063.1023</v>
      </c>
      <c r="Z104">
        <v>2189.5300000000002</v>
      </c>
      <c r="AA104">
        <v>2028.4936</v>
      </c>
      <c r="AB104">
        <v>2000.59475</v>
      </c>
      <c r="AC104">
        <v>2199.0650500000002</v>
      </c>
      <c r="AD104">
        <v>2422.25585</v>
      </c>
      <c r="AE104">
        <v>2472.0500000000002</v>
      </c>
      <c r="AF104">
        <v>2556.806</v>
      </c>
      <c r="AG104">
        <v>2917.0189999999998</v>
      </c>
      <c r="AH104">
        <v>2692.7687500000002</v>
      </c>
      <c r="AI104">
        <v>2619.3135499999999</v>
      </c>
      <c r="AJ104">
        <v>2606.2469999999998</v>
      </c>
      <c r="AK104">
        <v>2593.8867500000001</v>
      </c>
      <c r="AL104">
        <v>2570.9319999999998</v>
      </c>
      <c r="AM104">
        <v>2533.2512151000001</v>
      </c>
      <c r="AN104">
        <v>2546.3176540999998</v>
      </c>
      <c r="AO104">
        <v>2549.6656870000002</v>
      </c>
      <c r="AP104">
        <v>2368.9706719999999</v>
      </c>
      <c r="AQ104">
        <v>2090.379664</v>
      </c>
      <c r="AR104">
        <v>2081.8563399999998</v>
      </c>
      <c r="AS104">
        <v>2027.4241460000001</v>
      </c>
    </row>
    <row r="105" spans="1:45" x14ac:dyDescent="0.2">
      <c r="A105" t="s">
        <v>8920</v>
      </c>
      <c r="B105" s="3" t="s">
        <v>208</v>
      </c>
      <c r="C105">
        <v>250</v>
      </c>
      <c r="D105">
        <v>210</v>
      </c>
      <c r="E105">
        <v>250</v>
      </c>
      <c r="F105">
        <v>310</v>
      </c>
      <c r="G105">
        <v>476</v>
      </c>
      <c r="H105">
        <v>600</v>
      </c>
      <c r="I105">
        <v>536</v>
      </c>
      <c r="J105">
        <v>565</v>
      </c>
      <c r="K105">
        <v>706</v>
      </c>
      <c r="L105">
        <v>784</v>
      </c>
      <c r="M105">
        <v>817.54200000000003</v>
      </c>
      <c r="N105">
        <v>909</v>
      </c>
      <c r="O105">
        <v>882.875</v>
      </c>
      <c r="P105">
        <v>955.97749999999996</v>
      </c>
      <c r="Q105">
        <v>1123.02</v>
      </c>
      <c r="R105">
        <v>1246.6099999999999</v>
      </c>
      <c r="S105">
        <v>1420.0161499999999</v>
      </c>
      <c r="T105">
        <v>1659.8050000000001</v>
      </c>
      <c r="U105">
        <v>1765.75</v>
      </c>
      <c r="V105">
        <v>2041.2070000000001</v>
      </c>
      <c r="W105">
        <v>2127.3755999999998</v>
      </c>
      <c r="X105">
        <v>2330.79</v>
      </c>
      <c r="Y105">
        <v>2648.625</v>
      </c>
      <c r="Z105">
        <v>2860.5149999999999</v>
      </c>
      <c r="AA105">
        <v>2962.9285</v>
      </c>
      <c r="AB105">
        <v>3655.1025</v>
      </c>
      <c r="AC105">
        <v>3835.5621500000002</v>
      </c>
      <c r="AD105">
        <v>3951.7485000000001</v>
      </c>
      <c r="AE105">
        <v>4107.1345000000001</v>
      </c>
      <c r="AF105">
        <v>4986.3720549999998</v>
      </c>
      <c r="AG105">
        <v>5161.2872500000003</v>
      </c>
      <c r="AH105">
        <v>5360.8523150000001</v>
      </c>
      <c r="AI105">
        <v>5639.8408149999996</v>
      </c>
      <c r="AJ105">
        <v>5696.3095000000003</v>
      </c>
      <c r="AK105">
        <v>6162.3262400000003</v>
      </c>
      <c r="AL105">
        <v>6526.2120000000004</v>
      </c>
      <c r="AM105">
        <v>7082.8069867000004</v>
      </c>
      <c r="AN105">
        <v>7576.8243249999996</v>
      </c>
      <c r="AO105">
        <v>7966.8573299999998</v>
      </c>
      <c r="AP105">
        <v>8273.0357789999998</v>
      </c>
      <c r="AQ105">
        <v>8860.0892939999994</v>
      </c>
      <c r="AR105">
        <v>9116.1208690000003</v>
      </c>
      <c r="AS105" s="3">
        <v>9297.6384269999999</v>
      </c>
    </row>
    <row r="106" spans="1:45" x14ac:dyDescent="0.2">
      <c r="A106" t="s">
        <v>8921</v>
      </c>
      <c r="B106" s="3" t="s">
        <v>210</v>
      </c>
      <c r="C106">
        <v>45.023307000000003</v>
      </c>
      <c r="D106">
        <v>23</v>
      </c>
      <c r="E106">
        <v>24</v>
      </c>
      <c r="F106">
        <v>18</v>
      </c>
      <c r="G106">
        <v>20</v>
      </c>
      <c r="H106">
        <v>29.190162610000002</v>
      </c>
      <c r="I106">
        <v>54.632300000000001</v>
      </c>
      <c r="J106">
        <v>132</v>
      </c>
      <c r="K106">
        <v>197</v>
      </c>
      <c r="L106">
        <v>227.40792250000001</v>
      </c>
      <c r="M106">
        <v>140.59106</v>
      </c>
      <c r="N106">
        <v>61.15578</v>
      </c>
      <c r="O106">
        <v>79.783690000000007</v>
      </c>
      <c r="P106">
        <v>90.052999999999997</v>
      </c>
      <c r="Q106">
        <v>111.94</v>
      </c>
      <c r="R106">
        <v>111.95</v>
      </c>
      <c r="S106">
        <v>114.42059999999999</v>
      </c>
      <c r="T106">
        <v>107.71075</v>
      </c>
      <c r="U106">
        <v>104.17925</v>
      </c>
      <c r="V106">
        <v>112.3017</v>
      </c>
      <c r="W106">
        <v>111.24225</v>
      </c>
      <c r="X106">
        <v>97.469399999999993</v>
      </c>
      <c r="Y106">
        <v>83.343400000000003</v>
      </c>
      <c r="Z106">
        <v>54.829320000000003</v>
      </c>
      <c r="AA106">
        <v>35.146999999999998</v>
      </c>
      <c r="AB106">
        <v>51.20675</v>
      </c>
      <c r="AC106">
        <v>63.567</v>
      </c>
      <c r="AD106">
        <v>141.79807550000001</v>
      </c>
      <c r="AE106">
        <v>212.9727345</v>
      </c>
      <c r="AF106">
        <v>227.6601182</v>
      </c>
      <c r="AG106">
        <v>238.16271</v>
      </c>
      <c r="AH106">
        <v>208.85150899999999</v>
      </c>
      <c r="AI106">
        <v>210.26409699999999</v>
      </c>
      <c r="AJ106">
        <v>236.04382799999999</v>
      </c>
      <c r="AK106">
        <v>252.28859</v>
      </c>
      <c r="AL106">
        <v>244.16620900000001</v>
      </c>
      <c r="AM106">
        <v>335.98442899999998</v>
      </c>
      <c r="AN106">
        <v>343.75366300000002</v>
      </c>
      <c r="AO106">
        <v>359.998425</v>
      </c>
      <c r="AP106">
        <v>378.248425</v>
      </c>
      <c r="AQ106">
        <v>260.269339</v>
      </c>
      <c r="AR106">
        <v>338.66797300000002</v>
      </c>
      <c r="AS106" s="3">
        <v>348.20294200000001</v>
      </c>
    </row>
    <row r="107" spans="1:45" hidden="1" x14ac:dyDescent="0.2">
      <c r="A107" t="s">
        <v>8922</v>
      </c>
      <c r="B107" t="s">
        <v>212</v>
      </c>
      <c r="C107">
        <v>32</v>
      </c>
      <c r="D107">
        <v>49</v>
      </c>
      <c r="E107">
        <v>72</v>
      </c>
      <c r="F107">
        <v>78</v>
      </c>
      <c r="G107">
        <v>82</v>
      </c>
      <c r="H107">
        <v>87</v>
      </c>
      <c r="I107">
        <v>59</v>
      </c>
      <c r="J107">
        <v>59</v>
      </c>
      <c r="K107">
        <v>71</v>
      </c>
      <c r="L107">
        <v>80</v>
      </c>
      <c r="M107">
        <v>82</v>
      </c>
      <c r="N107">
        <v>84</v>
      </c>
      <c r="O107">
        <v>82.918999999999997</v>
      </c>
      <c r="P107">
        <v>94.22</v>
      </c>
      <c r="Q107">
        <v>95.85</v>
      </c>
      <c r="R107">
        <v>98.11</v>
      </c>
      <c r="S107">
        <v>94.573570000000004</v>
      </c>
      <c r="T107">
        <v>83.343400000000003</v>
      </c>
      <c r="U107">
        <v>61.518729999999998</v>
      </c>
      <c r="V107">
        <v>48.240290000000002</v>
      </c>
      <c r="W107">
        <v>41.883589999999998</v>
      </c>
      <c r="X107">
        <v>28.781725000000002</v>
      </c>
      <c r="Y107">
        <v>29.593969999999999</v>
      </c>
      <c r="Z107">
        <v>23.766995000000001</v>
      </c>
      <c r="AA107">
        <v>30.194324999999999</v>
      </c>
      <c r="AB107">
        <v>20.20018</v>
      </c>
      <c r="AC107">
        <v>17.940020000000001</v>
      </c>
      <c r="AD107">
        <v>16.138954999999999</v>
      </c>
      <c r="AE107">
        <v>15.467969999999999</v>
      </c>
      <c r="AF107">
        <v>13.808165000000001</v>
      </c>
      <c r="AG107">
        <v>9.7822549999999993</v>
      </c>
      <c r="AH107">
        <v>8.087135</v>
      </c>
      <c r="AI107">
        <v>7.3808350000000003</v>
      </c>
      <c r="AJ107">
        <v>6.3213850000000003</v>
      </c>
      <c r="AK107">
        <v>5.3678800000000004</v>
      </c>
      <c r="AL107">
        <v>4.6615799999999998</v>
      </c>
      <c r="AM107">
        <v>108.38085390000001</v>
      </c>
      <c r="AN107">
        <v>124.23715420000001</v>
      </c>
      <c r="AO107">
        <v>119.8184382</v>
      </c>
      <c r="AP107">
        <v>93.660810670000004</v>
      </c>
      <c r="AQ107">
        <v>72.315369779999997</v>
      </c>
      <c r="AR107">
        <v>55.1363597</v>
      </c>
      <c r="AS107">
        <v>51.086827800000002</v>
      </c>
    </row>
    <row r="108" spans="1:45" x14ac:dyDescent="0.2">
      <c r="A108" t="s">
        <v>8923</v>
      </c>
      <c r="B108" t="s">
        <v>214</v>
      </c>
      <c r="C108">
        <v>5</v>
      </c>
      <c r="D108">
        <v>5</v>
      </c>
      <c r="E108">
        <v>3</v>
      </c>
      <c r="F108">
        <v>2</v>
      </c>
      <c r="G108">
        <v>2</v>
      </c>
      <c r="H108">
        <v>2</v>
      </c>
      <c r="I108">
        <v>1.4</v>
      </c>
      <c r="J108">
        <v>2.1</v>
      </c>
      <c r="K108">
        <v>1.4</v>
      </c>
      <c r="L108">
        <v>1.4</v>
      </c>
      <c r="M108">
        <v>1.0589999999999999</v>
      </c>
      <c r="N108">
        <v>1.0589999999999999</v>
      </c>
      <c r="O108">
        <v>0.76</v>
      </c>
      <c r="P108">
        <v>1.05945</v>
      </c>
      <c r="Q108">
        <v>1.06</v>
      </c>
      <c r="R108">
        <v>0.71</v>
      </c>
      <c r="S108">
        <v>0.70630000000000004</v>
      </c>
      <c r="T108">
        <v>0.70630000000000004</v>
      </c>
      <c r="U108">
        <v>0.70630000000000004</v>
      </c>
      <c r="V108">
        <v>0.35315000000000002</v>
      </c>
      <c r="W108">
        <v>0.35315000000000002</v>
      </c>
      <c r="X108">
        <v>0.35315000000000002</v>
      </c>
      <c r="Y108">
        <v>0.35315000000000002</v>
      </c>
      <c r="Z108">
        <v>0.70630000000000004</v>
      </c>
      <c r="AA108">
        <v>23.661049999999999</v>
      </c>
      <c r="AB108">
        <v>24.367349999999998</v>
      </c>
      <c r="AC108">
        <v>34.255549999999999</v>
      </c>
      <c r="AD108">
        <v>40.259099999999997</v>
      </c>
      <c r="AE108">
        <v>50.8536</v>
      </c>
      <c r="AF108">
        <v>41.671700000000001</v>
      </c>
      <c r="AG108">
        <v>54.738250000000001</v>
      </c>
      <c r="AH108">
        <v>91.819000000000003</v>
      </c>
      <c r="AI108">
        <v>48.381549999999997</v>
      </c>
      <c r="AJ108">
        <v>160.68324999999999</v>
      </c>
      <c r="AK108">
        <v>278.98849999999999</v>
      </c>
      <c r="AL108">
        <v>300.17750000000001</v>
      </c>
      <c r="AM108">
        <v>336.19849399999998</v>
      </c>
      <c r="AN108">
        <v>352.4121566</v>
      </c>
      <c r="AO108">
        <v>362.54117050000002</v>
      </c>
      <c r="AP108">
        <v>363.24411049999998</v>
      </c>
      <c r="AQ108">
        <v>595.30115869999997</v>
      </c>
      <c r="AR108">
        <v>730.80964400000005</v>
      </c>
      <c r="AS108">
        <v>808.20998080000004</v>
      </c>
    </row>
    <row r="109" spans="1:45" hidden="1" x14ac:dyDescent="0.2">
      <c r="A109" t="s">
        <v>8924</v>
      </c>
      <c r="B109" t="s">
        <v>216</v>
      </c>
      <c r="C109">
        <v>443</v>
      </c>
      <c r="D109">
        <v>496</v>
      </c>
      <c r="E109">
        <v>515</v>
      </c>
      <c r="F109">
        <v>461</v>
      </c>
      <c r="G109">
        <v>489</v>
      </c>
      <c r="H109">
        <v>503</v>
      </c>
      <c r="I109">
        <v>564</v>
      </c>
      <c r="J109">
        <v>576</v>
      </c>
      <c r="K109">
        <v>587</v>
      </c>
      <c r="L109">
        <v>600</v>
      </c>
      <c r="M109">
        <v>611</v>
      </c>
      <c r="N109">
        <v>614</v>
      </c>
      <c r="O109">
        <v>640.96725000000004</v>
      </c>
      <c r="P109">
        <v>690.72608500000001</v>
      </c>
      <c r="Q109">
        <v>728.8</v>
      </c>
      <c r="R109">
        <v>719.86</v>
      </c>
      <c r="S109">
        <v>707.50071000000003</v>
      </c>
      <c r="T109">
        <v>680.41410499999995</v>
      </c>
      <c r="U109">
        <v>671.30283499999996</v>
      </c>
      <c r="V109">
        <v>617.16494</v>
      </c>
      <c r="W109">
        <v>587.39439500000003</v>
      </c>
      <c r="X109">
        <v>538.27122999999995</v>
      </c>
      <c r="Y109">
        <v>516.41124500000001</v>
      </c>
      <c r="Z109">
        <v>490.34877499999999</v>
      </c>
      <c r="AA109">
        <v>457.717715</v>
      </c>
      <c r="AB109">
        <v>426.28736500000002</v>
      </c>
      <c r="AC109">
        <v>387.72338500000001</v>
      </c>
      <c r="AD109">
        <v>342.76738999999998</v>
      </c>
      <c r="AE109">
        <v>326.84032500000001</v>
      </c>
      <c r="AF109">
        <v>282.97909499999997</v>
      </c>
      <c r="AG109">
        <v>296.85789</v>
      </c>
      <c r="AH109">
        <v>298.37643500000001</v>
      </c>
      <c r="AI109">
        <v>303.88557500000002</v>
      </c>
      <c r="AJ109">
        <v>273.16152499999998</v>
      </c>
      <c r="AK109">
        <v>252.46693500000001</v>
      </c>
      <c r="AL109">
        <v>239.11786499999999</v>
      </c>
      <c r="AM109">
        <v>204.29757079999999</v>
      </c>
      <c r="AN109">
        <v>195.5748399</v>
      </c>
      <c r="AO109">
        <v>192.3983595</v>
      </c>
      <c r="AP109">
        <v>169.62099470000001</v>
      </c>
      <c r="AQ109">
        <v>141.98765</v>
      </c>
      <c r="AR109">
        <v>112.83356499999999</v>
      </c>
      <c r="AS109">
        <v>110.08566709999999</v>
      </c>
    </row>
    <row r="110" spans="1:45" hidden="1" x14ac:dyDescent="0.2">
      <c r="A110" t="s">
        <v>8925</v>
      </c>
      <c r="B110" t="s">
        <v>218</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c r="AR110">
        <v>0</v>
      </c>
      <c r="AS110">
        <v>0</v>
      </c>
    </row>
    <row r="111" spans="1:45" hidden="1" x14ac:dyDescent="0.2">
      <c r="A111" t="s">
        <v>8926</v>
      </c>
      <c r="B111" t="s">
        <v>220</v>
      </c>
      <c r="C111">
        <v>78</v>
      </c>
      <c r="D111">
        <v>74</v>
      </c>
      <c r="E111">
        <v>72</v>
      </c>
      <c r="F111">
        <v>74</v>
      </c>
      <c r="G111">
        <v>75</v>
      </c>
      <c r="H111">
        <v>79</v>
      </c>
      <c r="I111">
        <v>74</v>
      </c>
      <c r="J111">
        <v>77</v>
      </c>
      <c r="K111">
        <v>74</v>
      </c>
      <c r="L111">
        <v>71</v>
      </c>
      <c r="M111">
        <v>79.282174999999995</v>
      </c>
      <c r="N111">
        <v>83.025565</v>
      </c>
      <c r="O111">
        <v>82.178004999999999</v>
      </c>
      <c r="P111">
        <v>84.685370000000006</v>
      </c>
      <c r="Q111">
        <v>84.226275000000001</v>
      </c>
      <c r="R111">
        <v>85.10915</v>
      </c>
      <c r="S111">
        <v>82.848990000000001</v>
      </c>
      <c r="T111">
        <v>86.239230000000006</v>
      </c>
      <c r="U111">
        <v>85.568245000000005</v>
      </c>
      <c r="V111">
        <v>86.168599999999998</v>
      </c>
      <c r="W111">
        <v>93.090339999999998</v>
      </c>
      <c r="X111">
        <v>91.924944999999994</v>
      </c>
      <c r="Y111">
        <v>102.55476</v>
      </c>
      <c r="Z111">
        <v>104.850235</v>
      </c>
      <c r="AA111">
        <v>110.1828</v>
      </c>
      <c r="AB111">
        <v>116.96328</v>
      </c>
      <c r="AC111">
        <v>126.957425</v>
      </c>
      <c r="AD111">
        <v>138.92921000000001</v>
      </c>
      <c r="AE111">
        <v>138.046335</v>
      </c>
      <c r="AF111">
        <v>132.466565</v>
      </c>
      <c r="AG111">
        <v>124.52069</v>
      </c>
      <c r="AH111">
        <v>124.202855</v>
      </c>
      <c r="AI111">
        <v>118.340565</v>
      </c>
      <c r="AJ111">
        <v>108.099215</v>
      </c>
      <c r="AK111">
        <v>100.96472730000001</v>
      </c>
      <c r="AL111">
        <v>99.835504999999998</v>
      </c>
      <c r="AM111">
        <v>102.8372545</v>
      </c>
      <c r="AN111">
        <v>107.56942429999999</v>
      </c>
      <c r="AO111">
        <v>98.14001141</v>
      </c>
      <c r="AP111">
        <v>91.675620260000002</v>
      </c>
      <c r="AQ111">
        <v>83.605858159999997</v>
      </c>
      <c r="AR111">
        <v>83.928952350000003</v>
      </c>
      <c r="AS111">
        <v>78.395280119999995</v>
      </c>
    </row>
    <row r="112" spans="1:45" x14ac:dyDescent="0.2">
      <c r="A112" t="s">
        <v>8927</v>
      </c>
      <c r="B112" s="3" t="s">
        <v>222</v>
      </c>
      <c r="C112">
        <v>0</v>
      </c>
      <c r="D112">
        <v>0</v>
      </c>
      <c r="E112">
        <v>0</v>
      </c>
      <c r="F112">
        <v>0</v>
      </c>
      <c r="G112">
        <v>0</v>
      </c>
      <c r="H112">
        <v>0</v>
      </c>
      <c r="I112">
        <v>0</v>
      </c>
      <c r="J112">
        <v>0</v>
      </c>
      <c r="K112">
        <v>0</v>
      </c>
      <c r="L112">
        <v>2.8</v>
      </c>
      <c r="M112">
        <v>4.59</v>
      </c>
      <c r="N112">
        <v>4.59</v>
      </c>
      <c r="O112">
        <v>5.3</v>
      </c>
      <c r="P112">
        <v>7.0629999999999997</v>
      </c>
      <c r="Q112">
        <v>9.89</v>
      </c>
      <c r="R112">
        <v>10.24</v>
      </c>
      <c r="S112">
        <v>9.53505</v>
      </c>
      <c r="T112">
        <v>10.241350000000001</v>
      </c>
      <c r="U112">
        <v>9.8881999999999994</v>
      </c>
      <c r="V112">
        <v>9.8881999999999994</v>
      </c>
      <c r="W112">
        <v>10.241350000000001</v>
      </c>
      <c r="X112">
        <v>10.241350000000001</v>
      </c>
      <c r="Y112">
        <v>10.947649999999999</v>
      </c>
      <c r="Z112">
        <v>10.947649999999999</v>
      </c>
      <c r="AA112">
        <v>10.947649999999999</v>
      </c>
      <c r="AB112">
        <v>9.8881999999999994</v>
      </c>
      <c r="AC112">
        <v>11.300800000000001</v>
      </c>
      <c r="AD112">
        <v>8.8287499999999994</v>
      </c>
      <c r="AE112">
        <v>7.41615</v>
      </c>
      <c r="AF112">
        <v>7.7693000000000003</v>
      </c>
      <c r="AG112">
        <v>7.7693000000000003</v>
      </c>
      <c r="AH112">
        <v>7.027685</v>
      </c>
      <c r="AI112">
        <v>6.3567</v>
      </c>
      <c r="AJ112">
        <v>5.8622899999999998</v>
      </c>
      <c r="AK112">
        <v>5.1206750000000003</v>
      </c>
      <c r="AL112">
        <v>5.3325649999999998</v>
      </c>
      <c r="AM112">
        <v>4.5203268999999997</v>
      </c>
      <c r="AN112">
        <v>4.3437533999999998</v>
      </c>
      <c r="AO112">
        <v>4.0935770539999998</v>
      </c>
      <c r="AP112">
        <v>4.0916088220000004</v>
      </c>
      <c r="AQ112">
        <v>5.3973550189999999</v>
      </c>
      <c r="AR112">
        <v>6.5518988220000001</v>
      </c>
      <c r="AS112" s="3">
        <v>6.6130897490000002</v>
      </c>
    </row>
    <row r="113" spans="1:45" hidden="1" x14ac:dyDescent="0.2">
      <c r="A113" t="s">
        <v>8928</v>
      </c>
      <c r="B113" t="s">
        <v>224</v>
      </c>
      <c r="C113" t="s">
        <v>23</v>
      </c>
      <c r="D113" t="s">
        <v>23</v>
      </c>
      <c r="E113" t="s">
        <v>23</v>
      </c>
      <c r="F113" t="s">
        <v>23</v>
      </c>
      <c r="G113" t="s">
        <v>23</v>
      </c>
      <c r="H113" t="s">
        <v>23</v>
      </c>
      <c r="I113" t="s">
        <v>23</v>
      </c>
      <c r="J113" t="s">
        <v>23</v>
      </c>
      <c r="K113" t="s">
        <v>23</v>
      </c>
      <c r="L113" t="s">
        <v>23</v>
      </c>
      <c r="M113" t="s">
        <v>23</v>
      </c>
      <c r="N113" t="s">
        <v>23</v>
      </c>
      <c r="O113">
        <v>286.05</v>
      </c>
      <c r="P113">
        <v>236.61</v>
      </c>
      <c r="Q113">
        <v>158.91999999999999</v>
      </c>
      <c r="R113">
        <v>169.17</v>
      </c>
      <c r="S113">
        <v>149.74</v>
      </c>
      <c r="T113">
        <v>215.42150000000001</v>
      </c>
      <c r="U113">
        <v>194.23249999999999</v>
      </c>
      <c r="V113">
        <v>162.44900000000001</v>
      </c>
      <c r="W113">
        <v>314.30349999999999</v>
      </c>
      <c r="X113">
        <v>355.97519999999997</v>
      </c>
      <c r="Y113">
        <v>462.62650000000002</v>
      </c>
      <c r="Z113">
        <v>254.12674000000001</v>
      </c>
      <c r="AA113">
        <v>316.74023499999998</v>
      </c>
      <c r="AB113">
        <v>427.66464999999999</v>
      </c>
      <c r="AC113">
        <v>482.75605000000002</v>
      </c>
      <c r="AD113">
        <v>581.63805000000002</v>
      </c>
      <c r="AE113">
        <v>658.97789999999998</v>
      </c>
      <c r="AF113">
        <v>624.36919999999998</v>
      </c>
      <c r="AG113">
        <v>620.83770000000004</v>
      </c>
      <c r="AH113">
        <v>672.75075000000004</v>
      </c>
      <c r="AI113">
        <v>688.28935000000001</v>
      </c>
      <c r="AJ113">
        <v>693.93975</v>
      </c>
      <c r="AK113">
        <v>711.59725000000003</v>
      </c>
      <c r="AL113">
        <v>748.678</v>
      </c>
      <c r="AM113">
        <v>750.90282610000997</v>
      </c>
      <c r="AN113">
        <v>791.47542361599994</v>
      </c>
      <c r="AO113">
        <v>836.67823959999998</v>
      </c>
      <c r="AP113">
        <v>819.05682669999999</v>
      </c>
      <c r="AQ113">
        <v>748.59067570000002</v>
      </c>
      <c r="AR113">
        <v>944.54815499999995</v>
      </c>
      <c r="AS113">
        <v>953.89242460000003</v>
      </c>
    </row>
    <row r="114" spans="1:45" hidden="1" x14ac:dyDescent="0.2">
      <c r="A114" t="s">
        <v>8929</v>
      </c>
      <c r="B114" t="s">
        <v>226</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row>
    <row r="115" spans="1:45" hidden="1" x14ac:dyDescent="0.2">
      <c r="A115" t="s">
        <v>8930</v>
      </c>
      <c r="B115" t="s">
        <v>228</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c r="AR115">
        <v>0</v>
      </c>
      <c r="AS115">
        <v>0</v>
      </c>
    </row>
    <row r="116" spans="1:45" hidden="1" x14ac:dyDescent="0.2">
      <c r="A116" t="s">
        <v>8931</v>
      </c>
      <c r="B116" t="s">
        <v>230</v>
      </c>
      <c r="C116" t="s">
        <v>23</v>
      </c>
      <c r="D116" t="s">
        <v>23</v>
      </c>
      <c r="E116" t="s">
        <v>23</v>
      </c>
      <c r="F116" t="s">
        <v>23</v>
      </c>
      <c r="G116" t="s">
        <v>23</v>
      </c>
      <c r="H116" t="s">
        <v>23</v>
      </c>
      <c r="I116" t="s">
        <v>23</v>
      </c>
      <c r="J116" t="s">
        <v>23</v>
      </c>
      <c r="K116" t="s">
        <v>23</v>
      </c>
      <c r="L116" t="s">
        <v>23</v>
      </c>
      <c r="M116" t="s">
        <v>23</v>
      </c>
      <c r="N116" t="s">
        <v>23</v>
      </c>
      <c r="O116" t="s">
        <v>23</v>
      </c>
      <c r="P116" t="s">
        <v>23</v>
      </c>
      <c r="Q116" t="s">
        <v>23</v>
      </c>
      <c r="R116" t="s">
        <v>23</v>
      </c>
      <c r="S116" t="s">
        <v>23</v>
      </c>
      <c r="T116" t="s">
        <v>23</v>
      </c>
      <c r="U116" t="s">
        <v>23</v>
      </c>
      <c r="V116" t="s">
        <v>23</v>
      </c>
      <c r="W116" t="s">
        <v>23</v>
      </c>
      <c r="X116" t="s">
        <v>23</v>
      </c>
      <c r="Y116" t="s">
        <v>23</v>
      </c>
      <c r="Z116" t="s">
        <v>23</v>
      </c>
      <c r="AA116" t="s">
        <v>23</v>
      </c>
      <c r="AB116" t="s">
        <v>23</v>
      </c>
      <c r="AC116" t="s">
        <v>23</v>
      </c>
      <c r="AD116" t="s">
        <v>23</v>
      </c>
      <c r="AE116">
        <v>0</v>
      </c>
      <c r="AF116">
        <v>0</v>
      </c>
      <c r="AG116">
        <v>0</v>
      </c>
      <c r="AH116">
        <v>0</v>
      </c>
      <c r="AI116">
        <v>0</v>
      </c>
      <c r="AJ116">
        <v>0</v>
      </c>
      <c r="AK116">
        <v>0</v>
      </c>
      <c r="AL116">
        <v>0</v>
      </c>
      <c r="AM116">
        <v>0</v>
      </c>
      <c r="AN116">
        <v>0</v>
      </c>
      <c r="AO116">
        <v>0</v>
      </c>
      <c r="AP116">
        <v>0</v>
      </c>
      <c r="AQ116">
        <v>0</v>
      </c>
      <c r="AR116">
        <v>0</v>
      </c>
      <c r="AS116">
        <v>0</v>
      </c>
    </row>
    <row r="117" spans="1:45" x14ac:dyDescent="0.2">
      <c r="A117" t="s">
        <v>8932</v>
      </c>
      <c r="B117" s="3" t="s">
        <v>232</v>
      </c>
      <c r="C117">
        <v>244</v>
      </c>
      <c r="D117">
        <v>100</v>
      </c>
      <c r="E117">
        <v>100</v>
      </c>
      <c r="F117">
        <v>124</v>
      </c>
      <c r="G117">
        <v>144</v>
      </c>
      <c r="H117">
        <v>140</v>
      </c>
      <c r="I117">
        <v>173</v>
      </c>
      <c r="J117">
        <v>187</v>
      </c>
      <c r="K117">
        <v>230</v>
      </c>
      <c r="L117">
        <v>288</v>
      </c>
      <c r="M117">
        <v>147.97</v>
      </c>
      <c r="N117">
        <v>18</v>
      </c>
      <c r="O117">
        <v>92.525300000000001</v>
      </c>
      <c r="P117">
        <v>191.40700000000001</v>
      </c>
      <c r="Q117">
        <v>210.83</v>
      </c>
      <c r="R117">
        <v>210.83</v>
      </c>
      <c r="S117">
        <v>210.83054999999999</v>
      </c>
      <c r="T117">
        <v>327.37004999999999</v>
      </c>
      <c r="U117">
        <v>317.83499999999998</v>
      </c>
      <c r="V117">
        <v>305.1216</v>
      </c>
      <c r="W117">
        <v>339.024</v>
      </c>
      <c r="X117">
        <v>300.17750000000001</v>
      </c>
      <c r="Y117">
        <v>282.52</v>
      </c>
      <c r="Z117">
        <v>321.36649999999997</v>
      </c>
      <c r="AA117">
        <v>342.55549999999999</v>
      </c>
      <c r="AB117">
        <v>434.37450000000001</v>
      </c>
      <c r="AC117">
        <v>438.25914999999998</v>
      </c>
      <c r="AD117">
        <v>425.89890000000003</v>
      </c>
      <c r="AE117">
        <v>448.50049999999999</v>
      </c>
      <c r="AF117">
        <v>405.73403500000001</v>
      </c>
      <c r="AG117">
        <v>414.35089499999998</v>
      </c>
      <c r="AH117">
        <v>477.91789499999999</v>
      </c>
      <c r="AI117">
        <v>547.91222500000003</v>
      </c>
      <c r="AJ117">
        <v>576.022965</v>
      </c>
      <c r="AK117">
        <v>530.74913500000002</v>
      </c>
      <c r="AL117">
        <v>597.14133500000003</v>
      </c>
      <c r="AM117">
        <v>610.63155040000004</v>
      </c>
      <c r="AN117">
        <v>596.54600000000005</v>
      </c>
      <c r="AO117">
        <v>633.02</v>
      </c>
      <c r="AP117">
        <v>691.01255000000003</v>
      </c>
      <c r="AQ117">
        <v>669.54920000000004</v>
      </c>
      <c r="AR117">
        <v>649.96534250000002</v>
      </c>
      <c r="AS117" s="3">
        <v>681.03529049999997</v>
      </c>
    </row>
    <row r="118" spans="1:45" hidden="1" x14ac:dyDescent="0.2">
      <c r="A118" t="s">
        <v>8933</v>
      </c>
      <c r="B118" t="s">
        <v>234</v>
      </c>
      <c r="C118" t="s">
        <v>23</v>
      </c>
      <c r="D118" t="s">
        <v>23</v>
      </c>
      <c r="E118" t="s">
        <v>23</v>
      </c>
      <c r="F118" t="s">
        <v>23</v>
      </c>
      <c r="G118" t="s">
        <v>23</v>
      </c>
      <c r="H118" t="s">
        <v>23</v>
      </c>
      <c r="I118" t="s">
        <v>23</v>
      </c>
      <c r="J118" t="s">
        <v>23</v>
      </c>
      <c r="K118" t="s">
        <v>23</v>
      </c>
      <c r="L118" t="s">
        <v>23</v>
      </c>
      <c r="M118" t="s">
        <v>23</v>
      </c>
      <c r="N118" t="s">
        <v>23</v>
      </c>
      <c r="O118">
        <v>3.53</v>
      </c>
      <c r="P118">
        <v>1.41</v>
      </c>
      <c r="Q118">
        <v>1.24</v>
      </c>
      <c r="R118">
        <v>1.23</v>
      </c>
      <c r="S118">
        <v>0.85</v>
      </c>
      <c r="T118">
        <v>0.63566999999999996</v>
      </c>
      <c r="U118">
        <v>0.49441000000000002</v>
      </c>
      <c r="V118">
        <v>0.35315000000000002</v>
      </c>
      <c r="W118">
        <v>0.45909499999999998</v>
      </c>
      <c r="X118">
        <v>0.56503999999999999</v>
      </c>
      <c r="Y118">
        <v>0.35315000000000002</v>
      </c>
      <c r="Z118">
        <v>0.95350500000000005</v>
      </c>
      <c r="AA118">
        <v>1.024135</v>
      </c>
      <c r="AB118">
        <v>1.05945</v>
      </c>
      <c r="AC118">
        <v>0.91818999999999995</v>
      </c>
      <c r="AD118">
        <v>0.64979600000000004</v>
      </c>
      <c r="AE118">
        <v>1.05945</v>
      </c>
      <c r="AF118">
        <v>0.54385099999999997</v>
      </c>
      <c r="AG118">
        <v>0.42377999999999999</v>
      </c>
      <c r="AH118">
        <v>0.35315000000000002</v>
      </c>
      <c r="AI118">
        <v>0.21189</v>
      </c>
      <c r="AJ118">
        <v>1.13008</v>
      </c>
      <c r="AK118">
        <v>1.2007099999999999</v>
      </c>
      <c r="AL118">
        <v>1.05945</v>
      </c>
      <c r="AM118">
        <v>0.96012656249999995</v>
      </c>
      <c r="AN118">
        <v>0.96012656249999995</v>
      </c>
      <c r="AO118">
        <v>1.005431046</v>
      </c>
      <c r="AP118">
        <v>0.90238004199999999</v>
      </c>
      <c r="AQ118">
        <v>0.83208604200000003</v>
      </c>
      <c r="AR118">
        <v>0.82505664199999995</v>
      </c>
      <c r="AS118">
        <v>1.0956885409999999</v>
      </c>
    </row>
    <row r="119" spans="1:45" hidden="1" x14ac:dyDescent="0.2">
      <c r="A119" t="s">
        <v>8934</v>
      </c>
      <c r="B119" t="s">
        <v>236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row>
    <row r="120" spans="1:45" hidden="1" x14ac:dyDescent="0.2">
      <c r="A120" t="s">
        <v>8935</v>
      </c>
      <c r="B120" t="s">
        <v>238</v>
      </c>
      <c r="C120" t="s">
        <v>23</v>
      </c>
      <c r="D120" t="s">
        <v>23</v>
      </c>
      <c r="E120" t="s">
        <v>23</v>
      </c>
      <c r="F120" t="s">
        <v>23</v>
      </c>
      <c r="G120" t="s">
        <v>23</v>
      </c>
      <c r="H120" t="s">
        <v>23</v>
      </c>
      <c r="I120" t="s">
        <v>23</v>
      </c>
      <c r="J120" t="s">
        <v>23</v>
      </c>
      <c r="K120" t="s">
        <v>23</v>
      </c>
      <c r="L120" t="s">
        <v>23</v>
      </c>
      <c r="M120" t="s">
        <v>23</v>
      </c>
      <c r="N120" t="s">
        <v>23</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c r="AS120">
        <v>0</v>
      </c>
    </row>
    <row r="121" spans="1:45" x14ac:dyDescent="0.2">
      <c r="A121" t="s">
        <v>8936</v>
      </c>
      <c r="B121" s="3" t="s">
        <v>240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s="3">
        <v>0</v>
      </c>
    </row>
    <row r="122" spans="1:45" hidden="1" x14ac:dyDescent="0.2">
      <c r="A122" t="s">
        <v>8937</v>
      </c>
      <c r="B122" t="s">
        <v>242</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row>
    <row r="123" spans="1:45" hidden="1" x14ac:dyDescent="0.2">
      <c r="A123" t="s">
        <v>8938</v>
      </c>
      <c r="B123" t="s">
        <v>244</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row>
    <row r="124" spans="1:45" x14ac:dyDescent="0.2">
      <c r="A124" t="s">
        <v>8939</v>
      </c>
      <c r="B124" s="3" t="s">
        <v>246</v>
      </c>
      <c r="C124">
        <v>180</v>
      </c>
      <c r="D124">
        <v>110</v>
      </c>
      <c r="E124">
        <v>120</v>
      </c>
      <c r="F124">
        <v>140</v>
      </c>
      <c r="G124">
        <v>162</v>
      </c>
      <c r="H124">
        <v>180</v>
      </c>
      <c r="I124">
        <v>198</v>
      </c>
      <c r="J124">
        <v>189</v>
      </c>
      <c r="K124">
        <v>194</v>
      </c>
      <c r="L124">
        <v>212</v>
      </c>
      <c r="M124">
        <v>219</v>
      </c>
      <c r="N124">
        <v>230.95</v>
      </c>
      <c r="O124">
        <v>239.140712511939</v>
      </c>
      <c r="P124">
        <v>224.60339999999999</v>
      </c>
      <c r="Q124">
        <v>225.66</v>
      </c>
      <c r="R124">
        <v>223.9</v>
      </c>
      <c r="S124">
        <v>226.72229999999999</v>
      </c>
      <c r="T124">
        <v>232.01955000000001</v>
      </c>
      <c r="U124">
        <v>224.60339999999999</v>
      </c>
      <c r="V124">
        <v>183.63800000000001</v>
      </c>
      <c r="W124">
        <v>211.89</v>
      </c>
      <c r="X124">
        <v>218.2467</v>
      </c>
      <c r="Y124">
        <v>219.30615</v>
      </c>
      <c r="Z124">
        <v>194.23249999999999</v>
      </c>
      <c r="AA124">
        <v>284.63889999999998</v>
      </c>
      <c r="AB124">
        <v>399.05950000000001</v>
      </c>
      <c r="AC124">
        <v>465.981425</v>
      </c>
      <c r="AD124">
        <v>539.61320000000001</v>
      </c>
      <c r="AE124">
        <v>561.50850000000003</v>
      </c>
      <c r="AF124">
        <v>561.543815</v>
      </c>
      <c r="AG124">
        <v>593.78641000000005</v>
      </c>
      <c r="AH124">
        <v>261.5936403</v>
      </c>
      <c r="AI124">
        <v>567.50722900000005</v>
      </c>
      <c r="AJ124">
        <v>588.59542899999997</v>
      </c>
      <c r="AK124">
        <v>584.69376629999999</v>
      </c>
      <c r="AL124">
        <v>541.07417610000005</v>
      </c>
      <c r="AM124">
        <v>628.98645469999997</v>
      </c>
      <c r="AN124">
        <v>656.07216730000005</v>
      </c>
      <c r="AO124">
        <v>595.51286749999997</v>
      </c>
      <c r="AP124">
        <v>547.66913250000005</v>
      </c>
      <c r="AQ124">
        <v>397.23499600000002</v>
      </c>
      <c r="AR124">
        <v>409.20210659999998</v>
      </c>
      <c r="AS124" s="3">
        <v>417.84461340000001</v>
      </c>
    </row>
    <row r="125" spans="1:45" hidden="1" x14ac:dyDescent="0.2">
      <c r="A125" t="s">
        <v>8940</v>
      </c>
      <c r="B125" t="s">
        <v>248</v>
      </c>
      <c r="C125" t="s">
        <v>23</v>
      </c>
      <c r="D125" t="s">
        <v>23</v>
      </c>
      <c r="E125" t="s">
        <v>23</v>
      </c>
      <c r="F125" t="s">
        <v>23</v>
      </c>
      <c r="G125" t="s">
        <v>23</v>
      </c>
      <c r="H125" t="s">
        <v>23</v>
      </c>
      <c r="I125" t="s">
        <v>23</v>
      </c>
      <c r="J125" t="s">
        <v>23</v>
      </c>
      <c r="K125" t="s">
        <v>23</v>
      </c>
      <c r="L125" t="s">
        <v>23</v>
      </c>
      <c r="M125" t="s">
        <v>23</v>
      </c>
      <c r="N125" t="s">
        <v>23</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row>
    <row r="126" spans="1:45" hidden="1" x14ac:dyDescent="0.2">
      <c r="A126" t="s">
        <v>8941</v>
      </c>
      <c r="B126" t="s">
        <v>250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row>
    <row r="127" spans="1:45" hidden="1" x14ac:dyDescent="0.2">
      <c r="A127" t="s">
        <v>8942</v>
      </c>
      <c r="B127" t="s">
        <v>252</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row>
    <row r="128" spans="1:45" hidden="1" x14ac:dyDescent="0.2">
      <c r="A128" t="s">
        <v>8943</v>
      </c>
      <c r="B128" t="s">
        <v>254</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row>
    <row r="129" spans="1:45" hidden="1" x14ac:dyDescent="0.2">
      <c r="A129" t="s">
        <v>8944</v>
      </c>
      <c r="B129" t="s">
        <v>256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row>
    <row r="130" spans="1:45" hidden="1" x14ac:dyDescent="0.2">
      <c r="A130" t="s">
        <v>8945</v>
      </c>
      <c r="B130" t="s">
        <v>258</v>
      </c>
      <c r="C130">
        <v>56</v>
      </c>
      <c r="D130">
        <v>62</v>
      </c>
      <c r="E130">
        <v>56</v>
      </c>
      <c r="F130">
        <v>148</v>
      </c>
      <c r="G130">
        <v>325</v>
      </c>
      <c r="H130">
        <v>437</v>
      </c>
      <c r="I130">
        <v>528</v>
      </c>
      <c r="J130">
        <v>551</v>
      </c>
      <c r="K130">
        <v>581</v>
      </c>
      <c r="L130">
        <v>606</v>
      </c>
      <c r="M130">
        <v>501.47300000000001</v>
      </c>
      <c r="N130">
        <v>570.33725000000004</v>
      </c>
      <c r="O130">
        <v>637.43574999999998</v>
      </c>
      <c r="P130">
        <v>748.678</v>
      </c>
      <c r="Q130">
        <v>852.15094999999997</v>
      </c>
      <c r="R130">
        <v>1019.8972</v>
      </c>
      <c r="S130">
        <v>1166.1013</v>
      </c>
      <c r="T130">
        <v>1331.02235</v>
      </c>
      <c r="U130">
        <v>1334.9069999999999</v>
      </c>
      <c r="V130">
        <v>1335.2601500000001</v>
      </c>
      <c r="W130">
        <v>1464.51305</v>
      </c>
      <c r="X130">
        <v>1510.7756999999999</v>
      </c>
      <c r="Y130">
        <v>1601.1821</v>
      </c>
      <c r="Z130">
        <v>1688.057</v>
      </c>
      <c r="AA130">
        <v>1745.2673</v>
      </c>
      <c r="AB130">
        <v>1976.9337</v>
      </c>
      <c r="AC130">
        <v>2124.5504000000001</v>
      </c>
      <c r="AD130">
        <v>2104.42085</v>
      </c>
      <c r="AE130">
        <v>2150.6835000000001</v>
      </c>
      <c r="AF130">
        <v>2133.0259999999998</v>
      </c>
      <c r="AG130">
        <v>2170.8130500000002</v>
      </c>
      <c r="AH130">
        <v>2179.9949499999998</v>
      </c>
      <c r="AI130">
        <v>2189.5300000000002</v>
      </c>
      <c r="AJ130">
        <v>2291.9434999999999</v>
      </c>
      <c r="AK130">
        <v>2310.342615</v>
      </c>
      <c r="AL130">
        <v>2240.136395</v>
      </c>
      <c r="AM130">
        <v>2214.4272934000001</v>
      </c>
      <c r="AN130">
        <v>2316.3622270000001</v>
      </c>
      <c r="AO130">
        <v>2443.9633399999998</v>
      </c>
      <c r="AP130">
        <v>2539.3855830000002</v>
      </c>
      <c r="AQ130">
        <v>2290.5138929999998</v>
      </c>
      <c r="AR130">
        <v>2501.2098599999999</v>
      </c>
      <c r="AS130">
        <v>2664.707132</v>
      </c>
    </row>
    <row r="131" spans="1:45" hidden="1" x14ac:dyDescent="0.2">
      <c r="A131" t="s">
        <v>8946</v>
      </c>
      <c r="B131" t="s">
        <v>260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row>
    <row r="132" spans="1:45" hidden="1" x14ac:dyDescent="0.2">
      <c r="A132" t="s">
        <v>8947</v>
      </c>
      <c r="B132" t="s">
        <v>262</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row>
    <row r="133" spans="1:45" hidden="1" x14ac:dyDescent="0.2">
      <c r="A133" t="s">
        <v>8948</v>
      </c>
      <c r="B133" t="s">
        <v>264</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row>
    <row r="134" spans="1:45" hidden="1" x14ac:dyDescent="0.2">
      <c r="A134" t="s">
        <v>8949</v>
      </c>
      <c r="B134" t="s">
        <v>266</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t="s">
        <v>154</v>
      </c>
      <c r="AJ134" t="s">
        <v>154</v>
      </c>
      <c r="AK134" t="s">
        <v>154</v>
      </c>
      <c r="AL134" t="s">
        <v>154</v>
      </c>
      <c r="AM134" t="s">
        <v>154</v>
      </c>
      <c r="AN134" t="s">
        <v>154</v>
      </c>
      <c r="AO134" t="s">
        <v>154</v>
      </c>
      <c r="AP134" t="s">
        <v>154</v>
      </c>
      <c r="AQ134" t="s">
        <v>154</v>
      </c>
      <c r="AR134" t="s">
        <v>154</v>
      </c>
      <c r="AS134" t="s">
        <v>154</v>
      </c>
    </row>
    <row r="135" spans="1:45" hidden="1" x14ac:dyDescent="0.2">
      <c r="A135" t="s">
        <v>8950</v>
      </c>
      <c r="B135" t="s">
        <v>268</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row>
    <row r="136" spans="1:45" hidden="1" x14ac:dyDescent="0.2">
      <c r="A136" t="s">
        <v>8951</v>
      </c>
      <c r="B136" t="s">
        <v>270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row>
    <row r="137" spans="1:45" hidden="1" x14ac:dyDescent="0.2">
      <c r="A137" t="s">
        <v>8952</v>
      </c>
      <c r="B137" t="s">
        <v>272</v>
      </c>
      <c r="C137">
        <v>900</v>
      </c>
      <c r="D137">
        <v>969</v>
      </c>
      <c r="E137">
        <v>1045</v>
      </c>
      <c r="F137">
        <v>1027</v>
      </c>
      <c r="G137">
        <v>1009</v>
      </c>
      <c r="H137">
        <v>999</v>
      </c>
      <c r="I137">
        <v>886</v>
      </c>
      <c r="J137">
        <v>898</v>
      </c>
      <c r="K137">
        <v>905</v>
      </c>
      <c r="L137">
        <v>866</v>
      </c>
      <c r="M137">
        <v>903</v>
      </c>
      <c r="N137">
        <v>899</v>
      </c>
      <c r="O137">
        <v>878.63720000000001</v>
      </c>
      <c r="P137">
        <v>923.45193500000005</v>
      </c>
      <c r="Q137">
        <v>951.56267500000001</v>
      </c>
      <c r="R137">
        <v>936.62442999999996</v>
      </c>
      <c r="S137">
        <v>1053.7289699999999</v>
      </c>
      <c r="T137">
        <v>1161.0865699999999</v>
      </c>
      <c r="U137">
        <v>1246.4782399999999</v>
      </c>
      <c r="V137">
        <v>1262.1581000000001</v>
      </c>
      <c r="W137">
        <v>1296.7668000000001</v>
      </c>
      <c r="X137">
        <v>1282.6407999999999</v>
      </c>
      <c r="Y137">
        <v>1318.768045</v>
      </c>
      <c r="Z137">
        <v>1384.1007950000001</v>
      </c>
      <c r="AA137">
        <v>1448.6566150000001</v>
      </c>
      <c r="AB137">
        <v>1512.576765</v>
      </c>
      <c r="AC137">
        <v>1677.921595</v>
      </c>
      <c r="AD137">
        <v>1781.253285</v>
      </c>
      <c r="AE137">
        <v>1772.565795</v>
      </c>
      <c r="AF137">
        <v>2106.922</v>
      </c>
      <c r="AG137">
        <v>1769.241</v>
      </c>
      <c r="AH137">
        <v>1685.924</v>
      </c>
      <c r="AI137">
        <v>1626.375</v>
      </c>
      <c r="AJ137">
        <v>1593.749</v>
      </c>
      <c r="AK137">
        <v>1566.893</v>
      </c>
      <c r="AL137">
        <v>1425.7349999999999</v>
      </c>
      <c r="AM137">
        <v>1295.910108</v>
      </c>
      <c r="AN137">
        <v>1114.76694</v>
      </c>
      <c r="AO137">
        <v>1031.869312</v>
      </c>
      <c r="AP137">
        <v>1027.1115689999999</v>
      </c>
      <c r="AQ137">
        <v>1036.049888</v>
      </c>
      <c r="AR137">
        <v>1049.943127</v>
      </c>
      <c r="AS137">
        <v>1109.6445650000001</v>
      </c>
    </row>
    <row r="138" spans="1:45" hidden="1" x14ac:dyDescent="0.2">
      <c r="A138" t="s">
        <v>8953</v>
      </c>
      <c r="B138" t="s">
        <v>274</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row>
    <row r="139" spans="1:45" hidden="1" x14ac:dyDescent="0.2">
      <c r="A139" t="s">
        <v>8954</v>
      </c>
      <c r="B139" t="s">
        <v>276</v>
      </c>
      <c r="C139" t="s">
        <v>23</v>
      </c>
      <c r="D139" t="s">
        <v>23</v>
      </c>
      <c r="E139" t="s">
        <v>23</v>
      </c>
      <c r="F139" t="s">
        <v>23</v>
      </c>
      <c r="G139" t="s">
        <v>23</v>
      </c>
      <c r="H139" t="s">
        <v>23</v>
      </c>
      <c r="I139" t="s">
        <v>23</v>
      </c>
      <c r="J139" t="s">
        <v>23</v>
      </c>
      <c r="K139" t="s">
        <v>23</v>
      </c>
      <c r="L139" t="s">
        <v>23</v>
      </c>
      <c r="M139" t="s">
        <v>23</v>
      </c>
      <c r="N139" t="s">
        <v>23</v>
      </c>
      <c r="O139">
        <v>0</v>
      </c>
      <c r="P139">
        <v>0</v>
      </c>
      <c r="Q139">
        <v>0</v>
      </c>
      <c r="R139">
        <v>0</v>
      </c>
      <c r="S139">
        <v>0</v>
      </c>
      <c r="T139">
        <v>0</v>
      </c>
      <c r="U139">
        <v>0</v>
      </c>
      <c r="V139">
        <v>0</v>
      </c>
      <c r="W139">
        <v>0</v>
      </c>
      <c r="X139">
        <v>0</v>
      </c>
      <c r="Y139">
        <v>0</v>
      </c>
      <c r="Z139">
        <v>0</v>
      </c>
      <c r="AA139">
        <v>0</v>
      </c>
      <c r="AB139">
        <v>0</v>
      </c>
      <c r="AC139">
        <v>1.7657499999999999</v>
      </c>
      <c r="AD139">
        <v>0</v>
      </c>
      <c r="AE139">
        <v>0</v>
      </c>
      <c r="AF139">
        <v>0</v>
      </c>
      <c r="AG139">
        <v>0</v>
      </c>
      <c r="AH139">
        <v>0</v>
      </c>
      <c r="AI139">
        <v>0</v>
      </c>
      <c r="AJ139">
        <v>0</v>
      </c>
      <c r="AK139">
        <v>0</v>
      </c>
      <c r="AL139">
        <v>0.35315000000000002</v>
      </c>
      <c r="AM139">
        <v>0.35315000000000002</v>
      </c>
      <c r="AN139">
        <v>0.35315000000000002</v>
      </c>
      <c r="AO139">
        <v>0.35286882400000003</v>
      </c>
      <c r="AP139">
        <v>2.303154E-3</v>
      </c>
      <c r="AQ139">
        <v>3.53147E-4</v>
      </c>
      <c r="AR139">
        <v>3.5092700000000001E-4</v>
      </c>
      <c r="AS139">
        <v>0</v>
      </c>
    </row>
    <row r="140" spans="1:45" hidden="1" x14ac:dyDescent="0.2">
      <c r="A140" t="s">
        <v>8955</v>
      </c>
      <c r="B140" t="s">
        <v>278</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row>
    <row r="141" spans="1:45" hidden="1" x14ac:dyDescent="0.2">
      <c r="A141" t="s">
        <v>8956</v>
      </c>
      <c r="B141" t="s">
        <v>280</v>
      </c>
      <c r="C141" t="s">
        <v>23</v>
      </c>
      <c r="D141" t="s">
        <v>23</v>
      </c>
      <c r="E141" t="s">
        <v>23</v>
      </c>
      <c r="F141" t="s">
        <v>23</v>
      </c>
      <c r="G141" t="s">
        <v>23</v>
      </c>
      <c r="H141" t="s">
        <v>23</v>
      </c>
      <c r="I141" t="s">
        <v>23</v>
      </c>
      <c r="J141" t="s">
        <v>23</v>
      </c>
      <c r="K141" t="s">
        <v>23</v>
      </c>
      <c r="L141" t="s">
        <v>23</v>
      </c>
      <c r="M141" t="s">
        <v>23</v>
      </c>
      <c r="N141" t="s">
        <v>23</v>
      </c>
      <c r="O141" t="s">
        <v>23</v>
      </c>
      <c r="P141" t="s">
        <v>23</v>
      </c>
      <c r="Q141" t="s">
        <v>23</v>
      </c>
      <c r="R141" t="s">
        <v>23</v>
      </c>
      <c r="S141" t="s">
        <v>23</v>
      </c>
      <c r="T141" t="s">
        <v>23</v>
      </c>
      <c r="U141" t="s">
        <v>23</v>
      </c>
      <c r="V141" t="s">
        <v>23</v>
      </c>
      <c r="W141" t="s">
        <v>23</v>
      </c>
      <c r="X141" t="s">
        <v>23</v>
      </c>
      <c r="Y141" t="s">
        <v>23</v>
      </c>
      <c r="Z141" t="s">
        <v>23</v>
      </c>
      <c r="AA141" t="s">
        <v>23</v>
      </c>
      <c r="AB141" t="s">
        <v>23</v>
      </c>
      <c r="AC141">
        <v>0</v>
      </c>
      <c r="AD141">
        <v>0</v>
      </c>
      <c r="AE141">
        <v>0</v>
      </c>
      <c r="AF141">
        <v>0</v>
      </c>
      <c r="AG141">
        <v>0</v>
      </c>
      <c r="AH141">
        <v>0</v>
      </c>
      <c r="AI141">
        <v>0</v>
      </c>
      <c r="AJ141">
        <v>0</v>
      </c>
      <c r="AK141">
        <v>0</v>
      </c>
      <c r="AL141">
        <v>0</v>
      </c>
      <c r="AM141">
        <v>0</v>
      </c>
      <c r="AN141">
        <v>0</v>
      </c>
      <c r="AO141">
        <v>0</v>
      </c>
      <c r="AP141">
        <v>0</v>
      </c>
      <c r="AQ141">
        <v>0</v>
      </c>
      <c r="AR141">
        <v>0</v>
      </c>
      <c r="AS141">
        <v>0</v>
      </c>
    </row>
    <row r="142" spans="1:45" hidden="1" x14ac:dyDescent="0.2">
      <c r="A142" t="s">
        <v>8957</v>
      </c>
      <c r="B142" t="s">
        <v>282</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row>
    <row r="143" spans="1:45" x14ac:dyDescent="0.2">
      <c r="A143" t="s">
        <v>8958</v>
      </c>
      <c r="B143" s="3" t="s">
        <v>284</v>
      </c>
      <c r="C143">
        <v>2.5</v>
      </c>
      <c r="D143">
        <v>3.2</v>
      </c>
      <c r="E143">
        <v>3</v>
      </c>
      <c r="F143">
        <v>3.2</v>
      </c>
      <c r="G143">
        <v>2</v>
      </c>
      <c r="H143">
        <v>3</v>
      </c>
      <c r="I143">
        <v>3</v>
      </c>
      <c r="J143">
        <v>2.1</v>
      </c>
      <c r="K143">
        <v>2.1</v>
      </c>
      <c r="L143">
        <v>2.1</v>
      </c>
      <c r="M143">
        <v>2</v>
      </c>
      <c r="N143">
        <v>1.3741742120343801</v>
      </c>
      <c r="O143">
        <v>0.84731690544412597</v>
      </c>
      <c r="P143">
        <v>1.0589999999999999</v>
      </c>
      <c r="Q143">
        <v>1.06</v>
      </c>
      <c r="R143">
        <v>0.71</v>
      </c>
      <c r="S143">
        <v>0.71</v>
      </c>
      <c r="T143">
        <v>1.7657499999999999</v>
      </c>
      <c r="U143">
        <v>1.7657499999999999</v>
      </c>
      <c r="V143">
        <v>1.4126000000000001</v>
      </c>
      <c r="W143">
        <v>1.7657499999999999</v>
      </c>
      <c r="X143">
        <v>1.7657499999999999</v>
      </c>
      <c r="Y143">
        <v>1.7657499999999999</v>
      </c>
      <c r="Z143">
        <v>1.7657499999999999</v>
      </c>
      <c r="AA143">
        <v>1.4126000000000001</v>
      </c>
      <c r="AB143">
        <v>1.61316103151862</v>
      </c>
      <c r="AC143">
        <v>2.3536580706781298</v>
      </c>
      <c r="AD143">
        <v>2.2577012416427902</v>
      </c>
      <c r="AE143">
        <v>2.1189</v>
      </c>
      <c r="AF143">
        <v>2.1189</v>
      </c>
      <c r="AG143">
        <v>2.4720499999999999</v>
      </c>
      <c r="AH143">
        <v>2.1189</v>
      </c>
      <c r="AI143">
        <v>2.7898849999999999</v>
      </c>
      <c r="AJ143">
        <v>3.4255550000000001</v>
      </c>
      <c r="AK143">
        <v>3.4255550000000001</v>
      </c>
      <c r="AL143">
        <v>3.3196099999999999</v>
      </c>
      <c r="AM143">
        <v>3.0370924000000001</v>
      </c>
      <c r="AN143">
        <v>3.0724070999999999</v>
      </c>
      <c r="AO143">
        <v>3.2832188059999998</v>
      </c>
      <c r="AP143">
        <v>3.7320811429999998</v>
      </c>
      <c r="AQ143">
        <v>3.712574558</v>
      </c>
      <c r="AR143">
        <v>4.1520174990000003</v>
      </c>
      <c r="AS143" s="3">
        <v>2.9168113309999999</v>
      </c>
    </row>
    <row r="144" spans="1:45" hidden="1" x14ac:dyDescent="0.2">
      <c r="A144" t="s">
        <v>8959</v>
      </c>
      <c r="B144" t="s">
        <v>286</v>
      </c>
      <c r="C144">
        <v>0</v>
      </c>
      <c r="D144">
        <v>0</v>
      </c>
      <c r="E144">
        <v>0</v>
      </c>
      <c r="F144">
        <v>0</v>
      </c>
      <c r="G144">
        <v>0</v>
      </c>
      <c r="H144">
        <v>0</v>
      </c>
      <c r="I144">
        <v>0</v>
      </c>
      <c r="J144">
        <v>0</v>
      </c>
      <c r="K144">
        <v>0</v>
      </c>
      <c r="L144">
        <v>0</v>
      </c>
      <c r="M144">
        <v>0</v>
      </c>
      <c r="N144">
        <v>0</v>
      </c>
      <c r="O144">
        <v>0</v>
      </c>
      <c r="P144">
        <v>0</v>
      </c>
      <c r="Q144">
        <v>0</v>
      </c>
      <c r="R144">
        <v>0</v>
      </c>
      <c r="S144">
        <v>0</v>
      </c>
      <c r="T144">
        <v>0</v>
      </c>
      <c r="U144">
        <v>2.1189</v>
      </c>
      <c r="V144">
        <v>2.1189</v>
      </c>
      <c r="W144">
        <v>2.1189</v>
      </c>
      <c r="X144">
        <v>2.1189</v>
      </c>
      <c r="Y144">
        <v>2.1189</v>
      </c>
      <c r="Z144">
        <v>2.8252000000000002</v>
      </c>
      <c r="AA144">
        <v>40.965400000000002</v>
      </c>
      <c r="AB144">
        <v>78.046149999999997</v>
      </c>
      <c r="AC144">
        <v>91.112700000000004</v>
      </c>
      <c r="AD144">
        <v>93.2316</v>
      </c>
      <c r="AE144">
        <v>103.8261</v>
      </c>
      <c r="AF144">
        <v>94.644199999999998</v>
      </c>
      <c r="AG144">
        <v>110.1828</v>
      </c>
      <c r="AH144">
        <v>134.9033</v>
      </c>
      <c r="AI144">
        <v>172.69035</v>
      </c>
      <c r="AJ144">
        <v>186.4632</v>
      </c>
      <c r="AK144">
        <v>197.76400000000001</v>
      </c>
      <c r="AL144">
        <v>201.11892499999999</v>
      </c>
      <c r="AM144">
        <v>204.47382150000001</v>
      </c>
      <c r="AN144">
        <v>211.74864969999999</v>
      </c>
      <c r="AO144">
        <v>212.14145500000001</v>
      </c>
      <c r="AP144">
        <v>191.54089010000001</v>
      </c>
      <c r="AQ144">
        <v>187.2204452</v>
      </c>
      <c r="AR144">
        <v>189.11177549999999</v>
      </c>
      <c r="AS144">
        <v>188.52619139999999</v>
      </c>
    </row>
    <row r="145" spans="1:45" hidden="1" x14ac:dyDescent="0.2">
      <c r="A145" t="s">
        <v>8960</v>
      </c>
      <c r="B145" t="s">
        <v>288</v>
      </c>
      <c r="C145" t="s">
        <v>23</v>
      </c>
      <c r="D145" t="s">
        <v>23</v>
      </c>
      <c r="E145" t="s">
        <v>23</v>
      </c>
      <c r="F145" t="s">
        <v>23</v>
      </c>
      <c r="G145" t="s">
        <v>23</v>
      </c>
      <c r="H145" t="s">
        <v>23</v>
      </c>
      <c r="I145" t="s">
        <v>23</v>
      </c>
      <c r="J145" t="s">
        <v>23</v>
      </c>
      <c r="K145" t="s">
        <v>23</v>
      </c>
      <c r="L145" t="s">
        <v>23</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row>
    <row r="146" spans="1:45" hidden="1" x14ac:dyDescent="0.2">
      <c r="A146" t="s">
        <v>8961</v>
      </c>
      <c r="B146" t="s">
        <v>290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row>
    <row r="147" spans="1:45" hidden="1" x14ac:dyDescent="0.2">
      <c r="A147" t="s">
        <v>8962</v>
      </c>
      <c r="B147" t="s">
        <v>292</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c r="AR147">
        <v>0</v>
      </c>
      <c r="AS147">
        <v>0</v>
      </c>
    </row>
    <row r="148" spans="1:45" hidden="1" x14ac:dyDescent="0.2">
      <c r="A148" t="s">
        <v>8963</v>
      </c>
      <c r="B148" t="s">
        <v>294</v>
      </c>
      <c r="C148">
        <v>3398</v>
      </c>
      <c r="D148">
        <v>3154</v>
      </c>
      <c r="E148">
        <v>2685</v>
      </c>
      <c r="F148">
        <v>2853</v>
      </c>
      <c r="G148">
        <v>2880</v>
      </c>
      <c r="H148">
        <v>3009</v>
      </c>
      <c r="I148">
        <v>2760</v>
      </c>
      <c r="J148">
        <v>2768</v>
      </c>
      <c r="K148">
        <v>2446</v>
      </c>
      <c r="L148">
        <v>2673</v>
      </c>
      <c r="M148">
        <v>2687.224295</v>
      </c>
      <c r="N148">
        <v>3038.2553950000001</v>
      </c>
      <c r="O148">
        <v>3057.3608100000001</v>
      </c>
      <c r="P148">
        <v>3110.2626799999998</v>
      </c>
      <c r="Q148">
        <v>2950.462305</v>
      </c>
      <c r="R148">
        <v>2999.7620449999999</v>
      </c>
      <c r="S148">
        <v>3394.61906</v>
      </c>
      <c r="T148">
        <v>3006.5072100000002</v>
      </c>
      <c r="U148">
        <v>2867.78989</v>
      </c>
      <c r="V148">
        <v>2666.741595</v>
      </c>
      <c r="W148">
        <v>2571.6736150000002</v>
      </c>
      <c r="X148">
        <v>2761.4917399999999</v>
      </c>
      <c r="Y148">
        <v>2672.1094750000002</v>
      </c>
      <c r="Z148">
        <v>2572.8390100000001</v>
      </c>
      <c r="AA148">
        <v>3034.7238950000001</v>
      </c>
      <c r="AB148">
        <v>2772.5806499999999</v>
      </c>
      <c r="AC148">
        <v>2729.6729249999999</v>
      </c>
      <c r="AD148">
        <v>2682.7746050000001</v>
      </c>
      <c r="AE148">
        <v>2951.3451799999998</v>
      </c>
      <c r="AF148">
        <v>2779.7142800000001</v>
      </c>
      <c r="AG148">
        <v>3125.73065</v>
      </c>
      <c r="AH148">
        <v>2845.4708099999998</v>
      </c>
      <c r="AI148">
        <v>2830.2147300000001</v>
      </c>
      <c r="AJ148">
        <v>3043.7292200000002</v>
      </c>
      <c r="AK148">
        <v>2470.9552349999999</v>
      </c>
      <c r="AL148">
        <v>1907.3631499999999</v>
      </c>
      <c r="AM148">
        <v>1840.1592759</v>
      </c>
      <c r="AN148">
        <v>1600.5490364</v>
      </c>
      <c r="AO148">
        <v>1370.311232</v>
      </c>
      <c r="AP148">
        <v>1170.1387340000001</v>
      </c>
      <c r="AQ148">
        <v>847.41746850000004</v>
      </c>
      <c r="AR148">
        <v>761.67583479999996</v>
      </c>
      <c r="AS148">
        <v>627.70021559999998</v>
      </c>
    </row>
    <row r="149" spans="1:45" hidden="1" x14ac:dyDescent="0.2">
      <c r="A149" t="s">
        <v>8964</v>
      </c>
      <c r="B149" t="s">
        <v>296</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0</v>
      </c>
      <c r="AR149">
        <v>0</v>
      </c>
      <c r="AS149">
        <v>0</v>
      </c>
    </row>
    <row r="150" spans="1:45" hidden="1" x14ac:dyDescent="0.2">
      <c r="A150" t="s">
        <v>8965</v>
      </c>
      <c r="B150" t="s">
        <v>298</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c r="AS150">
        <v>0</v>
      </c>
    </row>
    <row r="151" spans="1:45" hidden="1" x14ac:dyDescent="0.2">
      <c r="A151" t="s">
        <v>8966</v>
      </c>
      <c r="B151" t="s">
        <v>300</v>
      </c>
      <c r="C151">
        <v>40</v>
      </c>
      <c r="D151">
        <v>47</v>
      </c>
      <c r="E151">
        <v>81</v>
      </c>
      <c r="F151">
        <v>86</v>
      </c>
      <c r="G151">
        <v>106</v>
      </c>
      <c r="H151">
        <v>133</v>
      </c>
      <c r="I151">
        <v>159</v>
      </c>
      <c r="J151">
        <v>152</v>
      </c>
      <c r="K151">
        <v>166</v>
      </c>
      <c r="L151">
        <v>170</v>
      </c>
      <c r="M151">
        <v>169</v>
      </c>
      <c r="N151">
        <v>186</v>
      </c>
      <c r="O151">
        <v>196.73986500000001</v>
      </c>
      <c r="P151">
        <v>175.1617</v>
      </c>
      <c r="Q151">
        <v>176.43374</v>
      </c>
      <c r="R151">
        <v>165.94518500000001</v>
      </c>
      <c r="S151">
        <v>187.8758</v>
      </c>
      <c r="T151">
        <v>199.52975000000001</v>
      </c>
      <c r="U151">
        <v>174.703305</v>
      </c>
      <c r="V151">
        <v>201.86053999999999</v>
      </c>
      <c r="W151">
        <v>214.36205000000001</v>
      </c>
      <c r="X151">
        <v>226.33383499999999</v>
      </c>
      <c r="Y151">
        <v>211.64279500000001</v>
      </c>
      <c r="Z151">
        <v>163.967545</v>
      </c>
      <c r="AA151">
        <v>146.91040000000001</v>
      </c>
      <c r="AB151">
        <v>145.81563499999999</v>
      </c>
      <c r="AC151">
        <v>140.12992</v>
      </c>
      <c r="AD151">
        <v>155.350685</v>
      </c>
      <c r="AE151">
        <v>150.90099499999999</v>
      </c>
      <c r="AF151">
        <v>158.59966499999999</v>
      </c>
      <c r="AG151">
        <v>170.64207999999999</v>
      </c>
      <c r="AH151">
        <v>153.938085</v>
      </c>
      <c r="AI151">
        <v>164.14411999999999</v>
      </c>
      <c r="AJ151">
        <v>169.194165</v>
      </c>
      <c r="AK151">
        <v>185.085915</v>
      </c>
      <c r="AL151">
        <v>174.95051000000001</v>
      </c>
      <c r="AM151">
        <v>178.9057564</v>
      </c>
      <c r="AN151">
        <v>180.35365909999999</v>
      </c>
      <c r="AO151">
        <v>159.08977250000001</v>
      </c>
      <c r="AP151">
        <v>168.49087940000001</v>
      </c>
      <c r="AQ151">
        <v>165.032028</v>
      </c>
      <c r="AR151">
        <v>146.31140020000001</v>
      </c>
      <c r="AS151">
        <v>133.14990309999999</v>
      </c>
    </row>
    <row r="152" spans="1:45" hidden="1" x14ac:dyDescent="0.2">
      <c r="A152" t="s">
        <v>8967</v>
      </c>
      <c r="B152" t="s">
        <v>302</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c r="AS152">
        <v>0</v>
      </c>
    </row>
    <row r="153" spans="1:45" hidden="1" x14ac:dyDescent="0.2">
      <c r="A153" t="s">
        <v>8968</v>
      </c>
      <c r="B153" t="s">
        <v>304</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v>0</v>
      </c>
      <c r="AM153">
        <v>0</v>
      </c>
      <c r="AN153">
        <v>0</v>
      </c>
      <c r="AO153">
        <v>1.249721879</v>
      </c>
      <c r="AP153">
        <v>1.370733</v>
      </c>
      <c r="AQ153">
        <v>1.370733</v>
      </c>
      <c r="AR153">
        <v>1.04210855</v>
      </c>
      <c r="AS153">
        <v>1.04210855</v>
      </c>
    </row>
    <row r="154" spans="1:45" hidden="1" x14ac:dyDescent="0.2">
      <c r="A154" t="s">
        <v>8969</v>
      </c>
      <c r="B154" t="s">
        <v>306</v>
      </c>
      <c r="C154">
        <v>38</v>
      </c>
      <c r="D154">
        <v>76</v>
      </c>
      <c r="E154">
        <v>50</v>
      </c>
      <c r="F154">
        <v>81</v>
      </c>
      <c r="G154">
        <v>97</v>
      </c>
      <c r="H154">
        <v>108</v>
      </c>
      <c r="I154">
        <v>116</v>
      </c>
      <c r="J154">
        <v>131</v>
      </c>
      <c r="K154">
        <v>133</v>
      </c>
      <c r="L154">
        <v>166</v>
      </c>
      <c r="M154">
        <v>131</v>
      </c>
      <c r="N154">
        <v>168</v>
      </c>
      <c r="O154">
        <v>173.04349999999999</v>
      </c>
      <c r="P154">
        <v>178.3408</v>
      </c>
      <c r="Q154">
        <v>160.68</v>
      </c>
      <c r="R154">
        <v>183.28</v>
      </c>
      <c r="S154">
        <v>192.81989999999999</v>
      </c>
      <c r="T154">
        <v>206.59275</v>
      </c>
      <c r="U154">
        <v>208.35849999999999</v>
      </c>
      <c r="V154">
        <v>245.43924999999999</v>
      </c>
      <c r="W154">
        <v>440.0249</v>
      </c>
      <c r="X154">
        <v>526.19349999999997</v>
      </c>
      <c r="Y154">
        <v>501.47300000000001</v>
      </c>
      <c r="Z154">
        <v>716.89449999999999</v>
      </c>
      <c r="AA154">
        <v>769.86699999999996</v>
      </c>
      <c r="AB154">
        <v>791.05600000000004</v>
      </c>
      <c r="AC154">
        <v>1006.4775</v>
      </c>
      <c r="AD154">
        <v>1147.7375</v>
      </c>
      <c r="AE154">
        <v>1159.2148749999999</v>
      </c>
      <c r="AF154">
        <v>911.98685</v>
      </c>
      <c r="AG154">
        <v>1023.78185</v>
      </c>
      <c r="AH154">
        <v>1459.321745</v>
      </c>
      <c r="AI154">
        <v>1503.394865</v>
      </c>
      <c r="AJ154">
        <v>1356.484465</v>
      </c>
      <c r="AK154">
        <v>1548.244915</v>
      </c>
      <c r="AL154">
        <v>1594.4016200000001</v>
      </c>
      <c r="AM154">
        <v>1474.7554164000001</v>
      </c>
      <c r="AN154">
        <v>1570.7760857000001</v>
      </c>
      <c r="AO154">
        <v>1609.336086</v>
      </c>
      <c r="AP154">
        <v>1634.960378</v>
      </c>
      <c r="AQ154">
        <v>1644.4500680000001</v>
      </c>
      <c r="AR154">
        <v>1529.108158</v>
      </c>
      <c r="AS154">
        <v>1410.863106</v>
      </c>
    </row>
    <row r="155" spans="1:45" hidden="1" x14ac:dyDescent="0.2">
      <c r="A155" t="s">
        <v>8970</v>
      </c>
      <c r="B155" t="s">
        <v>308</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c r="AS155">
        <v>0</v>
      </c>
    </row>
    <row r="156" spans="1:45" hidden="1" x14ac:dyDescent="0.2">
      <c r="A156" t="s">
        <v>8971</v>
      </c>
      <c r="B156" t="s">
        <v>310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c r="AS156">
        <v>0</v>
      </c>
    </row>
    <row r="157" spans="1:45" hidden="1" x14ac:dyDescent="0.2">
      <c r="A157" t="s">
        <v>8972</v>
      </c>
      <c r="B157" t="s">
        <v>312</v>
      </c>
      <c r="C157" t="s">
        <v>23</v>
      </c>
      <c r="D157" t="s">
        <v>23</v>
      </c>
      <c r="E157" t="s">
        <v>23</v>
      </c>
      <c r="F157" t="s">
        <v>23</v>
      </c>
      <c r="G157" t="s">
        <v>23</v>
      </c>
      <c r="H157" t="s">
        <v>23</v>
      </c>
      <c r="I157" t="s">
        <v>23</v>
      </c>
      <c r="J157" t="s">
        <v>23</v>
      </c>
      <c r="K157" t="s">
        <v>23</v>
      </c>
      <c r="L157" t="s">
        <v>23</v>
      </c>
      <c r="M157" t="s">
        <v>23</v>
      </c>
      <c r="N157" t="s">
        <v>23</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c r="AS157">
        <v>0</v>
      </c>
    </row>
    <row r="158" spans="1:45" hidden="1" x14ac:dyDescent="0.2">
      <c r="A158" t="s">
        <v>8973</v>
      </c>
      <c r="B158" t="s">
        <v>314</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0</v>
      </c>
      <c r="AS158">
        <v>0</v>
      </c>
    </row>
    <row r="159" spans="1:45" hidden="1" x14ac:dyDescent="0.2">
      <c r="A159" t="s">
        <v>8974</v>
      </c>
      <c r="B159" t="s">
        <v>316</v>
      </c>
      <c r="C159">
        <v>917</v>
      </c>
      <c r="D159">
        <v>924</v>
      </c>
      <c r="E159">
        <v>902</v>
      </c>
      <c r="F159">
        <v>912</v>
      </c>
      <c r="G159">
        <v>967</v>
      </c>
      <c r="H159">
        <v>943</v>
      </c>
      <c r="I159">
        <v>992</v>
      </c>
      <c r="J159">
        <v>1042</v>
      </c>
      <c r="K159">
        <v>1052</v>
      </c>
      <c r="L159">
        <v>1086</v>
      </c>
      <c r="M159">
        <v>976</v>
      </c>
      <c r="N159">
        <v>969</v>
      </c>
      <c r="O159">
        <v>1038.9319</v>
      </c>
      <c r="P159">
        <v>966.92499999999995</v>
      </c>
      <c r="Q159">
        <v>1040.3800000000001</v>
      </c>
      <c r="R159">
        <v>1076.05</v>
      </c>
      <c r="S159">
        <v>1445.0898</v>
      </c>
      <c r="T159">
        <v>1622.3711000000001</v>
      </c>
      <c r="U159">
        <v>1631.5530000000001</v>
      </c>
      <c r="V159">
        <v>1761.5121999999999</v>
      </c>
      <c r="W159">
        <v>1867.4572000000001</v>
      </c>
      <c r="X159">
        <v>1945.8565000000001</v>
      </c>
      <c r="Y159">
        <v>2412.3676500000001</v>
      </c>
      <c r="Z159">
        <v>2703.3632499999999</v>
      </c>
      <c r="AA159">
        <v>2948.4493499999999</v>
      </c>
      <c r="AB159">
        <v>3072.4050000000002</v>
      </c>
      <c r="AC159">
        <v>3093.5940000000001</v>
      </c>
      <c r="AD159">
        <v>3167.7555000000002</v>
      </c>
      <c r="AE159">
        <v>3503.248</v>
      </c>
      <c r="AF159">
        <v>3663.9312500000001</v>
      </c>
      <c r="AG159">
        <v>3755.7502500000001</v>
      </c>
      <c r="AH159">
        <v>3575.9969000000001</v>
      </c>
      <c r="AI159">
        <v>4051.68995</v>
      </c>
      <c r="AJ159">
        <v>3840.5062499999999</v>
      </c>
      <c r="AK159">
        <v>3842.9783000000002</v>
      </c>
      <c r="AL159">
        <v>4138.9179999999997</v>
      </c>
      <c r="AM159">
        <v>4117.7877900000003</v>
      </c>
      <c r="AN159">
        <v>4382.8962670000001</v>
      </c>
      <c r="AO159">
        <v>4291.1953299999996</v>
      </c>
      <c r="AP159">
        <v>4068.3975209999999</v>
      </c>
      <c r="AQ159">
        <v>3964.140453</v>
      </c>
      <c r="AR159">
        <v>4069.5913869999999</v>
      </c>
      <c r="AS159">
        <v>4369.3638620000002</v>
      </c>
    </row>
    <row r="160" spans="1:45" x14ac:dyDescent="0.2">
      <c r="A160" t="s">
        <v>8975</v>
      </c>
      <c r="B160" s="3" t="s">
        <v>318</v>
      </c>
      <c r="C160">
        <v>28</v>
      </c>
      <c r="D160">
        <v>33</v>
      </c>
      <c r="E160">
        <v>41</v>
      </c>
      <c r="F160">
        <v>51</v>
      </c>
      <c r="G160">
        <v>47</v>
      </c>
      <c r="H160">
        <v>55</v>
      </c>
      <c r="I160">
        <v>70</v>
      </c>
      <c r="J160">
        <v>80</v>
      </c>
      <c r="K160">
        <v>73</v>
      </c>
      <c r="L160">
        <v>99</v>
      </c>
      <c r="M160">
        <v>99</v>
      </c>
      <c r="N160">
        <v>107.72</v>
      </c>
      <c r="O160">
        <v>116.89265</v>
      </c>
      <c r="P160">
        <v>139.84694999999999</v>
      </c>
      <c r="Q160">
        <v>150.09</v>
      </c>
      <c r="R160">
        <v>147.27000000000001</v>
      </c>
      <c r="S160">
        <v>145.49780000000001</v>
      </c>
      <c r="T160">
        <v>176.22184999999999</v>
      </c>
      <c r="U160">
        <v>247.55815000000001</v>
      </c>
      <c r="V160">
        <v>197.41085000000001</v>
      </c>
      <c r="W160">
        <v>321.71965</v>
      </c>
      <c r="X160">
        <v>493.35055</v>
      </c>
      <c r="Y160">
        <v>529.72500000000002</v>
      </c>
      <c r="Z160">
        <v>557.97699999999998</v>
      </c>
      <c r="AA160">
        <v>607.41800000000001</v>
      </c>
      <c r="AB160">
        <v>705.24054999999998</v>
      </c>
      <c r="AC160">
        <v>837.31865000000005</v>
      </c>
      <c r="AD160">
        <v>848.97260000000006</v>
      </c>
      <c r="AE160">
        <v>849.53764000000001</v>
      </c>
      <c r="AF160">
        <v>874.57597499999997</v>
      </c>
      <c r="AG160">
        <v>957.03650000000005</v>
      </c>
      <c r="AH160">
        <v>936.55380000000002</v>
      </c>
      <c r="AI160">
        <v>1059.80315</v>
      </c>
      <c r="AJ160">
        <v>1072.8697</v>
      </c>
      <c r="AK160">
        <v>1091.127555</v>
      </c>
      <c r="AL160">
        <v>1056.97795</v>
      </c>
      <c r="AM160">
        <v>1076.4010350000001</v>
      </c>
      <c r="AN160">
        <v>1102.7034235599999</v>
      </c>
      <c r="AO160">
        <v>1264.8424399999999</v>
      </c>
      <c r="AP160">
        <v>1281.2367220000001</v>
      </c>
      <c r="AQ160">
        <v>1253.422898</v>
      </c>
      <c r="AR160">
        <v>1353.7685670000001</v>
      </c>
      <c r="AS160" s="3">
        <v>1439.213244</v>
      </c>
    </row>
    <row r="161" spans="1:45" hidden="1" x14ac:dyDescent="0.2">
      <c r="A161" t="s">
        <v>8976</v>
      </c>
      <c r="B161" t="s">
        <v>320</v>
      </c>
      <c r="C161">
        <v>286</v>
      </c>
      <c r="D161">
        <v>316</v>
      </c>
      <c r="E161">
        <v>354</v>
      </c>
      <c r="F161">
        <v>342</v>
      </c>
      <c r="G161">
        <v>354</v>
      </c>
      <c r="H161">
        <v>365</v>
      </c>
      <c r="I161">
        <v>392</v>
      </c>
      <c r="J161">
        <v>419</v>
      </c>
      <c r="K161">
        <v>445</v>
      </c>
      <c r="L161">
        <v>475</v>
      </c>
      <c r="M161">
        <v>482</v>
      </c>
      <c r="N161">
        <v>534</v>
      </c>
      <c r="O161">
        <v>550.71500000000003</v>
      </c>
      <c r="P161">
        <v>583</v>
      </c>
      <c r="Q161">
        <v>627.19000000000005</v>
      </c>
      <c r="R161">
        <v>645.91</v>
      </c>
      <c r="S161">
        <v>696.41179999999997</v>
      </c>
      <c r="T161">
        <v>698.53070000000002</v>
      </c>
      <c r="U161">
        <v>709.83150000000001</v>
      </c>
      <c r="V161">
        <v>783.99300000000005</v>
      </c>
      <c r="W161">
        <v>855.68245000000002</v>
      </c>
      <c r="X161">
        <v>774.45794999999998</v>
      </c>
      <c r="Y161">
        <v>808.71349999999995</v>
      </c>
      <c r="Z161">
        <v>889.93799999999999</v>
      </c>
      <c r="AA161">
        <v>967.63099999999997</v>
      </c>
      <c r="AB161">
        <v>1087.702</v>
      </c>
      <c r="AC161">
        <v>1275.5778</v>
      </c>
      <c r="AD161">
        <v>1299.5920000000001</v>
      </c>
      <c r="AE161">
        <v>1341.97</v>
      </c>
      <c r="AF161">
        <v>1367.0436500000001</v>
      </c>
      <c r="AG161">
        <v>1399.5334499999999</v>
      </c>
      <c r="AH161">
        <v>1382.5822499999999</v>
      </c>
      <c r="AI161">
        <v>1383.1797489999999</v>
      </c>
      <c r="AJ161">
        <v>1352.35583</v>
      </c>
      <c r="AK161">
        <v>1340.7019789999999</v>
      </c>
      <c r="AL161">
        <v>1348.8243600000001</v>
      </c>
      <c r="AM161">
        <v>1339.96037</v>
      </c>
      <c r="AN161">
        <v>1339.0005120000001</v>
      </c>
      <c r="AO161">
        <v>1313.573928</v>
      </c>
      <c r="AP161">
        <v>1210.9079240000001</v>
      </c>
      <c r="AQ161">
        <v>1280.8793089999999</v>
      </c>
      <c r="AR161">
        <v>1331.263659</v>
      </c>
      <c r="AS161">
        <v>1304.405446</v>
      </c>
    </row>
    <row r="162" spans="1:45" x14ac:dyDescent="0.2">
      <c r="A162" t="s">
        <v>8977</v>
      </c>
      <c r="B162" s="3" t="s">
        <v>322</v>
      </c>
      <c r="C162" t="s">
        <v>23</v>
      </c>
      <c r="D162" t="s">
        <v>23</v>
      </c>
      <c r="E162" t="s">
        <v>23</v>
      </c>
      <c r="F162" t="s">
        <v>23</v>
      </c>
      <c r="G162" t="s">
        <v>23</v>
      </c>
      <c r="H162" t="s">
        <v>23</v>
      </c>
      <c r="I162" t="s">
        <v>23</v>
      </c>
      <c r="J162" t="s">
        <v>23</v>
      </c>
      <c r="K162" t="s">
        <v>23</v>
      </c>
      <c r="L162" t="s">
        <v>23</v>
      </c>
      <c r="M162" t="s">
        <v>23</v>
      </c>
      <c r="N162" t="s">
        <v>23</v>
      </c>
      <c r="O162" t="s">
        <v>23</v>
      </c>
      <c r="P162" t="s">
        <v>23</v>
      </c>
      <c r="Q162" t="s">
        <v>23</v>
      </c>
      <c r="R162" t="s">
        <v>23</v>
      </c>
      <c r="S162" t="s">
        <v>23</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v>0</v>
      </c>
      <c r="AS162" s="3">
        <v>0</v>
      </c>
    </row>
    <row r="163" spans="1:45" hidden="1" x14ac:dyDescent="0.2">
      <c r="A163" t="s">
        <v>8978</v>
      </c>
      <c r="B163" t="s">
        <v>324</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c r="AS163">
        <v>0</v>
      </c>
    </row>
    <row r="164" spans="1:45" hidden="1" x14ac:dyDescent="0.2">
      <c r="A164" t="s">
        <v>8979</v>
      </c>
      <c r="B164" t="s">
        <v>326</v>
      </c>
      <c r="C164">
        <v>0</v>
      </c>
      <c r="D164">
        <v>0</v>
      </c>
      <c r="E164">
        <v>0</v>
      </c>
      <c r="F164">
        <v>0</v>
      </c>
      <c r="G164">
        <v>0</v>
      </c>
      <c r="H164">
        <v>0</v>
      </c>
      <c r="I164">
        <v>0</v>
      </c>
      <c r="J164">
        <v>0</v>
      </c>
      <c r="K164">
        <v>0</v>
      </c>
      <c r="L164">
        <v>0</v>
      </c>
      <c r="M164">
        <v>0</v>
      </c>
      <c r="N164">
        <v>0</v>
      </c>
      <c r="O164">
        <v>2.12</v>
      </c>
      <c r="P164">
        <v>2.8252000000000002</v>
      </c>
      <c r="Q164">
        <v>1.77</v>
      </c>
      <c r="R164">
        <v>3.53</v>
      </c>
      <c r="S164">
        <v>4.5909500000000003</v>
      </c>
      <c r="T164">
        <v>3.8846500000000002</v>
      </c>
      <c r="U164">
        <v>3.8846500000000002</v>
      </c>
      <c r="V164">
        <v>3.8846500000000002</v>
      </c>
      <c r="W164">
        <v>3.8846500000000002</v>
      </c>
      <c r="X164">
        <v>3.8846500000000002</v>
      </c>
      <c r="Y164">
        <v>3.8846500000000002</v>
      </c>
      <c r="Z164">
        <v>4.9440999999999997</v>
      </c>
      <c r="AA164">
        <v>4.9440999999999997</v>
      </c>
      <c r="AB164">
        <v>3.5314999999999999</v>
      </c>
      <c r="AC164">
        <v>4.9440999999999997</v>
      </c>
      <c r="AD164">
        <v>4.8028399999999998</v>
      </c>
      <c r="AE164">
        <v>4.5909500000000003</v>
      </c>
      <c r="AF164">
        <v>3.5314999999999999</v>
      </c>
      <c r="AG164">
        <v>3.8846500000000002</v>
      </c>
      <c r="AH164">
        <v>3.5314999999999999</v>
      </c>
      <c r="AI164">
        <v>3.5314999999999999</v>
      </c>
      <c r="AJ164">
        <v>3.8846500000000002</v>
      </c>
      <c r="AK164">
        <v>167.74625</v>
      </c>
      <c r="AL164">
        <v>346.08699999999999</v>
      </c>
      <c r="AM164">
        <v>388.26150000000001</v>
      </c>
      <c r="AN164">
        <v>395.38612962962998</v>
      </c>
      <c r="AO164">
        <v>355.58115900000001</v>
      </c>
      <c r="AP164">
        <v>406.54379820000003</v>
      </c>
      <c r="AQ164">
        <v>416.15128570000002</v>
      </c>
      <c r="AR164">
        <v>404.2055345</v>
      </c>
      <c r="AS164">
        <v>382.6900182</v>
      </c>
    </row>
    <row r="165" spans="1:45" hidden="1" x14ac:dyDescent="0.2">
      <c r="A165" t="s">
        <v>8980</v>
      </c>
      <c r="B165" t="s">
        <v>328</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c r="AS165">
        <v>0</v>
      </c>
    </row>
    <row r="166" spans="1:45" hidden="1" x14ac:dyDescent="0.2">
      <c r="A166" t="s">
        <v>8981</v>
      </c>
      <c r="B166" t="s">
        <v>330</v>
      </c>
      <c r="C166">
        <v>40</v>
      </c>
      <c r="D166">
        <v>49</v>
      </c>
      <c r="E166">
        <v>46</v>
      </c>
      <c r="F166">
        <v>46</v>
      </c>
      <c r="G166">
        <v>46</v>
      </c>
      <c r="H166">
        <v>47</v>
      </c>
      <c r="I166">
        <v>49</v>
      </c>
      <c r="J166">
        <v>47</v>
      </c>
      <c r="K166">
        <v>44</v>
      </c>
      <c r="L166">
        <v>41</v>
      </c>
      <c r="M166">
        <v>19</v>
      </c>
      <c r="N166">
        <v>18.364262648008602</v>
      </c>
      <c r="O166">
        <v>17.871780000000001</v>
      </c>
      <c r="P166">
        <v>33.9</v>
      </c>
      <c r="Q166">
        <v>34.61</v>
      </c>
      <c r="R166">
        <v>32.840000000000003</v>
      </c>
      <c r="S166">
        <v>34.255549999999999</v>
      </c>
      <c r="T166">
        <v>8.4756</v>
      </c>
      <c r="U166">
        <v>14.479150000000001</v>
      </c>
      <c r="V166">
        <v>14.479150000000001</v>
      </c>
      <c r="W166">
        <v>12.007099999999999</v>
      </c>
      <c r="X166">
        <v>13.066549999999999</v>
      </c>
      <c r="Y166">
        <v>15.538600000000001</v>
      </c>
      <c r="Z166">
        <v>18.363800000000001</v>
      </c>
      <c r="AA166">
        <v>30.370899999999999</v>
      </c>
      <c r="AB166">
        <v>55.797699999999999</v>
      </c>
      <c r="AC166">
        <v>62.860700000000001</v>
      </c>
      <c r="AD166">
        <v>94.291049999999998</v>
      </c>
      <c r="AE166">
        <v>128.89975000000001</v>
      </c>
      <c r="AF166">
        <v>122.54304999999999</v>
      </c>
      <c r="AG166">
        <v>255.32745</v>
      </c>
      <c r="AH166">
        <v>400.82524999999998</v>
      </c>
      <c r="AI166">
        <v>418.48275000000001</v>
      </c>
      <c r="AJ166">
        <v>430.84300000000002</v>
      </c>
      <c r="AK166">
        <v>455.56349999999998</v>
      </c>
      <c r="AL166">
        <v>445.67529999999999</v>
      </c>
      <c r="AM166">
        <v>495.63751999999999</v>
      </c>
      <c r="AN166">
        <v>458.66487000000001</v>
      </c>
      <c r="AO166">
        <v>450.52483169999999</v>
      </c>
      <c r="AP166">
        <v>475.7571848</v>
      </c>
      <c r="AQ166">
        <v>426.57440209999999</v>
      </c>
      <c r="AR166">
        <v>426.92769980000003</v>
      </c>
      <c r="AS166">
        <v>433.30406850000003</v>
      </c>
    </row>
    <row r="167" spans="1:45" hidden="1" x14ac:dyDescent="0.2">
      <c r="A167" t="s">
        <v>8982</v>
      </c>
      <c r="B167" t="s">
        <v>332</v>
      </c>
      <c r="C167">
        <v>0</v>
      </c>
      <c r="D167">
        <v>0</v>
      </c>
      <c r="E167">
        <v>0</v>
      </c>
      <c r="F167">
        <v>0</v>
      </c>
      <c r="G167">
        <v>0</v>
      </c>
      <c r="H167">
        <v>0</v>
      </c>
      <c r="I167">
        <v>0</v>
      </c>
      <c r="J167">
        <v>0</v>
      </c>
      <c r="K167">
        <v>0</v>
      </c>
      <c r="L167">
        <v>0</v>
      </c>
      <c r="M167">
        <v>0</v>
      </c>
      <c r="N167">
        <v>0</v>
      </c>
      <c r="O167">
        <v>0</v>
      </c>
      <c r="P167">
        <v>0</v>
      </c>
      <c r="Q167">
        <v>0</v>
      </c>
      <c r="R167">
        <v>0.35</v>
      </c>
      <c r="S167">
        <v>0.35315000000000002</v>
      </c>
      <c r="T167">
        <v>0.35315000000000002</v>
      </c>
      <c r="U167">
        <v>0.35315000000000002</v>
      </c>
      <c r="V167">
        <v>0.35315000000000002</v>
      </c>
      <c r="W167">
        <v>0.35315000000000002</v>
      </c>
      <c r="X167">
        <v>7.0629999999999997</v>
      </c>
      <c r="Y167">
        <v>67.098500000000001</v>
      </c>
      <c r="Z167">
        <v>81.224500000000006</v>
      </c>
      <c r="AA167">
        <v>77.692999999999998</v>
      </c>
      <c r="AB167">
        <v>74.161500000000004</v>
      </c>
      <c r="AC167">
        <v>77.692999999999998</v>
      </c>
      <c r="AD167">
        <v>102.4135</v>
      </c>
      <c r="AE167">
        <v>103.8261</v>
      </c>
      <c r="AF167">
        <v>111.24225</v>
      </c>
      <c r="AG167">
        <v>101.0009</v>
      </c>
      <c r="AH167">
        <v>111.24225</v>
      </c>
      <c r="AI167">
        <v>97.116249999999994</v>
      </c>
      <c r="AJ167">
        <v>123.95565000000001</v>
      </c>
      <c r="AK167">
        <v>95.350499999999997</v>
      </c>
      <c r="AL167">
        <v>91.819000000000003</v>
      </c>
      <c r="AM167">
        <v>109.6882382</v>
      </c>
      <c r="AN167">
        <v>108.2756502</v>
      </c>
      <c r="AO167">
        <v>124.323911</v>
      </c>
      <c r="AP167">
        <v>124.8950447</v>
      </c>
      <c r="AQ167">
        <v>110.46467060000001</v>
      </c>
      <c r="AR167">
        <v>90.457627439999996</v>
      </c>
      <c r="AS167">
        <v>79.496965200000005</v>
      </c>
    </row>
    <row r="168" spans="1:45" hidden="1" x14ac:dyDescent="0.2">
      <c r="A168" t="s">
        <v>8983</v>
      </c>
      <c r="B168" t="s">
        <v>334</v>
      </c>
      <c r="C168">
        <v>237</v>
      </c>
      <c r="D168">
        <v>231</v>
      </c>
      <c r="E168">
        <v>207</v>
      </c>
      <c r="F168">
        <v>204</v>
      </c>
      <c r="G168">
        <v>227</v>
      </c>
      <c r="H168">
        <v>238</v>
      </c>
      <c r="I168">
        <v>218</v>
      </c>
      <c r="J168">
        <v>215</v>
      </c>
      <c r="K168">
        <v>212</v>
      </c>
      <c r="L168">
        <v>200</v>
      </c>
      <c r="M168">
        <v>145</v>
      </c>
      <c r="N168">
        <v>154</v>
      </c>
      <c r="O168">
        <v>148.46426</v>
      </c>
      <c r="P168">
        <v>182.43728999999999</v>
      </c>
      <c r="Q168">
        <v>172.655035</v>
      </c>
      <c r="R168">
        <v>178.90579</v>
      </c>
      <c r="S168">
        <v>177.104725</v>
      </c>
      <c r="T168">
        <v>180.14181500000001</v>
      </c>
      <c r="U168">
        <v>180.74216999999999</v>
      </c>
      <c r="V168">
        <v>175.65681000000001</v>
      </c>
      <c r="W168">
        <v>184.48555999999999</v>
      </c>
      <c r="X168">
        <v>192.89053000000001</v>
      </c>
      <c r="Y168">
        <v>196.06888000000001</v>
      </c>
      <c r="Z168">
        <v>198.68218999999999</v>
      </c>
      <c r="AA168">
        <v>209.73578499999999</v>
      </c>
      <c r="AB168">
        <v>213.90295499999999</v>
      </c>
      <c r="AC168">
        <v>211.713425</v>
      </c>
      <c r="AD168">
        <v>213.30260000000001</v>
      </c>
      <c r="AE168">
        <v>203.06125</v>
      </c>
      <c r="AF168">
        <v>207.01652999999999</v>
      </c>
      <c r="AG168">
        <v>214.67988500000001</v>
      </c>
      <c r="AH168">
        <v>220.61280500000001</v>
      </c>
      <c r="AI168">
        <v>223.084855</v>
      </c>
      <c r="AJ168">
        <v>219.20020500000001</v>
      </c>
      <c r="AK168">
        <v>214.71520000000001</v>
      </c>
      <c r="AL168">
        <v>216.55158</v>
      </c>
      <c r="AM168">
        <v>206.5222052</v>
      </c>
      <c r="AN168">
        <v>203.3438822</v>
      </c>
      <c r="AO168">
        <v>200.9381052</v>
      </c>
      <c r="AP168">
        <v>202.80978429999999</v>
      </c>
      <c r="AQ168">
        <v>200.1216293</v>
      </c>
      <c r="AR168">
        <v>198.86009809999999</v>
      </c>
      <c r="AS168">
        <v>196.0458696</v>
      </c>
    </row>
    <row r="169" spans="1:45" hidden="1" x14ac:dyDescent="0.2">
      <c r="A169" t="s">
        <v>8984</v>
      </c>
      <c r="B169" t="s">
        <v>336</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0</v>
      </c>
      <c r="AS169">
        <v>0</v>
      </c>
    </row>
    <row r="170" spans="1:45" hidden="1" x14ac:dyDescent="0.2">
      <c r="A170" t="s">
        <v>8985</v>
      </c>
      <c r="B170" t="s">
        <v>338</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c r="AS170">
        <v>0</v>
      </c>
    </row>
    <row r="171" spans="1:45" x14ac:dyDescent="0.2">
      <c r="A171" t="s">
        <v>8986</v>
      </c>
      <c r="B171" s="3" t="s">
        <v>340</v>
      </c>
      <c r="C171">
        <v>184</v>
      </c>
      <c r="D171">
        <v>157</v>
      </c>
      <c r="E171">
        <v>186</v>
      </c>
      <c r="F171">
        <v>174</v>
      </c>
      <c r="G171">
        <v>209</v>
      </c>
      <c r="H171">
        <v>191</v>
      </c>
      <c r="I171">
        <v>193</v>
      </c>
      <c r="J171">
        <v>198</v>
      </c>
      <c r="K171">
        <v>207</v>
      </c>
      <c r="L171">
        <v>215</v>
      </c>
      <c r="M171">
        <v>222</v>
      </c>
      <c r="N171">
        <v>269.45299999999997</v>
      </c>
      <c r="O171">
        <v>445.67500000000001</v>
      </c>
      <c r="P171">
        <v>476.7525</v>
      </c>
      <c r="Q171">
        <v>476.74</v>
      </c>
      <c r="R171">
        <v>476.75</v>
      </c>
      <c r="S171">
        <v>483.81549999999999</v>
      </c>
      <c r="T171">
        <v>614.48099999999999</v>
      </c>
      <c r="U171">
        <v>691.46770000000004</v>
      </c>
      <c r="V171">
        <v>778.69574999999998</v>
      </c>
      <c r="W171">
        <v>1027.6665</v>
      </c>
      <c r="X171">
        <v>939.37900000000002</v>
      </c>
      <c r="Y171">
        <v>1041.7925</v>
      </c>
      <c r="Z171">
        <v>1108.8910000000001</v>
      </c>
      <c r="AA171">
        <v>1383.28855</v>
      </c>
      <c r="AB171">
        <v>1617.4269999999999</v>
      </c>
      <c r="AC171">
        <v>1790.4704999999999</v>
      </c>
      <c r="AD171">
        <v>2231.9079999999999</v>
      </c>
      <c r="AE171">
        <v>2718.5840149999999</v>
      </c>
      <c r="AF171">
        <v>3153.6295</v>
      </c>
      <c r="AG171">
        <v>4121.2605000000003</v>
      </c>
      <c r="AH171">
        <v>5130.2453649999998</v>
      </c>
      <c r="AI171">
        <v>5546.1854350000003</v>
      </c>
      <c r="AJ171">
        <v>5799.535245</v>
      </c>
      <c r="AK171">
        <v>5649.9762199999996</v>
      </c>
      <c r="AL171">
        <v>5793.5316949999997</v>
      </c>
      <c r="AM171">
        <v>5868.8579501000004</v>
      </c>
      <c r="AN171">
        <v>5874.8261344000002</v>
      </c>
      <c r="AO171">
        <v>5843.1938339999997</v>
      </c>
      <c r="AP171">
        <v>5913.8393040000001</v>
      </c>
      <c r="AQ171">
        <v>5883.2614139999996</v>
      </c>
      <c r="AR171">
        <v>5935.981914</v>
      </c>
      <c r="AS171" s="3">
        <v>5989.1944720000001</v>
      </c>
    </row>
    <row r="172" spans="1:45" hidden="1" x14ac:dyDescent="0.2">
      <c r="A172" t="s">
        <v>8987</v>
      </c>
      <c r="B172" t="s">
        <v>342</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t="s">
        <v>154</v>
      </c>
      <c r="AJ172" t="s">
        <v>154</v>
      </c>
      <c r="AK172" t="s">
        <v>154</v>
      </c>
      <c r="AL172" t="s">
        <v>154</v>
      </c>
      <c r="AM172" t="s">
        <v>154</v>
      </c>
      <c r="AN172" t="s">
        <v>154</v>
      </c>
      <c r="AO172" t="s">
        <v>154</v>
      </c>
      <c r="AP172" t="s">
        <v>154</v>
      </c>
      <c r="AQ172" t="s">
        <v>154</v>
      </c>
      <c r="AR172" t="s">
        <v>154</v>
      </c>
      <c r="AS172" t="s">
        <v>154</v>
      </c>
    </row>
    <row r="173" spans="1:45" hidden="1" x14ac:dyDescent="0.2">
      <c r="A173" t="s">
        <v>8988</v>
      </c>
      <c r="B173" t="s">
        <v>344</v>
      </c>
      <c r="C173">
        <v>1200</v>
      </c>
      <c r="D173">
        <v>1240</v>
      </c>
      <c r="E173">
        <v>1350</v>
      </c>
      <c r="F173">
        <v>1400</v>
      </c>
      <c r="G173">
        <v>1338</v>
      </c>
      <c r="H173">
        <v>1271</v>
      </c>
      <c r="I173">
        <v>1340</v>
      </c>
      <c r="J173">
        <v>1317</v>
      </c>
      <c r="K173">
        <v>1280</v>
      </c>
      <c r="L173">
        <v>1130</v>
      </c>
      <c r="M173">
        <v>1001</v>
      </c>
      <c r="N173">
        <v>876</v>
      </c>
      <c r="O173">
        <v>776.93</v>
      </c>
      <c r="P173">
        <v>745.85299999999995</v>
      </c>
      <c r="Q173">
        <v>691.82</v>
      </c>
      <c r="R173">
        <v>683.34</v>
      </c>
      <c r="S173">
        <v>634.26</v>
      </c>
      <c r="T173">
        <v>614.48099999999999</v>
      </c>
      <c r="U173">
        <v>515.59900000000005</v>
      </c>
      <c r="V173">
        <v>501.47300000000001</v>
      </c>
      <c r="W173">
        <v>480.28399999999999</v>
      </c>
      <c r="X173">
        <v>505.00450000000001</v>
      </c>
      <c r="Y173">
        <v>469.68950000000001</v>
      </c>
      <c r="Z173">
        <v>434.37450000000001</v>
      </c>
      <c r="AA173">
        <v>416.71699999999998</v>
      </c>
      <c r="AB173">
        <v>413.18549999999999</v>
      </c>
      <c r="AC173">
        <v>449.20679999999999</v>
      </c>
      <c r="AD173">
        <v>432.25560000000002</v>
      </c>
      <c r="AE173">
        <v>403.29730000000001</v>
      </c>
      <c r="AF173">
        <v>383.52089999999998</v>
      </c>
      <c r="AG173">
        <v>373.98585000000003</v>
      </c>
      <c r="AH173">
        <v>374.76278000000002</v>
      </c>
      <c r="AI173">
        <v>375.25718999999998</v>
      </c>
      <c r="AJ173">
        <v>375.71628500000003</v>
      </c>
      <c r="AK173">
        <v>378.92995000000002</v>
      </c>
      <c r="AL173">
        <v>381.40199999999999</v>
      </c>
      <c r="AM173">
        <v>336.16386929999999</v>
      </c>
      <c r="AN173">
        <v>384.4037495</v>
      </c>
      <c r="AO173">
        <v>373.71129400000001</v>
      </c>
      <c r="AP173">
        <v>362.51128069999999</v>
      </c>
      <c r="AQ173">
        <v>325.78857040000003</v>
      </c>
      <c r="AR173">
        <v>326.62180030000002</v>
      </c>
      <c r="AS173">
        <v>335.5417223</v>
      </c>
    </row>
    <row r="174" spans="1:45" hidden="1" x14ac:dyDescent="0.2">
      <c r="A174" t="s">
        <v>8989</v>
      </c>
      <c r="B174" t="s">
        <v>346</v>
      </c>
      <c r="C174" t="s">
        <v>23</v>
      </c>
      <c r="D174" t="s">
        <v>23</v>
      </c>
      <c r="E174" t="s">
        <v>23</v>
      </c>
      <c r="F174" t="s">
        <v>23</v>
      </c>
      <c r="G174" t="s">
        <v>23</v>
      </c>
      <c r="H174" t="s">
        <v>23</v>
      </c>
      <c r="I174" t="s">
        <v>23</v>
      </c>
      <c r="J174" t="s">
        <v>23</v>
      </c>
      <c r="K174" t="s">
        <v>23</v>
      </c>
      <c r="L174" t="s">
        <v>23</v>
      </c>
      <c r="M174" t="s">
        <v>23</v>
      </c>
      <c r="N174" t="s">
        <v>23</v>
      </c>
      <c r="O174">
        <v>22615.73</v>
      </c>
      <c r="P174">
        <v>21814.080000000002</v>
      </c>
      <c r="Q174">
        <v>21450.33</v>
      </c>
      <c r="R174">
        <v>21005.360000000001</v>
      </c>
      <c r="S174">
        <v>19864.6875</v>
      </c>
      <c r="T174">
        <v>18900.588</v>
      </c>
      <c r="U174">
        <v>19553.915499999999</v>
      </c>
      <c r="V174">
        <v>19592.761999999999</v>
      </c>
      <c r="W174">
        <v>19334.962500000001</v>
      </c>
      <c r="X174">
        <v>19221.9545</v>
      </c>
      <c r="Y174">
        <v>19684.580999999998</v>
      </c>
      <c r="Z174">
        <v>20507.4205</v>
      </c>
      <c r="AA174">
        <v>20991.236000000001</v>
      </c>
      <c r="AB174">
        <v>21224.314999999999</v>
      </c>
      <c r="AC174">
        <v>21736.3825</v>
      </c>
      <c r="AD174">
        <v>21595.122500000001</v>
      </c>
      <c r="AE174">
        <v>21515</v>
      </c>
      <c r="AF174">
        <v>19303</v>
      </c>
      <c r="AG174">
        <v>21457.747149999999</v>
      </c>
      <c r="AH174">
        <v>22208.190900000001</v>
      </c>
      <c r="AI174">
        <v>21742.032899999998</v>
      </c>
      <c r="AJ174">
        <v>22139.326649999999</v>
      </c>
      <c r="AK174">
        <v>21468.341649999998</v>
      </c>
      <c r="AL174">
        <v>21531.20235</v>
      </c>
      <c r="AM174">
        <v>21750.047545900001</v>
      </c>
      <c r="AN174">
        <v>22452.93895</v>
      </c>
      <c r="AO174">
        <v>23575.585889999998</v>
      </c>
      <c r="AP174">
        <v>23937.6372137014</v>
      </c>
      <c r="AQ174">
        <v>22500.806980000001</v>
      </c>
      <c r="AR174">
        <v>24774.840260000001</v>
      </c>
      <c r="AS174">
        <v>21818.464230000001</v>
      </c>
    </row>
    <row r="175" spans="1:45" hidden="1" x14ac:dyDescent="0.2">
      <c r="A175" t="s">
        <v>8990</v>
      </c>
      <c r="B175" t="s">
        <v>348</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0.14058799999999999</v>
      </c>
      <c r="AL175">
        <v>0.21088200000000001</v>
      </c>
      <c r="AM175">
        <v>1.019263</v>
      </c>
      <c r="AN175">
        <v>1.0578895530000001</v>
      </c>
      <c r="AO175">
        <v>1.7422719369999999</v>
      </c>
      <c r="AP175">
        <v>2.045379665</v>
      </c>
      <c r="AQ175">
        <v>1.993080929</v>
      </c>
      <c r="AR175">
        <v>2.0033789999999998</v>
      </c>
      <c r="AS175">
        <v>2.124003504</v>
      </c>
    </row>
    <row r="176" spans="1:45" hidden="1" x14ac:dyDescent="0.2">
      <c r="A176" t="s">
        <v>8991</v>
      </c>
      <c r="B176" t="s">
        <v>350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0</v>
      </c>
      <c r="AS176">
        <v>0</v>
      </c>
    </row>
    <row r="177" spans="1:45" hidden="1" x14ac:dyDescent="0.2">
      <c r="A177" t="s">
        <v>8992</v>
      </c>
      <c r="B177" t="s">
        <v>352</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c r="AS177">
        <v>0</v>
      </c>
    </row>
    <row r="178" spans="1:45" hidden="1" x14ac:dyDescent="0.2">
      <c r="A178" t="s">
        <v>8993</v>
      </c>
      <c r="B178" t="s">
        <v>354</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0</v>
      </c>
      <c r="AS178">
        <v>0</v>
      </c>
    </row>
    <row r="179" spans="1:45" hidden="1" x14ac:dyDescent="0.2">
      <c r="A179" t="s">
        <v>8994</v>
      </c>
      <c r="B179" t="s">
        <v>356</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0</v>
      </c>
      <c r="AS179">
        <v>0</v>
      </c>
    </row>
    <row r="180" spans="1:45" hidden="1" x14ac:dyDescent="0.2">
      <c r="A180" t="s">
        <v>8995</v>
      </c>
      <c r="B180" t="s">
        <v>358</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c r="AS180">
        <v>0</v>
      </c>
    </row>
    <row r="181" spans="1:45" hidden="1" x14ac:dyDescent="0.2">
      <c r="A181" t="s">
        <v>8996</v>
      </c>
      <c r="B181" t="s">
        <v>360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c r="AR181">
        <v>0</v>
      </c>
      <c r="AS181">
        <v>0</v>
      </c>
    </row>
    <row r="182" spans="1:45" hidden="1" x14ac:dyDescent="0.2">
      <c r="A182" t="s">
        <v>8997</v>
      </c>
      <c r="B182" t="s">
        <v>362</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0</v>
      </c>
      <c r="AS182">
        <v>0</v>
      </c>
    </row>
    <row r="183" spans="1:45" x14ac:dyDescent="0.2">
      <c r="A183" t="s">
        <v>8998</v>
      </c>
      <c r="B183" s="3" t="s">
        <v>364</v>
      </c>
      <c r="C183">
        <v>334</v>
      </c>
      <c r="D183">
        <v>564</v>
      </c>
      <c r="E183">
        <v>430</v>
      </c>
      <c r="F183">
        <v>418</v>
      </c>
      <c r="G183">
        <v>620</v>
      </c>
      <c r="H183">
        <v>716</v>
      </c>
      <c r="I183">
        <v>890</v>
      </c>
      <c r="J183">
        <v>946</v>
      </c>
      <c r="K183">
        <v>1028</v>
      </c>
      <c r="L183">
        <v>1052</v>
      </c>
      <c r="M183">
        <v>1077</v>
      </c>
      <c r="N183">
        <v>1130</v>
      </c>
      <c r="O183">
        <v>1200.71</v>
      </c>
      <c r="P183">
        <v>1267.8085000000001</v>
      </c>
      <c r="Q183">
        <v>1331.37</v>
      </c>
      <c r="R183">
        <v>1343.38</v>
      </c>
      <c r="S183">
        <v>1459.9221</v>
      </c>
      <c r="T183">
        <v>1601.1821</v>
      </c>
      <c r="U183">
        <v>1653.4483</v>
      </c>
      <c r="V183">
        <v>1631.5530000000001</v>
      </c>
      <c r="W183">
        <v>1759.04015</v>
      </c>
      <c r="X183">
        <v>1896.0623499999999</v>
      </c>
      <c r="Y183">
        <v>2002.3605</v>
      </c>
      <c r="Z183">
        <v>2121.0189</v>
      </c>
      <c r="AA183">
        <v>2319.4892</v>
      </c>
      <c r="AB183">
        <v>2515.8406</v>
      </c>
      <c r="AC183">
        <v>2594.2399</v>
      </c>
      <c r="AD183">
        <v>2628.1423</v>
      </c>
      <c r="AE183">
        <v>2840.7386000000001</v>
      </c>
      <c r="AF183">
        <v>2770.4617499999999</v>
      </c>
      <c r="AG183">
        <v>3095.7129</v>
      </c>
      <c r="AH183">
        <v>3258.1619000000001</v>
      </c>
      <c r="AI183">
        <v>3439.3278500000001</v>
      </c>
      <c r="AJ183">
        <v>3461.9294500000001</v>
      </c>
      <c r="AK183">
        <v>3547.3917499999998</v>
      </c>
      <c r="AL183">
        <v>3614.1370999999999</v>
      </c>
      <c r="AM183">
        <v>3739.1158233000001</v>
      </c>
      <c r="AN183">
        <v>3858.8679710000001</v>
      </c>
      <c r="AO183">
        <v>3928.0614660000001</v>
      </c>
      <c r="AP183">
        <v>3982.1743270000002</v>
      </c>
      <c r="AQ183">
        <v>4017.9911350000002</v>
      </c>
      <c r="AR183">
        <v>4081.5290879999998</v>
      </c>
      <c r="AS183" s="3">
        <v>4303.8140880000001</v>
      </c>
    </row>
    <row r="184" spans="1:45" hidden="1" x14ac:dyDescent="0.2">
      <c r="A184" t="s">
        <v>8999</v>
      </c>
      <c r="B184" t="s">
        <v>366</v>
      </c>
      <c r="C184">
        <v>0</v>
      </c>
      <c r="D184">
        <v>0</v>
      </c>
      <c r="E184">
        <v>0</v>
      </c>
      <c r="F184">
        <v>0</v>
      </c>
      <c r="G184">
        <v>0</v>
      </c>
      <c r="H184">
        <v>0</v>
      </c>
      <c r="I184">
        <v>0</v>
      </c>
      <c r="J184">
        <v>0</v>
      </c>
      <c r="K184">
        <v>0</v>
      </c>
      <c r="L184">
        <v>0</v>
      </c>
      <c r="M184">
        <v>0</v>
      </c>
      <c r="N184">
        <v>0</v>
      </c>
      <c r="O184">
        <v>0</v>
      </c>
      <c r="P184">
        <v>0.70630000000000004</v>
      </c>
      <c r="Q184">
        <v>1.41</v>
      </c>
      <c r="R184">
        <v>1.77</v>
      </c>
      <c r="S184">
        <v>2.1189</v>
      </c>
      <c r="T184">
        <v>1.4126000000000001</v>
      </c>
      <c r="U184">
        <v>1.4126000000000001</v>
      </c>
      <c r="V184">
        <v>1.4126000000000001</v>
      </c>
      <c r="W184">
        <v>1.7657499999999999</v>
      </c>
      <c r="X184">
        <v>1.7657499999999999</v>
      </c>
      <c r="Y184">
        <v>1.7657499999999999</v>
      </c>
      <c r="Z184">
        <v>1.7657499999999999</v>
      </c>
      <c r="AA184">
        <v>1.7657499999999999</v>
      </c>
      <c r="AB184">
        <v>1.7657499999999999</v>
      </c>
      <c r="AC184">
        <v>1.7657499999999999</v>
      </c>
      <c r="AD184">
        <v>1.7657499999999999</v>
      </c>
      <c r="AE184">
        <v>1.7657499999999999</v>
      </c>
      <c r="AF184">
        <v>1.7657499999999999</v>
      </c>
      <c r="AG184">
        <v>1.7657499999999999</v>
      </c>
      <c r="AH184">
        <v>1.4126000000000001</v>
      </c>
      <c r="AI184">
        <v>1.69512</v>
      </c>
      <c r="AJ184">
        <v>2.1189</v>
      </c>
      <c r="AK184">
        <v>2.1189</v>
      </c>
      <c r="AL184">
        <v>2.18953</v>
      </c>
      <c r="AM184">
        <v>2.1189005999999999</v>
      </c>
      <c r="AN184">
        <v>2.1189005999999999</v>
      </c>
      <c r="AO184">
        <v>2.1189005999999999</v>
      </c>
      <c r="AP184">
        <v>2.1189005999999999</v>
      </c>
      <c r="AQ184">
        <v>2.255833312</v>
      </c>
      <c r="AR184">
        <v>2.2408958370000001</v>
      </c>
      <c r="AS184">
        <v>1.9298097400000001</v>
      </c>
    </row>
    <row r="185" spans="1:45" hidden="1" x14ac:dyDescent="0.2">
      <c r="A185" t="s">
        <v>9000</v>
      </c>
      <c r="B185" t="s">
        <v>368</v>
      </c>
      <c r="C185" t="s">
        <v>23</v>
      </c>
      <c r="D185" t="s">
        <v>23</v>
      </c>
      <c r="E185" t="s">
        <v>23</v>
      </c>
      <c r="F185" t="s">
        <v>23</v>
      </c>
      <c r="G185" t="s">
        <v>23</v>
      </c>
      <c r="H185" t="s">
        <v>23</v>
      </c>
      <c r="I185" t="s">
        <v>23</v>
      </c>
      <c r="J185" t="s">
        <v>23</v>
      </c>
      <c r="K185" t="s">
        <v>23</v>
      </c>
      <c r="L185" t="s">
        <v>23</v>
      </c>
      <c r="M185" t="s">
        <v>23</v>
      </c>
      <c r="N185" t="s">
        <v>23</v>
      </c>
      <c r="O185" t="s">
        <v>23</v>
      </c>
      <c r="P185" t="s">
        <v>23</v>
      </c>
      <c r="Q185" t="s">
        <v>23</v>
      </c>
      <c r="R185" t="s">
        <v>23</v>
      </c>
      <c r="S185" t="s">
        <v>23</v>
      </c>
      <c r="T185" t="s">
        <v>23</v>
      </c>
      <c r="U185" t="s">
        <v>23</v>
      </c>
      <c r="V185" t="s">
        <v>23</v>
      </c>
      <c r="W185" t="s">
        <v>23</v>
      </c>
      <c r="X185" t="s">
        <v>23</v>
      </c>
      <c r="Y185" t="s">
        <v>23</v>
      </c>
      <c r="Z185" t="s">
        <v>23</v>
      </c>
      <c r="AA185" t="s">
        <v>23</v>
      </c>
      <c r="AB185" t="s">
        <v>23</v>
      </c>
      <c r="AC185">
        <v>7.0629999999999997</v>
      </c>
      <c r="AD185">
        <v>3.5314999999999999</v>
      </c>
      <c r="AE185">
        <v>3.5314999999999999</v>
      </c>
      <c r="AF185">
        <v>6.7098500000000003</v>
      </c>
      <c r="AG185">
        <v>12.360250000000001</v>
      </c>
      <c r="AH185">
        <v>18.363800000000001</v>
      </c>
      <c r="AI185">
        <v>19.84703</v>
      </c>
      <c r="AJ185">
        <v>21.895299999999999</v>
      </c>
      <c r="AK185">
        <v>21.189</v>
      </c>
      <c r="AL185">
        <v>21.189</v>
      </c>
      <c r="AM185">
        <v>19.423265000000001</v>
      </c>
      <c r="AN185">
        <v>18.081306399999999</v>
      </c>
      <c r="AO185">
        <v>16.692367260000001</v>
      </c>
      <c r="AP185">
        <v>16.096028109999999</v>
      </c>
      <c r="AQ185">
        <v>15.25011011</v>
      </c>
      <c r="AR185">
        <v>13.619008129999999</v>
      </c>
      <c r="AS185">
        <v>12.47936666</v>
      </c>
    </row>
    <row r="186" spans="1:45" hidden="1" x14ac:dyDescent="0.2">
      <c r="A186" t="s">
        <v>9001</v>
      </c>
      <c r="B186" t="s">
        <v>370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c r="AS186">
        <v>0</v>
      </c>
    </row>
    <row r="187" spans="1:45" hidden="1" x14ac:dyDescent="0.2">
      <c r="A187" t="s">
        <v>9002</v>
      </c>
      <c r="B187" t="s">
        <v>372</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c r="AN187">
        <v>0</v>
      </c>
      <c r="AO187">
        <v>0</v>
      </c>
      <c r="AP187">
        <v>0</v>
      </c>
      <c r="AQ187">
        <v>0</v>
      </c>
      <c r="AR187">
        <v>0</v>
      </c>
      <c r="AS187">
        <v>0</v>
      </c>
    </row>
    <row r="188" spans="1:45" hidden="1" x14ac:dyDescent="0.2">
      <c r="A188" t="s">
        <v>9003</v>
      </c>
      <c r="B188" t="s">
        <v>374</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c r="AS188">
        <v>0</v>
      </c>
    </row>
    <row r="189" spans="1:45" hidden="1" x14ac:dyDescent="0.2">
      <c r="A189" t="s">
        <v>9004</v>
      </c>
      <c r="B189" t="s">
        <v>376</v>
      </c>
      <c r="C189" t="s">
        <v>23</v>
      </c>
      <c r="D189" t="s">
        <v>23</v>
      </c>
      <c r="E189" t="s">
        <v>23</v>
      </c>
      <c r="F189" t="s">
        <v>23</v>
      </c>
      <c r="G189" t="s">
        <v>23</v>
      </c>
      <c r="H189" t="s">
        <v>23</v>
      </c>
      <c r="I189" t="s">
        <v>23</v>
      </c>
      <c r="J189" t="s">
        <v>23</v>
      </c>
      <c r="K189" t="s">
        <v>23</v>
      </c>
      <c r="L189" t="s">
        <v>23</v>
      </c>
      <c r="M189" t="s">
        <v>23</v>
      </c>
      <c r="N189" t="s">
        <v>23</v>
      </c>
      <c r="O189" t="s">
        <v>23</v>
      </c>
      <c r="P189">
        <v>8.9346949999999996</v>
      </c>
      <c r="Q189">
        <v>10.31198</v>
      </c>
      <c r="R189">
        <v>12.01</v>
      </c>
      <c r="S189">
        <v>11.08891</v>
      </c>
      <c r="T189">
        <v>10.206035</v>
      </c>
      <c r="U189">
        <v>9.1819000000000006</v>
      </c>
      <c r="V189">
        <v>7.5220950000000002</v>
      </c>
      <c r="W189">
        <v>6.1094949999999999</v>
      </c>
      <c r="X189">
        <v>6.9217399999999998</v>
      </c>
      <c r="Y189">
        <v>6.2507549999999998</v>
      </c>
      <c r="Z189">
        <v>6.9570550000000004</v>
      </c>
      <c r="AA189">
        <v>5.826975</v>
      </c>
      <c r="AB189">
        <v>5.1913049999999998</v>
      </c>
      <c r="AC189">
        <v>6.8511100000000003</v>
      </c>
      <c r="AD189">
        <v>4.5203199999999999</v>
      </c>
      <c r="AE189">
        <v>3.6021299999999998</v>
      </c>
      <c r="AF189">
        <v>3.637445</v>
      </c>
      <c r="AG189">
        <v>3.6727599999999998</v>
      </c>
      <c r="AH189">
        <v>4.2731149999999998</v>
      </c>
      <c r="AI189">
        <v>5.29725</v>
      </c>
      <c r="AJ189">
        <v>4.37906</v>
      </c>
      <c r="AK189">
        <v>3.5314999999999999</v>
      </c>
      <c r="AL189">
        <v>3.3196099999999999</v>
      </c>
      <c r="AM189">
        <v>3.2842953000000001</v>
      </c>
      <c r="AN189">
        <v>5.0269826020000004</v>
      </c>
      <c r="AO189">
        <v>2.848623474</v>
      </c>
      <c r="AP189">
        <v>2.4464648659999999</v>
      </c>
      <c r="AQ189">
        <v>2.2074821130000002</v>
      </c>
      <c r="AR189">
        <v>1.9614531129999999</v>
      </c>
      <c r="AS189">
        <v>1.856012113</v>
      </c>
    </row>
    <row r="190" spans="1:45" hidden="1" x14ac:dyDescent="0.2">
      <c r="A190" t="s">
        <v>9005</v>
      </c>
      <c r="B190" t="s">
        <v>378</v>
      </c>
      <c r="C190" t="s">
        <v>23</v>
      </c>
      <c r="D190" t="s">
        <v>23</v>
      </c>
      <c r="E190" t="s">
        <v>23</v>
      </c>
      <c r="F190" t="s">
        <v>23</v>
      </c>
      <c r="G190" t="s">
        <v>23</v>
      </c>
      <c r="H190" t="s">
        <v>23</v>
      </c>
      <c r="I190" t="s">
        <v>23</v>
      </c>
      <c r="J190" t="s">
        <v>23</v>
      </c>
      <c r="K190" t="s">
        <v>23</v>
      </c>
      <c r="L190" t="s">
        <v>23</v>
      </c>
      <c r="M190" t="s">
        <v>23</v>
      </c>
      <c r="N190" t="s">
        <v>23</v>
      </c>
      <c r="O190">
        <v>0.56999999999999995</v>
      </c>
      <c r="P190">
        <v>0.70630000000000004</v>
      </c>
      <c r="Q190">
        <v>0.35</v>
      </c>
      <c r="R190">
        <v>0.35</v>
      </c>
      <c r="S190">
        <v>0.35</v>
      </c>
      <c r="T190">
        <v>0.45909499999999998</v>
      </c>
      <c r="U190">
        <v>0.31783499999999998</v>
      </c>
      <c r="V190">
        <v>0</v>
      </c>
      <c r="W190">
        <v>0</v>
      </c>
      <c r="X190">
        <v>0</v>
      </c>
      <c r="Y190">
        <v>0.21189</v>
      </c>
      <c r="Z190">
        <v>0.17657500000000001</v>
      </c>
      <c r="AA190">
        <v>0.17657500000000001</v>
      </c>
      <c r="AB190">
        <v>0.14126</v>
      </c>
      <c r="AC190">
        <v>0.14126</v>
      </c>
      <c r="AD190">
        <v>0.105945</v>
      </c>
      <c r="AE190">
        <v>0.105945</v>
      </c>
      <c r="AF190">
        <v>0.105945</v>
      </c>
      <c r="AG190">
        <v>0.24720500000000001</v>
      </c>
      <c r="AH190">
        <v>7.0629999999999998E-2</v>
      </c>
      <c r="AI190">
        <v>7.0629999999999998E-2</v>
      </c>
      <c r="AJ190">
        <v>0.105945</v>
      </c>
      <c r="AK190">
        <v>0.105945</v>
      </c>
      <c r="AL190">
        <v>0.105945</v>
      </c>
      <c r="AM190">
        <v>0.17657439999999999</v>
      </c>
      <c r="AN190">
        <v>0.28251850000000001</v>
      </c>
      <c r="AO190">
        <v>0.55083069799999995</v>
      </c>
      <c r="AP190">
        <v>0.356419863</v>
      </c>
      <c r="AQ190">
        <v>0.172831232</v>
      </c>
      <c r="AR190">
        <v>0.16284948399999999</v>
      </c>
      <c r="AS190">
        <v>0.13641893999999999</v>
      </c>
    </row>
    <row r="191" spans="1:45" hidden="1" x14ac:dyDescent="0.2">
      <c r="A191" t="s">
        <v>9006</v>
      </c>
      <c r="B191" t="s">
        <v>380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0</v>
      </c>
      <c r="AO191">
        <v>0</v>
      </c>
      <c r="AP191">
        <v>0</v>
      </c>
      <c r="AQ191">
        <v>0</v>
      </c>
      <c r="AR191">
        <v>0</v>
      </c>
      <c r="AS191">
        <v>0</v>
      </c>
    </row>
    <row r="192" spans="1:45" hidden="1" x14ac:dyDescent="0.2">
      <c r="A192" t="s">
        <v>9007</v>
      </c>
      <c r="B192" t="s">
        <v>382</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c r="AN192">
        <v>0</v>
      </c>
      <c r="AO192">
        <v>0</v>
      </c>
      <c r="AP192">
        <v>0</v>
      </c>
      <c r="AQ192">
        <v>0</v>
      </c>
      <c r="AR192">
        <v>0</v>
      </c>
      <c r="AS192">
        <v>0</v>
      </c>
    </row>
    <row r="193" spans="1:45" hidden="1" x14ac:dyDescent="0.2">
      <c r="A193" t="s">
        <v>9008</v>
      </c>
      <c r="B193" t="s">
        <v>384</v>
      </c>
      <c r="C193">
        <v>0</v>
      </c>
      <c r="D193">
        <v>0</v>
      </c>
      <c r="E193">
        <v>0</v>
      </c>
      <c r="F193">
        <v>0</v>
      </c>
      <c r="G193">
        <v>0</v>
      </c>
      <c r="H193">
        <v>0</v>
      </c>
      <c r="I193">
        <v>0</v>
      </c>
      <c r="J193">
        <v>0</v>
      </c>
      <c r="K193">
        <v>0</v>
      </c>
      <c r="L193">
        <v>0</v>
      </c>
      <c r="M193">
        <v>0</v>
      </c>
      <c r="N193">
        <v>0</v>
      </c>
      <c r="O193">
        <v>44.496899999999997</v>
      </c>
      <c r="P193">
        <v>63.392000000000003</v>
      </c>
      <c r="Q193">
        <v>69.216999999999999</v>
      </c>
      <c r="R193">
        <v>69.22</v>
      </c>
      <c r="S193">
        <v>65.0098464183381</v>
      </c>
      <c r="T193">
        <v>61.801250000000003</v>
      </c>
      <c r="U193">
        <v>51.20675</v>
      </c>
      <c r="V193">
        <v>49.441000000000003</v>
      </c>
      <c r="W193">
        <v>58.269750000000002</v>
      </c>
      <c r="X193">
        <v>74.161500000000004</v>
      </c>
      <c r="Y193">
        <v>81.224500000000006</v>
      </c>
      <c r="Z193">
        <v>80.518199999999993</v>
      </c>
      <c r="AA193">
        <v>71.689449999999994</v>
      </c>
      <c r="AB193">
        <v>65.685900000000004</v>
      </c>
      <c r="AC193">
        <v>102.4135</v>
      </c>
      <c r="AD193">
        <v>54.031950000000002</v>
      </c>
      <c r="AE193">
        <v>48.028399999999998</v>
      </c>
      <c r="AF193">
        <v>37.433900000000001</v>
      </c>
      <c r="AG193">
        <v>34.255549999999999</v>
      </c>
      <c r="AH193">
        <v>45.203200000000002</v>
      </c>
      <c r="AI193">
        <v>38.846499999999999</v>
      </c>
      <c r="AJ193">
        <v>41.671700000000001</v>
      </c>
      <c r="AK193">
        <v>33.549250000000001</v>
      </c>
      <c r="AL193">
        <v>38.846499999999999</v>
      </c>
      <c r="AM193">
        <v>34.290903700000001</v>
      </c>
      <c r="AN193">
        <v>32.101392300000001</v>
      </c>
      <c r="AO193">
        <v>38.132160589999998</v>
      </c>
      <c r="AP193">
        <v>43.420940559999998</v>
      </c>
      <c r="AQ193">
        <v>41.524478739999999</v>
      </c>
      <c r="AR193">
        <v>3.2967387440000002</v>
      </c>
      <c r="AS193">
        <v>2.088068561</v>
      </c>
    </row>
    <row r="194" spans="1:45" hidden="1" x14ac:dyDescent="0.2">
      <c r="A194" t="s">
        <v>9009</v>
      </c>
      <c r="B194" t="s">
        <v>386</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17.374980000000001</v>
      </c>
      <c r="AC194">
        <v>15.467969999999999</v>
      </c>
      <c r="AD194">
        <v>12.50151</v>
      </c>
      <c r="AE194">
        <v>7.6633550000000001</v>
      </c>
      <c r="AF194">
        <v>17.692815</v>
      </c>
      <c r="AG194">
        <v>19.105415000000001</v>
      </c>
      <c r="AH194">
        <v>15.997695</v>
      </c>
      <c r="AI194">
        <v>15.39734</v>
      </c>
      <c r="AJ194">
        <v>16.350845</v>
      </c>
      <c r="AK194">
        <v>11.37143</v>
      </c>
      <c r="AL194">
        <v>6.6392199999999999</v>
      </c>
      <c r="AM194">
        <v>5.4364275023427</v>
      </c>
      <c r="AN194">
        <v>12.024640492470001</v>
      </c>
      <c r="AO194">
        <v>10.780712169999999</v>
      </c>
      <c r="AP194">
        <v>8.4771411899999993</v>
      </c>
      <c r="AQ194">
        <v>6.5434743199999996</v>
      </c>
      <c r="AR194">
        <v>1.9467989139999999</v>
      </c>
      <c r="AS194">
        <v>0</v>
      </c>
    </row>
    <row r="195" spans="1:45" hidden="1" x14ac:dyDescent="0.2">
      <c r="A195" t="s">
        <v>9010</v>
      </c>
      <c r="B195" t="s">
        <v>388</v>
      </c>
      <c r="C195" t="s">
        <v>23</v>
      </c>
      <c r="D195" t="s">
        <v>23</v>
      </c>
      <c r="E195" t="s">
        <v>23</v>
      </c>
      <c r="F195" t="s">
        <v>23</v>
      </c>
      <c r="G195" t="s">
        <v>23</v>
      </c>
      <c r="H195" t="s">
        <v>23</v>
      </c>
      <c r="I195" t="s">
        <v>23</v>
      </c>
      <c r="J195" t="s">
        <v>23</v>
      </c>
      <c r="K195" t="s">
        <v>23</v>
      </c>
      <c r="L195" t="s">
        <v>23</v>
      </c>
      <c r="M195" t="s">
        <v>23</v>
      </c>
      <c r="N195" t="s">
        <v>23</v>
      </c>
      <c r="O195" t="s">
        <v>23</v>
      </c>
      <c r="P195" t="s">
        <v>23</v>
      </c>
      <c r="Q195" t="s">
        <v>23</v>
      </c>
      <c r="R195" t="s">
        <v>23</v>
      </c>
      <c r="S195" t="s">
        <v>23</v>
      </c>
      <c r="T195" t="s">
        <v>23</v>
      </c>
      <c r="U195" t="s">
        <v>23</v>
      </c>
      <c r="V195" t="s">
        <v>23</v>
      </c>
      <c r="W195" t="s">
        <v>23</v>
      </c>
      <c r="X195" t="s">
        <v>23</v>
      </c>
      <c r="Y195" t="s">
        <v>23</v>
      </c>
      <c r="Z195" t="s">
        <v>23</v>
      </c>
      <c r="AA195" t="s">
        <v>23</v>
      </c>
      <c r="AB195" t="s">
        <v>23</v>
      </c>
      <c r="AC195" t="s">
        <v>23</v>
      </c>
      <c r="AD195" t="s">
        <v>23</v>
      </c>
      <c r="AE195" t="s">
        <v>23</v>
      </c>
      <c r="AF195" t="s">
        <v>23</v>
      </c>
      <c r="AG195" t="s">
        <v>23</v>
      </c>
      <c r="AH195" t="s">
        <v>23</v>
      </c>
      <c r="AI195">
        <v>0</v>
      </c>
      <c r="AJ195">
        <v>0</v>
      </c>
      <c r="AK195">
        <v>0</v>
      </c>
      <c r="AL195">
        <v>0</v>
      </c>
      <c r="AM195">
        <v>0</v>
      </c>
      <c r="AN195">
        <v>0</v>
      </c>
      <c r="AO195">
        <v>0</v>
      </c>
      <c r="AP195">
        <v>0</v>
      </c>
      <c r="AQ195">
        <v>0</v>
      </c>
      <c r="AR195">
        <v>0</v>
      </c>
      <c r="AS195">
        <v>0</v>
      </c>
    </row>
    <row r="196" spans="1:45" hidden="1" x14ac:dyDescent="0.2">
      <c r="A196" t="s">
        <v>9011</v>
      </c>
      <c r="B196" t="s">
        <v>390</v>
      </c>
      <c r="C196">
        <v>0</v>
      </c>
      <c r="D196">
        <v>0</v>
      </c>
      <c r="E196">
        <v>0</v>
      </c>
      <c r="F196">
        <v>2.4</v>
      </c>
      <c r="G196">
        <v>7.7</v>
      </c>
      <c r="H196">
        <v>8.8000000000000007</v>
      </c>
      <c r="I196">
        <v>13</v>
      </c>
      <c r="J196">
        <v>25</v>
      </c>
      <c r="K196">
        <v>31</v>
      </c>
      <c r="L196">
        <v>55</v>
      </c>
      <c r="M196">
        <v>49</v>
      </c>
      <c r="N196">
        <v>46</v>
      </c>
      <c r="O196">
        <v>42.130794999999999</v>
      </c>
      <c r="P196">
        <v>22.707545</v>
      </c>
      <c r="Q196">
        <v>6.886425</v>
      </c>
      <c r="R196">
        <v>14.66</v>
      </c>
      <c r="S196">
        <v>16.456790000000002</v>
      </c>
      <c r="T196">
        <v>6.2860699999999996</v>
      </c>
      <c r="U196">
        <v>3.9552800000000001</v>
      </c>
      <c r="V196">
        <v>5.0500449999999999</v>
      </c>
      <c r="W196">
        <v>5.7210299999999998</v>
      </c>
      <c r="X196">
        <v>18.222539999999999</v>
      </c>
      <c r="Y196">
        <v>19.034784999999999</v>
      </c>
      <c r="Z196">
        <v>7.5927249999999997</v>
      </c>
      <c r="AA196">
        <v>12.642770000000001</v>
      </c>
      <c r="AB196">
        <v>5.8976050000000004</v>
      </c>
      <c r="AC196">
        <v>2.577995</v>
      </c>
      <c r="AD196">
        <v>0.63566999999999996</v>
      </c>
      <c r="AE196">
        <v>0.60035499999999997</v>
      </c>
      <c r="AF196">
        <v>0.49441000000000002</v>
      </c>
      <c r="AG196">
        <v>1.8010649999999999</v>
      </c>
      <c r="AH196">
        <v>1.8363799999999999</v>
      </c>
      <c r="AI196">
        <v>2.1542150000000002</v>
      </c>
      <c r="AJ196">
        <v>2.0129549999999998</v>
      </c>
      <c r="AK196">
        <v>0.84755999999999998</v>
      </c>
      <c r="AL196">
        <v>2.18953</v>
      </c>
      <c r="AM196">
        <v>1.9070123999999999</v>
      </c>
      <c r="AN196">
        <v>1.2713478</v>
      </c>
      <c r="AO196">
        <v>3.3801678000000002</v>
      </c>
      <c r="AP196">
        <v>4.6968550999999996</v>
      </c>
      <c r="AQ196">
        <v>2.0482526000000001</v>
      </c>
      <c r="AR196">
        <v>1.6726256420000001</v>
      </c>
      <c r="AS196">
        <v>1.448224011</v>
      </c>
    </row>
    <row r="197" spans="1:45" hidden="1" x14ac:dyDescent="0.2">
      <c r="A197" t="s">
        <v>9012</v>
      </c>
      <c r="B197" t="s">
        <v>392</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row>
    <row r="198" spans="1:45" hidden="1" x14ac:dyDescent="0.2">
      <c r="A198" t="s">
        <v>9013</v>
      </c>
      <c r="B198" t="s">
        <v>394</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0</v>
      </c>
      <c r="AS198">
        <v>0</v>
      </c>
    </row>
    <row r="199" spans="1:45" hidden="1" x14ac:dyDescent="0.2">
      <c r="A199" t="s">
        <v>9014</v>
      </c>
      <c r="B199" t="s">
        <v>396</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0.175735</v>
      </c>
      <c r="AL199">
        <v>0.14058799999999999</v>
      </c>
      <c r="AM199">
        <v>0.175735</v>
      </c>
      <c r="AN199">
        <v>0.18185057800000001</v>
      </c>
      <c r="AO199">
        <v>0.197772169</v>
      </c>
      <c r="AP199">
        <v>0.197772169</v>
      </c>
      <c r="AQ199">
        <v>0.23235681699999999</v>
      </c>
      <c r="AR199">
        <v>0.246029</v>
      </c>
      <c r="AS199">
        <v>0.25105502099999999</v>
      </c>
    </row>
    <row r="200" spans="1:45" hidden="1" x14ac:dyDescent="0.2">
      <c r="A200" t="s">
        <v>9015</v>
      </c>
      <c r="B200" t="s">
        <v>398</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c r="AL200">
        <v>0</v>
      </c>
      <c r="AM200">
        <v>0</v>
      </c>
      <c r="AN200">
        <v>0</v>
      </c>
      <c r="AO200">
        <v>0</v>
      </c>
      <c r="AP200">
        <v>0</v>
      </c>
      <c r="AQ200">
        <v>0</v>
      </c>
      <c r="AR200">
        <v>0</v>
      </c>
      <c r="AS200">
        <v>0</v>
      </c>
    </row>
    <row r="201" spans="1:45" hidden="1" x14ac:dyDescent="0.2">
      <c r="A201" t="s">
        <v>9016</v>
      </c>
      <c r="B201" t="s">
        <v>400</v>
      </c>
      <c r="C201">
        <v>0</v>
      </c>
      <c r="D201">
        <v>0</v>
      </c>
      <c r="E201">
        <v>0</v>
      </c>
      <c r="F201">
        <v>0</v>
      </c>
      <c r="G201">
        <v>0</v>
      </c>
      <c r="H201">
        <v>1</v>
      </c>
      <c r="I201">
        <v>1</v>
      </c>
      <c r="J201">
        <v>0.3</v>
      </c>
      <c r="K201">
        <v>0.2</v>
      </c>
      <c r="L201">
        <v>0.1</v>
      </c>
      <c r="M201">
        <v>0.14099999999999999</v>
      </c>
      <c r="N201">
        <v>0.105</v>
      </c>
      <c r="O201">
        <v>0.105</v>
      </c>
      <c r="P201">
        <v>7.0629999999999998E-2</v>
      </c>
      <c r="Q201">
        <v>3.5314999999999999E-2</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row>
    <row r="202" spans="1:45" x14ac:dyDescent="0.2">
      <c r="A202" t="s">
        <v>9017</v>
      </c>
      <c r="B202" s="3" t="s">
        <v>402</v>
      </c>
      <c r="C202">
        <v>17</v>
      </c>
      <c r="D202">
        <v>8.8000000000000007</v>
      </c>
      <c r="E202">
        <v>9</v>
      </c>
      <c r="F202">
        <v>8.8000000000000007</v>
      </c>
      <c r="G202">
        <v>9</v>
      </c>
      <c r="H202">
        <v>5</v>
      </c>
      <c r="I202">
        <v>9</v>
      </c>
      <c r="J202">
        <v>22</v>
      </c>
      <c r="K202">
        <v>18</v>
      </c>
      <c r="L202">
        <v>35</v>
      </c>
      <c r="M202">
        <v>103</v>
      </c>
      <c r="N202">
        <v>124</v>
      </c>
      <c r="O202">
        <v>127.134</v>
      </c>
      <c r="P202">
        <v>130.66550000000001</v>
      </c>
      <c r="Q202">
        <v>134.19</v>
      </c>
      <c r="R202">
        <v>103.83</v>
      </c>
      <c r="S202">
        <v>141.96629999999999</v>
      </c>
      <c r="T202">
        <v>161.03639999999999</v>
      </c>
      <c r="U202">
        <v>203.06125</v>
      </c>
      <c r="V202">
        <v>213.30260000000001</v>
      </c>
      <c r="W202">
        <v>215.42150000000001</v>
      </c>
      <c r="X202">
        <v>197.41085000000001</v>
      </c>
      <c r="Y202">
        <v>240.142</v>
      </c>
      <c r="Z202">
        <v>241.90774999999999</v>
      </c>
      <c r="AA202">
        <v>250.73650000000001</v>
      </c>
      <c r="AB202">
        <v>215.42150000000001</v>
      </c>
      <c r="AC202">
        <v>220.71875</v>
      </c>
      <c r="AD202">
        <v>211.89</v>
      </c>
      <c r="AE202">
        <v>208.35849999999999</v>
      </c>
      <c r="AF202">
        <v>229.90065000000001</v>
      </c>
      <c r="AG202">
        <v>315.71609999999998</v>
      </c>
      <c r="AH202">
        <v>277.92905000000002</v>
      </c>
      <c r="AI202">
        <v>227.78174999999999</v>
      </c>
      <c r="AJ202">
        <v>187.1695</v>
      </c>
      <c r="AK202">
        <v>173.04349999999999</v>
      </c>
      <c r="AL202">
        <v>151.8545</v>
      </c>
      <c r="AM202">
        <v>132.43141499999999</v>
      </c>
      <c r="AN202">
        <v>130.67406500000001</v>
      </c>
      <c r="AO202">
        <v>129.971125</v>
      </c>
      <c r="AP202">
        <v>124.69907499999999</v>
      </c>
      <c r="AQ202">
        <v>109.585865</v>
      </c>
      <c r="AR202">
        <v>116.61526499999999</v>
      </c>
      <c r="AS202" s="3">
        <v>108.953219</v>
      </c>
    </row>
    <row r="203" spans="1:45" hidden="1" x14ac:dyDescent="0.2">
      <c r="A203" t="s">
        <v>9018</v>
      </c>
      <c r="B203" t="s">
        <v>404</v>
      </c>
      <c r="C203">
        <v>43</v>
      </c>
      <c r="D203">
        <v>53</v>
      </c>
      <c r="E203">
        <v>47</v>
      </c>
      <c r="F203">
        <v>47</v>
      </c>
      <c r="G203">
        <v>52</v>
      </c>
      <c r="H203">
        <v>50</v>
      </c>
      <c r="I203">
        <v>40</v>
      </c>
      <c r="J203">
        <v>43</v>
      </c>
      <c r="K203">
        <v>24</v>
      </c>
      <c r="L203">
        <v>50</v>
      </c>
      <c r="M203">
        <v>80</v>
      </c>
      <c r="N203">
        <v>34.3492198</v>
      </c>
      <c r="O203">
        <v>31.077200000000001</v>
      </c>
      <c r="P203">
        <v>29.31</v>
      </c>
      <c r="Q203">
        <v>32.49</v>
      </c>
      <c r="R203">
        <v>33.549999999999997</v>
      </c>
      <c r="S203">
        <v>32.136650000000003</v>
      </c>
      <c r="T203">
        <v>32.842950000000002</v>
      </c>
      <c r="U203">
        <v>31.430350000000001</v>
      </c>
      <c r="V203">
        <v>31.430350000000001</v>
      </c>
      <c r="W203">
        <v>31.430350000000001</v>
      </c>
      <c r="X203">
        <v>30.017749999999999</v>
      </c>
      <c r="Y203">
        <v>32.842950000000002</v>
      </c>
      <c r="Z203">
        <v>29.311450000000001</v>
      </c>
      <c r="AA203">
        <v>30.017749999999999</v>
      </c>
      <c r="AB203">
        <v>28.251999999999999</v>
      </c>
      <c r="AC203">
        <v>15.185449999999999</v>
      </c>
      <c r="AD203">
        <v>13.419700000000001</v>
      </c>
      <c r="AE203">
        <v>10.947649999999999</v>
      </c>
      <c r="AF203">
        <v>10.947649999999999</v>
      </c>
      <c r="AG203">
        <v>9.1819000000000006</v>
      </c>
      <c r="AH203">
        <v>10.241350000000001</v>
      </c>
      <c r="AI203">
        <v>14.020054999999999</v>
      </c>
      <c r="AJ203">
        <v>12.113045</v>
      </c>
      <c r="AK203">
        <v>12.042415</v>
      </c>
      <c r="AL203">
        <v>11.86584</v>
      </c>
      <c r="AM203">
        <v>10.2060491</v>
      </c>
      <c r="AN203">
        <v>8.4403141000000002</v>
      </c>
      <c r="AO203">
        <v>5.7933935300000003</v>
      </c>
      <c r="AP203">
        <v>4.6076040440000003</v>
      </c>
      <c r="AQ203">
        <v>3.0577970790000002</v>
      </c>
      <c r="AR203">
        <v>3.2215820989999999</v>
      </c>
      <c r="AS203">
        <v>2.2512085759999998</v>
      </c>
    </row>
    <row r="204" spans="1:45" hidden="1" x14ac:dyDescent="0.2">
      <c r="A204" t="s">
        <v>9019</v>
      </c>
      <c r="B204" t="s">
        <v>406</v>
      </c>
      <c r="C204" t="s">
        <v>23</v>
      </c>
      <c r="D204" t="s">
        <v>23</v>
      </c>
      <c r="E204" t="s">
        <v>23</v>
      </c>
      <c r="F204" t="s">
        <v>23</v>
      </c>
      <c r="G204" t="s">
        <v>23</v>
      </c>
      <c r="H204" t="s">
        <v>23</v>
      </c>
      <c r="I204" t="s">
        <v>23</v>
      </c>
      <c r="J204" t="s">
        <v>23</v>
      </c>
      <c r="K204" t="s">
        <v>23</v>
      </c>
      <c r="L204" t="s">
        <v>23</v>
      </c>
      <c r="M204" t="s">
        <v>23</v>
      </c>
      <c r="N204" t="s">
        <v>23</v>
      </c>
      <c r="O204">
        <v>3.53</v>
      </c>
      <c r="P204">
        <v>0</v>
      </c>
      <c r="Q204">
        <v>1.17</v>
      </c>
      <c r="R204">
        <v>1.38</v>
      </c>
      <c r="S204">
        <v>0.99</v>
      </c>
      <c r="T204">
        <v>1.4126000000000001</v>
      </c>
      <c r="U204">
        <v>2.1189</v>
      </c>
      <c r="V204">
        <v>2.1189</v>
      </c>
      <c r="W204">
        <v>1.4126000000000001</v>
      </c>
      <c r="X204">
        <v>1.7657499999999999</v>
      </c>
      <c r="Y204">
        <v>0.70630000000000004</v>
      </c>
      <c r="Z204">
        <v>1.4126000000000001</v>
      </c>
      <c r="AA204">
        <v>1.3772850000000001</v>
      </c>
      <c r="AB204">
        <v>1.4479150000000001</v>
      </c>
      <c r="AC204">
        <v>1.2713399999999999</v>
      </c>
      <c r="AD204">
        <v>0.70630000000000004</v>
      </c>
      <c r="AE204">
        <v>1.05945</v>
      </c>
      <c r="AF204">
        <v>1.3419700000000001</v>
      </c>
      <c r="AG204">
        <v>1.4479150000000001</v>
      </c>
      <c r="AH204">
        <v>0.67098500000000005</v>
      </c>
      <c r="AI204">
        <v>0.529725</v>
      </c>
      <c r="AJ204">
        <v>0.45909499999999998</v>
      </c>
      <c r="AK204">
        <v>0.42377999999999999</v>
      </c>
      <c r="AL204">
        <v>0.70630000000000004</v>
      </c>
      <c r="AM204">
        <v>0.67082734374999997</v>
      </c>
      <c r="AN204">
        <v>0.6700390625</v>
      </c>
      <c r="AO204">
        <v>0.64895086300000004</v>
      </c>
      <c r="AP204">
        <v>0.64339763699999997</v>
      </c>
      <c r="AQ204">
        <v>0.65246556300000003</v>
      </c>
      <c r="AR204">
        <v>0.65246556300000003</v>
      </c>
      <c r="AS204">
        <v>0.65246556300000003</v>
      </c>
    </row>
    <row r="205" spans="1:45" hidden="1" x14ac:dyDescent="0.2">
      <c r="A205" t="s">
        <v>9020</v>
      </c>
      <c r="B205" t="s">
        <v>408</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4.2</v>
      </c>
      <c r="AB205">
        <v>14.4</v>
      </c>
      <c r="AC205">
        <v>17.8</v>
      </c>
      <c r="AD205">
        <v>18.716950000000001</v>
      </c>
      <c r="AE205">
        <v>19.8</v>
      </c>
      <c r="AF205">
        <v>23.237269999999999</v>
      </c>
      <c r="AG205">
        <v>27.5457</v>
      </c>
      <c r="AH205">
        <v>17.657499999999999</v>
      </c>
      <c r="AI205">
        <v>20.482700000000001</v>
      </c>
      <c r="AJ205">
        <v>22.954750000000001</v>
      </c>
      <c r="AK205">
        <v>19.746500000000001</v>
      </c>
      <c r="AL205">
        <v>23.615500000000001</v>
      </c>
      <c r="AM205">
        <v>31.754999999999999</v>
      </c>
      <c r="AN205">
        <v>33.433999999999997</v>
      </c>
      <c r="AO205">
        <v>44.9315</v>
      </c>
      <c r="AP205">
        <v>48.691000000000003</v>
      </c>
      <c r="AQ205">
        <v>41.985866219999998</v>
      </c>
      <c r="AR205">
        <v>49.788640809999997</v>
      </c>
      <c r="AS205">
        <v>63.857317119999998</v>
      </c>
    </row>
    <row r="206" spans="1:45" hidden="1" x14ac:dyDescent="0.2">
      <c r="A206" t="s">
        <v>9021</v>
      </c>
      <c r="B206" t="s">
        <v>410</v>
      </c>
      <c r="C206">
        <v>0</v>
      </c>
      <c r="D206">
        <v>40</v>
      </c>
      <c r="E206">
        <v>47</v>
      </c>
      <c r="F206">
        <v>57</v>
      </c>
      <c r="G206">
        <v>70</v>
      </c>
      <c r="H206">
        <v>128</v>
      </c>
      <c r="I206">
        <v>112</v>
      </c>
      <c r="J206">
        <v>132</v>
      </c>
      <c r="K206">
        <v>193</v>
      </c>
      <c r="L206">
        <v>182</v>
      </c>
      <c r="M206">
        <v>208</v>
      </c>
      <c r="N206">
        <v>236</v>
      </c>
      <c r="O206">
        <v>249</v>
      </c>
      <c r="P206">
        <v>310.41885000000002</v>
      </c>
      <c r="Q206">
        <v>341.84</v>
      </c>
      <c r="R206">
        <v>367.63</v>
      </c>
      <c r="S206">
        <v>428.37094999999999</v>
      </c>
      <c r="T206">
        <v>537.84744999999998</v>
      </c>
      <c r="U206">
        <v>568.57150000000001</v>
      </c>
      <c r="V206">
        <v>625.42864999999995</v>
      </c>
      <c r="W206">
        <v>657.56529999999998</v>
      </c>
      <c r="X206">
        <v>659.33105</v>
      </c>
      <c r="Y206">
        <v>705.59370000000001</v>
      </c>
      <c r="Z206">
        <v>768.45439999999996</v>
      </c>
      <c r="AA206">
        <v>789.64340000000004</v>
      </c>
      <c r="AB206">
        <v>836.96550000000002</v>
      </c>
      <c r="AC206">
        <v>858.86080000000004</v>
      </c>
      <c r="AD206">
        <v>918.19</v>
      </c>
      <c r="AE206">
        <v>1015.6594</v>
      </c>
      <c r="AF206">
        <v>1090.5272</v>
      </c>
      <c r="AG206">
        <v>1278.403</v>
      </c>
      <c r="AH206">
        <v>1292.529</v>
      </c>
      <c r="AI206">
        <v>1447.915</v>
      </c>
      <c r="AJ206">
        <v>1476.2729449999999</v>
      </c>
      <c r="AK206">
        <v>1486.8674450000001</v>
      </c>
      <c r="AL206">
        <v>1406.1726699999999</v>
      </c>
      <c r="AM206">
        <v>1383.7125208</v>
      </c>
      <c r="AN206">
        <v>1363.1593654000001</v>
      </c>
      <c r="AO206">
        <v>1329.1794560000001</v>
      </c>
      <c r="AP206">
        <v>1353.2146969999999</v>
      </c>
      <c r="AQ206">
        <v>1216.8070110000001</v>
      </c>
      <c r="AR206">
        <v>1199.014721</v>
      </c>
      <c r="AS206">
        <v>1087.5787680000001</v>
      </c>
    </row>
    <row r="207" spans="1:45" hidden="1" x14ac:dyDescent="0.2">
      <c r="A207" t="s">
        <v>9022</v>
      </c>
      <c r="B207" t="s">
        <v>412</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row>
    <row r="208" spans="1:45" hidden="1" x14ac:dyDescent="0.2">
      <c r="A208" t="s">
        <v>9023</v>
      </c>
      <c r="B208" t="s">
        <v>414</v>
      </c>
      <c r="C208" t="s">
        <v>23</v>
      </c>
      <c r="D208" t="s">
        <v>23</v>
      </c>
      <c r="E208" t="s">
        <v>23</v>
      </c>
      <c r="F208" t="s">
        <v>23</v>
      </c>
      <c r="G208" t="s">
        <v>23</v>
      </c>
      <c r="H208" t="s">
        <v>23</v>
      </c>
      <c r="I208" t="s">
        <v>23</v>
      </c>
      <c r="J208" t="s">
        <v>23</v>
      </c>
      <c r="K208" t="s">
        <v>23</v>
      </c>
      <c r="L208" t="s">
        <v>23</v>
      </c>
      <c r="M208" t="s">
        <v>23</v>
      </c>
      <c r="N208" t="s">
        <v>23</v>
      </c>
      <c r="O208" t="s">
        <v>23</v>
      </c>
      <c r="P208" t="s">
        <v>23</v>
      </c>
      <c r="Q208" t="s">
        <v>23</v>
      </c>
      <c r="R208" t="s">
        <v>23</v>
      </c>
      <c r="S208" t="s">
        <v>23</v>
      </c>
      <c r="T208" t="s">
        <v>23</v>
      </c>
      <c r="U208" t="s">
        <v>23</v>
      </c>
      <c r="V208" t="s">
        <v>23</v>
      </c>
      <c r="W208" t="s">
        <v>23</v>
      </c>
      <c r="X208" t="s">
        <v>23</v>
      </c>
      <c r="Y208" t="s">
        <v>23</v>
      </c>
      <c r="Z208">
        <v>0</v>
      </c>
      <c r="AA208">
        <v>0</v>
      </c>
      <c r="AB208">
        <v>0</v>
      </c>
      <c r="AC208">
        <v>146.91040000000001</v>
      </c>
      <c r="AD208">
        <v>200.23605000000001</v>
      </c>
      <c r="AE208">
        <v>230.25380000000001</v>
      </c>
      <c r="AF208">
        <v>231.66640000000001</v>
      </c>
      <c r="AG208">
        <v>211.53684999999999</v>
      </c>
      <c r="AH208">
        <v>196.35140000000001</v>
      </c>
      <c r="AI208">
        <v>193.87934999999999</v>
      </c>
      <c r="AJ208">
        <v>227.78174999999999</v>
      </c>
      <c r="AK208">
        <v>222.4845</v>
      </c>
      <c r="AL208">
        <v>271.9255</v>
      </c>
      <c r="AM208">
        <v>222.80044229999999</v>
      </c>
      <c r="AN208">
        <v>204.29553949999999</v>
      </c>
      <c r="AO208">
        <v>206.38286120000001</v>
      </c>
      <c r="AP208">
        <v>180.26983240000001</v>
      </c>
      <c r="AQ208">
        <v>235.87151700000001</v>
      </c>
      <c r="AR208">
        <v>213.307143</v>
      </c>
      <c r="AS208">
        <v>103.3114368</v>
      </c>
    </row>
    <row r="209" spans="1:45" hidden="1" x14ac:dyDescent="0.2">
      <c r="A209" t="s">
        <v>9024</v>
      </c>
      <c r="B209" t="s">
        <v>416</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0</v>
      </c>
      <c r="AS209">
        <v>0</v>
      </c>
    </row>
    <row r="210" spans="1:45" hidden="1" x14ac:dyDescent="0.2">
      <c r="A210" t="s">
        <v>9025</v>
      </c>
      <c r="B210" t="s">
        <v>418</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c r="AN210">
        <v>0</v>
      </c>
      <c r="AO210">
        <v>0</v>
      </c>
      <c r="AP210">
        <v>0</v>
      </c>
      <c r="AQ210">
        <v>0</v>
      </c>
      <c r="AR210">
        <v>0</v>
      </c>
      <c r="AS210">
        <v>0</v>
      </c>
    </row>
    <row r="211" spans="1:45" hidden="1" x14ac:dyDescent="0.2">
      <c r="A211" t="s">
        <v>9026</v>
      </c>
      <c r="B211" t="s">
        <v>420</v>
      </c>
      <c r="C211">
        <v>81</v>
      </c>
      <c r="D211">
        <v>81</v>
      </c>
      <c r="E211">
        <v>102</v>
      </c>
      <c r="F211">
        <v>127</v>
      </c>
      <c r="G211">
        <v>192</v>
      </c>
      <c r="H211">
        <v>216</v>
      </c>
      <c r="I211">
        <v>152</v>
      </c>
      <c r="J211">
        <v>143</v>
      </c>
      <c r="K211">
        <v>154</v>
      </c>
      <c r="L211">
        <v>162</v>
      </c>
      <c r="M211">
        <v>177</v>
      </c>
      <c r="N211">
        <v>201</v>
      </c>
      <c r="O211">
        <v>194.23249999999999</v>
      </c>
      <c r="P211">
        <v>218</v>
      </c>
      <c r="Q211">
        <v>249.68</v>
      </c>
      <c r="R211">
        <v>268.04000000000002</v>
      </c>
      <c r="S211">
        <v>302.64954999999998</v>
      </c>
      <c r="T211">
        <v>328.42950000000002</v>
      </c>
      <c r="U211">
        <v>328.42950000000002</v>
      </c>
      <c r="V211">
        <v>414.24495000000002</v>
      </c>
      <c r="W211">
        <v>493.35055</v>
      </c>
      <c r="X211">
        <v>536.43484999999998</v>
      </c>
      <c r="Y211">
        <v>610.94949999999994</v>
      </c>
      <c r="Z211">
        <v>930.19709999999998</v>
      </c>
      <c r="AA211">
        <v>964.09950000000003</v>
      </c>
      <c r="AB211">
        <v>1094.0587</v>
      </c>
      <c r="AC211">
        <v>1286.8786</v>
      </c>
      <c r="AD211">
        <v>1377.63815</v>
      </c>
      <c r="AE211">
        <v>1387.8795</v>
      </c>
      <c r="AF211">
        <v>1437.3205</v>
      </c>
      <c r="AG211">
        <v>1499.4748999999999</v>
      </c>
      <c r="AH211">
        <v>1458.5094999999999</v>
      </c>
      <c r="AI211">
        <v>1430.9638</v>
      </c>
      <c r="AJ211">
        <v>1511.482</v>
      </c>
      <c r="AK211">
        <v>1382.9849999999999</v>
      </c>
      <c r="AL211">
        <v>1305.97</v>
      </c>
      <c r="AM211">
        <v>1136.6136180000001</v>
      </c>
      <c r="AN211">
        <v>1159.964475</v>
      </c>
      <c r="AO211">
        <v>1240.3335999999999</v>
      </c>
      <c r="AP211">
        <v>1258.747216</v>
      </c>
      <c r="AQ211">
        <v>1090.7550940000001</v>
      </c>
      <c r="AR211">
        <v>908.3881576</v>
      </c>
      <c r="AS211">
        <v>945.43256840000004</v>
      </c>
    </row>
    <row r="212" spans="1:45" x14ac:dyDescent="0.2">
      <c r="A212" t="s">
        <v>9027</v>
      </c>
      <c r="B212" s="3" t="s">
        <v>422</v>
      </c>
      <c r="C212">
        <v>13</v>
      </c>
      <c r="D212">
        <v>14</v>
      </c>
      <c r="E212">
        <v>18</v>
      </c>
      <c r="F212">
        <v>16</v>
      </c>
      <c r="G212">
        <v>20</v>
      </c>
      <c r="H212">
        <v>14</v>
      </c>
      <c r="I212">
        <v>15</v>
      </c>
      <c r="J212">
        <v>13</v>
      </c>
      <c r="K212">
        <v>12</v>
      </c>
      <c r="L212">
        <v>13</v>
      </c>
      <c r="M212">
        <v>12</v>
      </c>
      <c r="N212">
        <v>8.4756</v>
      </c>
      <c r="O212">
        <v>14.125999999999999</v>
      </c>
      <c r="P212">
        <v>13.07</v>
      </c>
      <c r="Q212">
        <v>12.36</v>
      </c>
      <c r="R212">
        <v>11.65</v>
      </c>
      <c r="S212">
        <v>27.898849999999999</v>
      </c>
      <c r="T212">
        <v>58.622900000000001</v>
      </c>
      <c r="U212">
        <v>67.098500000000001</v>
      </c>
      <c r="V212">
        <v>67.098500000000001</v>
      </c>
      <c r="W212">
        <v>66.392200000000003</v>
      </c>
      <c r="X212">
        <v>79.458749999999995</v>
      </c>
      <c r="Y212">
        <v>75.927250000000001</v>
      </c>
      <c r="Z212">
        <v>80.871350000000007</v>
      </c>
      <c r="AA212">
        <v>84.756</v>
      </c>
      <c r="AB212">
        <v>88.287499999999994</v>
      </c>
      <c r="AC212">
        <v>88.287499999999994</v>
      </c>
      <c r="AD212">
        <v>55.797699999999999</v>
      </c>
      <c r="AE212">
        <v>104.88554999999999</v>
      </c>
      <c r="AF212">
        <v>63.92015</v>
      </c>
      <c r="AG212">
        <v>71.689449999999994</v>
      </c>
      <c r="AH212">
        <v>68.15795</v>
      </c>
      <c r="AI212">
        <v>65.685900000000004</v>
      </c>
      <c r="AJ212">
        <v>65.332750000000004</v>
      </c>
      <c r="AK212">
        <v>58.658214999999998</v>
      </c>
      <c r="AL212">
        <v>55.621124999999999</v>
      </c>
      <c r="AM212">
        <v>48.346296799999998</v>
      </c>
      <c r="AN212">
        <v>45.026715000000003</v>
      </c>
      <c r="AO212">
        <v>43.101163759999999</v>
      </c>
      <c r="AP212">
        <v>39.618229800000002</v>
      </c>
      <c r="AQ212">
        <v>43.440564459999997</v>
      </c>
      <c r="AR212">
        <v>51.477180789999998</v>
      </c>
      <c r="AS212" s="3">
        <v>46.724427720000001</v>
      </c>
    </row>
    <row r="213" spans="1:45" hidden="1" x14ac:dyDescent="0.2">
      <c r="A213" t="s">
        <v>9028</v>
      </c>
      <c r="B213" t="s">
        <v>424</v>
      </c>
      <c r="C213">
        <v>0</v>
      </c>
      <c r="D213">
        <v>0</v>
      </c>
      <c r="E213">
        <v>1</v>
      </c>
      <c r="F213">
        <v>2.5</v>
      </c>
      <c r="G213">
        <v>1.4</v>
      </c>
      <c r="H213">
        <v>2</v>
      </c>
      <c r="I213">
        <v>16</v>
      </c>
      <c r="J213">
        <v>10</v>
      </c>
      <c r="K213">
        <v>3</v>
      </c>
      <c r="L213">
        <v>6</v>
      </c>
      <c r="M213">
        <v>7.4867800000000004</v>
      </c>
      <c r="N213">
        <v>7.1689449999999999</v>
      </c>
      <c r="O213">
        <v>6.9923700000000002</v>
      </c>
      <c r="P213">
        <v>7.0629999999999997</v>
      </c>
      <c r="Q213">
        <v>7.027685</v>
      </c>
      <c r="R213">
        <v>6.4273300000000004</v>
      </c>
      <c r="S213">
        <v>7.2748900000000001</v>
      </c>
      <c r="T213">
        <v>8.9346949999999996</v>
      </c>
      <c r="U213">
        <v>19.952974999999999</v>
      </c>
      <c r="V213">
        <v>25.815265</v>
      </c>
      <c r="W213">
        <v>22.566285000000001</v>
      </c>
      <c r="X213">
        <v>11.018280000000001</v>
      </c>
      <c r="Y213">
        <v>13.349069999999999</v>
      </c>
      <c r="Z213">
        <v>19.776399999999999</v>
      </c>
      <c r="AA213">
        <v>24.296720000000001</v>
      </c>
      <c r="AB213">
        <v>31.677555000000002</v>
      </c>
      <c r="AC213">
        <v>31.960075</v>
      </c>
      <c r="AD213">
        <v>31.536294999999999</v>
      </c>
      <c r="AE213">
        <v>35.915354999999998</v>
      </c>
      <c r="AF213">
        <v>24.155460000000001</v>
      </c>
      <c r="AG213">
        <v>24.08483</v>
      </c>
      <c r="AH213">
        <v>26.874714999999998</v>
      </c>
      <c r="AI213">
        <v>22.31908</v>
      </c>
      <c r="AJ213">
        <v>18.964155000000002</v>
      </c>
      <c r="AK213">
        <v>16.915884999999999</v>
      </c>
      <c r="AL213">
        <v>13.455015</v>
      </c>
      <c r="AM213">
        <v>12.9606092</v>
      </c>
      <c r="AN213">
        <v>12.5015181</v>
      </c>
      <c r="AO213">
        <v>15.1023961</v>
      </c>
      <c r="AP213">
        <v>16.5785701</v>
      </c>
      <c r="AQ213">
        <v>15.573014430000001</v>
      </c>
      <c r="AR213">
        <v>13.893690769999999</v>
      </c>
      <c r="AS213">
        <v>13.40901364</v>
      </c>
    </row>
    <row r="214" spans="1:45" hidden="1" x14ac:dyDescent="0.2">
      <c r="A214" t="s">
        <v>9029</v>
      </c>
      <c r="B214" t="s">
        <v>426</v>
      </c>
      <c r="C214" t="s">
        <v>23</v>
      </c>
      <c r="D214" t="s">
        <v>23</v>
      </c>
      <c r="E214" t="s">
        <v>23</v>
      </c>
      <c r="F214" t="s">
        <v>23</v>
      </c>
      <c r="G214" t="s">
        <v>23</v>
      </c>
      <c r="H214" t="s">
        <v>23</v>
      </c>
      <c r="I214" t="s">
        <v>23</v>
      </c>
      <c r="J214" t="s">
        <v>23</v>
      </c>
      <c r="K214" t="s">
        <v>23</v>
      </c>
      <c r="L214" t="s">
        <v>23</v>
      </c>
      <c r="M214" t="s">
        <v>23</v>
      </c>
      <c r="N214" t="s">
        <v>23</v>
      </c>
      <c r="O214">
        <v>2020.01</v>
      </c>
      <c r="P214">
        <v>2288.41</v>
      </c>
      <c r="Q214">
        <v>1257.21</v>
      </c>
      <c r="R214">
        <v>1140.67</v>
      </c>
      <c r="S214">
        <v>1306.6600000000001</v>
      </c>
      <c r="T214">
        <v>900.53250000000003</v>
      </c>
      <c r="U214">
        <v>466.15800000000002</v>
      </c>
      <c r="V214">
        <v>787.52449999999999</v>
      </c>
      <c r="W214">
        <v>1642.1475</v>
      </c>
      <c r="X214">
        <v>1702.183</v>
      </c>
      <c r="Y214">
        <v>1889.3525</v>
      </c>
      <c r="Z214">
        <v>2087.1165000000001</v>
      </c>
      <c r="AA214">
        <v>2068.3995500000001</v>
      </c>
      <c r="AB214">
        <v>2224.8449999999998</v>
      </c>
      <c r="AC214">
        <v>2076.5219999999999</v>
      </c>
      <c r="AD214">
        <v>2260.16</v>
      </c>
      <c r="AE214">
        <v>2260.16</v>
      </c>
      <c r="AF214">
        <v>1222.6052999999999</v>
      </c>
      <c r="AG214">
        <v>1465.5725</v>
      </c>
      <c r="AH214">
        <v>2152.4492500000001</v>
      </c>
      <c r="AI214">
        <v>2330.79</v>
      </c>
      <c r="AJ214">
        <v>2542.6799999999998</v>
      </c>
      <c r="AK214">
        <v>2683.94</v>
      </c>
      <c r="AL214">
        <v>2830.92103</v>
      </c>
      <c r="AM214">
        <v>2692.1342589999999</v>
      </c>
      <c r="AN214">
        <v>2735.2084071439999</v>
      </c>
      <c r="AO214">
        <v>2873.6875869999999</v>
      </c>
      <c r="AP214">
        <v>2953.119807</v>
      </c>
      <c r="AQ214">
        <v>2812.5318069999998</v>
      </c>
      <c r="AR214">
        <v>2850.2445379999999</v>
      </c>
      <c r="AS214">
        <v>3053.745668</v>
      </c>
    </row>
    <row r="215" spans="1:45" hidden="1" x14ac:dyDescent="0.2">
      <c r="A215" t="s">
        <v>9030</v>
      </c>
      <c r="B215" t="s">
        <v>428</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c r="AR215">
        <v>0</v>
      </c>
      <c r="AS215">
        <v>0</v>
      </c>
    </row>
    <row r="216" spans="1:45" hidden="1" x14ac:dyDescent="0.2">
      <c r="A216" t="s">
        <v>9031</v>
      </c>
      <c r="B216" t="s">
        <v>430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c r="AL216">
        <v>0</v>
      </c>
      <c r="AM216">
        <v>0</v>
      </c>
      <c r="AN216">
        <v>0</v>
      </c>
      <c r="AO216">
        <v>0</v>
      </c>
      <c r="AP216">
        <v>0</v>
      </c>
      <c r="AQ216">
        <v>0</v>
      </c>
      <c r="AR216">
        <v>0</v>
      </c>
      <c r="AS216">
        <v>0</v>
      </c>
    </row>
    <row r="217" spans="1:45" hidden="1" x14ac:dyDescent="0.2">
      <c r="A217" t="s">
        <v>9032</v>
      </c>
      <c r="B217" t="s">
        <v>432</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c r="AN217">
        <v>0</v>
      </c>
      <c r="AO217">
        <v>0</v>
      </c>
      <c r="AP217">
        <v>0</v>
      </c>
      <c r="AQ217">
        <v>0</v>
      </c>
      <c r="AR217">
        <v>0</v>
      </c>
      <c r="AS217">
        <v>0</v>
      </c>
    </row>
    <row r="218" spans="1:45" hidden="1" x14ac:dyDescent="0.2">
      <c r="A218" t="s">
        <v>433</v>
      </c>
      <c r="B218" t="s">
        <v>434</v>
      </c>
    </row>
    <row r="219" spans="1:45" hidden="1" x14ac:dyDescent="0.2">
      <c r="A219" t="s">
        <v>9033</v>
      </c>
      <c r="B219" t="s">
        <v>436</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c r="AR219">
        <v>0</v>
      </c>
      <c r="AS219">
        <v>0</v>
      </c>
    </row>
    <row r="220" spans="1:45" hidden="1" x14ac:dyDescent="0.2">
      <c r="A220" t="s">
        <v>9034</v>
      </c>
      <c r="B220" t="s">
        <v>438</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c r="AL220">
        <v>0</v>
      </c>
      <c r="AM220">
        <v>0</v>
      </c>
      <c r="AN220">
        <v>0</v>
      </c>
      <c r="AO220">
        <v>0</v>
      </c>
      <c r="AP220">
        <v>0</v>
      </c>
      <c r="AQ220">
        <v>0</v>
      </c>
      <c r="AR220">
        <v>0</v>
      </c>
      <c r="AS220">
        <v>0</v>
      </c>
    </row>
    <row r="221" spans="1:45" hidden="1" x14ac:dyDescent="0.2">
      <c r="A221" t="s">
        <v>9035</v>
      </c>
      <c r="B221" t="s">
        <v>440</v>
      </c>
      <c r="C221" t="s">
        <v>23</v>
      </c>
      <c r="D221" t="s">
        <v>23</v>
      </c>
      <c r="E221" t="s">
        <v>23</v>
      </c>
      <c r="F221" t="s">
        <v>23</v>
      </c>
      <c r="G221" t="s">
        <v>23</v>
      </c>
      <c r="H221" t="s">
        <v>23</v>
      </c>
      <c r="I221" t="s">
        <v>23</v>
      </c>
      <c r="J221" t="s">
        <v>23</v>
      </c>
      <c r="K221" t="s">
        <v>23</v>
      </c>
      <c r="L221" t="s">
        <v>23</v>
      </c>
      <c r="M221" t="s">
        <v>23</v>
      </c>
      <c r="N221" t="s">
        <v>23</v>
      </c>
      <c r="O221">
        <v>738.08</v>
      </c>
      <c r="P221">
        <v>678.05</v>
      </c>
      <c r="Q221">
        <v>642.73</v>
      </c>
      <c r="R221">
        <v>619.89</v>
      </c>
      <c r="S221">
        <v>642.73</v>
      </c>
      <c r="T221">
        <v>639.20150000000001</v>
      </c>
      <c r="U221">
        <v>639.20150000000001</v>
      </c>
      <c r="V221">
        <v>632.13850000000002</v>
      </c>
      <c r="W221">
        <v>635.66999999999996</v>
      </c>
      <c r="X221">
        <v>642.73299999999995</v>
      </c>
      <c r="Y221">
        <v>649.79600000000005</v>
      </c>
      <c r="Z221">
        <v>688.64250000000004</v>
      </c>
      <c r="AA221">
        <v>678.048</v>
      </c>
      <c r="AB221">
        <v>685.11099999999999</v>
      </c>
      <c r="AC221">
        <v>688.64250000000004</v>
      </c>
      <c r="AD221">
        <v>688.64250000000004</v>
      </c>
      <c r="AE221">
        <v>699.23699999999997</v>
      </c>
      <c r="AF221">
        <v>715.4819</v>
      </c>
      <c r="AG221">
        <v>699.23699999999997</v>
      </c>
      <c r="AH221">
        <v>699.23699999999997</v>
      </c>
      <c r="AI221">
        <v>699.23699999999997</v>
      </c>
      <c r="AJ221">
        <v>720.42600000000004</v>
      </c>
      <c r="AK221">
        <v>709.83150000000001</v>
      </c>
      <c r="AL221">
        <v>670.98500000000001</v>
      </c>
      <c r="AM221">
        <v>696.05273699999998</v>
      </c>
      <c r="AN221">
        <v>696.72371629999998</v>
      </c>
      <c r="AO221">
        <v>706.96305670000004</v>
      </c>
      <c r="AP221">
        <v>697.07212849999996</v>
      </c>
      <c r="AQ221">
        <v>685.01502049999999</v>
      </c>
      <c r="AR221">
        <v>667.96872550000001</v>
      </c>
      <c r="AS221">
        <v>661.27677180000001</v>
      </c>
    </row>
    <row r="222" spans="1:45" x14ac:dyDescent="0.2">
      <c r="A222" t="s">
        <v>9036</v>
      </c>
      <c r="B222" s="3" t="s">
        <v>442</v>
      </c>
      <c r="C222">
        <v>200</v>
      </c>
      <c r="D222">
        <v>230</v>
      </c>
      <c r="E222">
        <v>200</v>
      </c>
      <c r="F222">
        <v>270</v>
      </c>
      <c r="G222">
        <v>344</v>
      </c>
      <c r="H222">
        <v>484</v>
      </c>
      <c r="I222">
        <v>537</v>
      </c>
      <c r="J222">
        <v>682</v>
      </c>
      <c r="K222">
        <v>660</v>
      </c>
      <c r="L222">
        <v>812</v>
      </c>
      <c r="M222">
        <v>780</v>
      </c>
      <c r="N222">
        <v>916</v>
      </c>
      <c r="O222">
        <v>1022.7224</v>
      </c>
      <c r="P222">
        <v>936.779</v>
      </c>
      <c r="Q222">
        <v>911.83</v>
      </c>
      <c r="R222">
        <v>1106.06</v>
      </c>
      <c r="S222">
        <v>1193.6469999999999</v>
      </c>
      <c r="T222">
        <v>1282.28765</v>
      </c>
      <c r="U222">
        <v>1309.1270500000001</v>
      </c>
      <c r="V222">
        <v>1343.3825999999999</v>
      </c>
      <c r="W222">
        <v>1355.3896999999999</v>
      </c>
      <c r="X222">
        <v>1389.9983999999999</v>
      </c>
      <c r="Y222">
        <v>1532.3178499999999</v>
      </c>
      <c r="Z222">
        <v>1581.7588499999999</v>
      </c>
      <c r="AA222">
        <v>1634.73135</v>
      </c>
      <c r="AB222">
        <v>1659.4518499999999</v>
      </c>
      <c r="AC222">
        <v>1723.0188499999999</v>
      </c>
      <c r="AD222">
        <v>1777.7571</v>
      </c>
      <c r="AE222">
        <v>1774.2256</v>
      </c>
      <c r="AF222">
        <v>1723.93704</v>
      </c>
      <c r="AG222">
        <v>1810.9531999999999</v>
      </c>
      <c r="AH222">
        <v>1847.25702</v>
      </c>
      <c r="AI222">
        <v>1917.6044999999999</v>
      </c>
      <c r="AJ222">
        <v>1928.1990000000001</v>
      </c>
      <c r="AK222">
        <v>1915.6268600000001</v>
      </c>
      <c r="AL222">
        <v>2125.292015</v>
      </c>
      <c r="AM222">
        <v>2157.1811891000002</v>
      </c>
      <c r="AN222">
        <v>1971.593261</v>
      </c>
      <c r="AO222">
        <v>1756.599062</v>
      </c>
      <c r="AP222">
        <v>2007.126878</v>
      </c>
      <c r="AQ222">
        <v>2005.9670269999999</v>
      </c>
      <c r="AR222">
        <v>1984.536566</v>
      </c>
      <c r="AS222" s="3">
        <v>2001.7493870000001</v>
      </c>
    </row>
    <row r="223" spans="1:45" hidden="1" x14ac:dyDescent="0.2">
      <c r="A223" t="s">
        <v>9037</v>
      </c>
      <c r="B223" t="s">
        <v>444</v>
      </c>
      <c r="C223">
        <v>1323</v>
      </c>
      <c r="D223">
        <v>1327</v>
      </c>
      <c r="E223">
        <v>1365</v>
      </c>
      <c r="F223">
        <v>1403</v>
      </c>
      <c r="G223">
        <v>1364</v>
      </c>
      <c r="H223">
        <v>1522</v>
      </c>
      <c r="I223">
        <v>1596</v>
      </c>
      <c r="J223">
        <v>1679</v>
      </c>
      <c r="K223">
        <v>1617</v>
      </c>
      <c r="L223">
        <v>1585</v>
      </c>
      <c r="M223">
        <v>1754</v>
      </c>
      <c r="N223">
        <v>2005</v>
      </c>
      <c r="O223">
        <v>1964.4675050000001</v>
      </c>
      <c r="P223">
        <v>2313.1329999999998</v>
      </c>
      <c r="Q223">
        <v>2466.0500000000002</v>
      </c>
      <c r="R223">
        <v>2665.58</v>
      </c>
      <c r="S223">
        <v>3176.5842499999999</v>
      </c>
      <c r="T223">
        <v>3031.4396000000002</v>
      </c>
      <c r="U223">
        <v>3143.7413000000001</v>
      </c>
      <c r="V223">
        <v>3485.9436500000002</v>
      </c>
      <c r="W223">
        <v>3825.6739499999999</v>
      </c>
      <c r="X223">
        <v>3689.3580499999998</v>
      </c>
      <c r="Y223">
        <v>3658.2808500000001</v>
      </c>
      <c r="Z223">
        <v>3632.1477500000001</v>
      </c>
      <c r="AA223">
        <v>3425.5549999999998</v>
      </c>
      <c r="AB223">
        <v>3117.96135</v>
      </c>
      <c r="AC223">
        <v>2818.8433</v>
      </c>
      <c r="AD223">
        <v>2553.2745</v>
      </c>
      <c r="AE223">
        <v>2468.5185000000001</v>
      </c>
      <c r="AF223">
        <v>2087.1165000000001</v>
      </c>
      <c r="AG223">
        <v>2110.9894399999998</v>
      </c>
      <c r="AH223">
        <v>1683.46605</v>
      </c>
      <c r="AI223">
        <v>1452.1881149999999</v>
      </c>
      <c r="AJ223">
        <v>1360.75758</v>
      </c>
      <c r="AK223">
        <v>1330.1296440000001</v>
      </c>
      <c r="AL223">
        <v>1428.4945459999999</v>
      </c>
      <c r="AM223">
        <v>1470.373619</v>
      </c>
      <c r="AN223">
        <v>1486.1749520000001</v>
      </c>
      <c r="AO223">
        <v>1441.221534</v>
      </c>
      <c r="AP223">
        <v>1390.365826</v>
      </c>
      <c r="AQ223">
        <v>1392.011195</v>
      </c>
      <c r="AR223">
        <v>1149.692914</v>
      </c>
      <c r="AS223">
        <v>1333.427443</v>
      </c>
    </row>
    <row r="224" spans="1:45" hidden="1" x14ac:dyDescent="0.2">
      <c r="A224" t="s">
        <v>9038</v>
      </c>
      <c r="B224" t="s">
        <v>446</v>
      </c>
      <c r="C224">
        <v>19403.118999999999</v>
      </c>
      <c r="D224">
        <v>19181.260999999999</v>
      </c>
      <c r="E224">
        <v>17820.057000000001</v>
      </c>
      <c r="F224">
        <v>16094.463</v>
      </c>
      <c r="G224">
        <v>17466.476999999999</v>
      </c>
      <c r="H224">
        <v>16453.852999999999</v>
      </c>
      <c r="I224">
        <v>16059.03</v>
      </c>
      <c r="J224">
        <v>16620.580999999998</v>
      </c>
      <c r="K224">
        <v>17102.620999999999</v>
      </c>
      <c r="L224">
        <v>17310.645</v>
      </c>
      <c r="M224">
        <v>17809.673999999999</v>
      </c>
      <c r="N224">
        <v>17697.802393000002</v>
      </c>
      <c r="O224">
        <v>17839.903111</v>
      </c>
      <c r="P224">
        <v>18095.459626</v>
      </c>
      <c r="Q224">
        <v>18821.024574999999</v>
      </c>
      <c r="R224">
        <v>18598.679286999999</v>
      </c>
      <c r="S224">
        <v>18854.062558000001</v>
      </c>
      <c r="T224">
        <v>18902.388630000001</v>
      </c>
      <c r="U224">
        <v>19023.564289000002</v>
      </c>
      <c r="V224">
        <v>18832.232368000001</v>
      </c>
      <c r="W224">
        <v>19181.979898000001</v>
      </c>
      <c r="X224">
        <v>19616.310558000001</v>
      </c>
      <c r="Y224">
        <v>18927.788245</v>
      </c>
      <c r="Z224">
        <v>19098.544464999999</v>
      </c>
      <c r="AA224">
        <v>18590.890545999999</v>
      </c>
      <c r="AB224">
        <v>18050.597772000001</v>
      </c>
      <c r="AC224">
        <v>18503.604765</v>
      </c>
      <c r="AD224">
        <v>19266.025802</v>
      </c>
      <c r="AE224">
        <v>20158.601648</v>
      </c>
      <c r="AF224">
        <v>20623.854028000002</v>
      </c>
      <c r="AG224">
        <v>21315.506818999998</v>
      </c>
      <c r="AH224">
        <v>22901.878594999998</v>
      </c>
      <c r="AI224">
        <v>24033.266235999999</v>
      </c>
      <c r="AJ224">
        <v>24205.523290000001</v>
      </c>
      <c r="AK224">
        <v>25889.605162</v>
      </c>
      <c r="AL224">
        <v>27065.459890999999</v>
      </c>
      <c r="AM224">
        <v>26592.115010000001</v>
      </c>
      <c r="AN224">
        <v>27340.583494999999</v>
      </c>
      <c r="AO224">
        <v>30774.274152999998</v>
      </c>
      <c r="AP224">
        <v>33899.020594000001</v>
      </c>
      <c r="AQ224">
        <v>33811.129105</v>
      </c>
      <c r="AR224">
        <v>34529.276007</v>
      </c>
      <c r="AS224">
        <v>36353.022774999998</v>
      </c>
    </row>
    <row r="225" spans="1:45" hidden="1" x14ac:dyDescent="0.2">
      <c r="A225" t="s">
        <v>9039</v>
      </c>
      <c r="B225" t="s">
        <v>448</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c r="AN225">
        <v>0</v>
      </c>
      <c r="AO225">
        <v>0</v>
      </c>
      <c r="AP225">
        <v>0</v>
      </c>
      <c r="AQ225">
        <v>0</v>
      </c>
      <c r="AR225">
        <v>0</v>
      </c>
      <c r="AS225">
        <v>0</v>
      </c>
    </row>
    <row r="226" spans="1:45" hidden="1" x14ac:dyDescent="0.2">
      <c r="A226" t="s">
        <v>9040</v>
      </c>
      <c r="B226" t="s">
        <v>450</v>
      </c>
      <c r="C226" t="s">
        <v>23</v>
      </c>
      <c r="D226" t="s">
        <v>23</v>
      </c>
      <c r="E226" t="s">
        <v>23</v>
      </c>
      <c r="F226" t="s">
        <v>23</v>
      </c>
      <c r="G226" t="s">
        <v>23</v>
      </c>
      <c r="H226" t="s">
        <v>23</v>
      </c>
      <c r="I226" t="s">
        <v>23</v>
      </c>
      <c r="J226" t="s">
        <v>23</v>
      </c>
      <c r="K226" t="s">
        <v>23</v>
      </c>
      <c r="L226" t="s">
        <v>23</v>
      </c>
      <c r="M226" t="s">
        <v>23</v>
      </c>
      <c r="N226" t="s">
        <v>23</v>
      </c>
      <c r="O226">
        <v>1511.48</v>
      </c>
      <c r="P226">
        <v>1589.18</v>
      </c>
      <c r="Q226">
        <v>1666.87</v>
      </c>
      <c r="R226">
        <v>1695.12</v>
      </c>
      <c r="S226">
        <v>1695.12</v>
      </c>
      <c r="T226">
        <v>1737.498</v>
      </c>
      <c r="U226">
        <v>1935.2619999999999</v>
      </c>
      <c r="V226">
        <v>1963.5139999999999</v>
      </c>
      <c r="W226">
        <v>1991.7660000000001</v>
      </c>
      <c r="X226">
        <v>2228.3764999999999</v>
      </c>
      <c r="Y226">
        <v>2037.6755000000001</v>
      </c>
      <c r="Z226">
        <v>2029.941515</v>
      </c>
      <c r="AA226">
        <v>2113.9558999999999</v>
      </c>
      <c r="AB226">
        <v>2107.95235</v>
      </c>
      <c r="AC226">
        <v>2215.6631000000002</v>
      </c>
      <c r="AD226">
        <v>2302.149535</v>
      </c>
      <c r="AE226">
        <v>2387.2939999999999</v>
      </c>
      <c r="AF226">
        <v>2168.6235200000001</v>
      </c>
      <c r="AG226">
        <v>2122.7846500000001</v>
      </c>
      <c r="AH226">
        <v>2226.2575999999999</v>
      </c>
      <c r="AI226">
        <v>2165.1626500000002</v>
      </c>
      <c r="AJ226">
        <v>2105.8334500000001</v>
      </c>
      <c r="AK226">
        <v>2099.1235999999999</v>
      </c>
      <c r="AL226">
        <v>1967.0454999999999</v>
      </c>
      <c r="AM226">
        <v>1823.3146710000001</v>
      </c>
      <c r="AN226">
        <v>1840.3427772545001</v>
      </c>
      <c r="AO226">
        <v>1970.082163</v>
      </c>
      <c r="AP226">
        <v>1974.681462</v>
      </c>
      <c r="AQ226">
        <v>1622.352296</v>
      </c>
      <c r="AR226">
        <v>1754.9752140000001</v>
      </c>
      <c r="AS226">
        <v>1677.464164</v>
      </c>
    </row>
    <row r="227" spans="1:45" hidden="1" x14ac:dyDescent="0.2">
      <c r="A227" t="s">
        <v>9041</v>
      </c>
      <c r="B227" t="s">
        <v>452</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c r="AN227">
        <v>0</v>
      </c>
      <c r="AO227">
        <v>0</v>
      </c>
      <c r="AP227">
        <v>0</v>
      </c>
      <c r="AQ227">
        <v>0</v>
      </c>
      <c r="AR227">
        <v>0</v>
      </c>
      <c r="AS227">
        <v>0</v>
      </c>
    </row>
    <row r="228" spans="1:45" hidden="1" x14ac:dyDescent="0.2">
      <c r="A228" t="s">
        <v>9042</v>
      </c>
      <c r="B228" t="s">
        <v>454</v>
      </c>
      <c r="C228">
        <v>517</v>
      </c>
      <c r="D228">
        <v>572</v>
      </c>
      <c r="E228">
        <v>600</v>
      </c>
      <c r="F228">
        <v>576</v>
      </c>
      <c r="G228">
        <v>610</v>
      </c>
      <c r="H228">
        <v>618</v>
      </c>
      <c r="I228">
        <v>674</v>
      </c>
      <c r="J228">
        <v>657</v>
      </c>
      <c r="K228">
        <v>656</v>
      </c>
      <c r="L228">
        <v>769</v>
      </c>
      <c r="M228">
        <v>760.89</v>
      </c>
      <c r="N228">
        <v>793.48</v>
      </c>
      <c r="O228">
        <v>763.43966999999998</v>
      </c>
      <c r="P228">
        <v>815</v>
      </c>
      <c r="Q228">
        <v>876.16</v>
      </c>
      <c r="R228">
        <v>890.22</v>
      </c>
      <c r="S228">
        <v>960.56799999999998</v>
      </c>
      <c r="T228">
        <v>993.76409999999998</v>
      </c>
      <c r="U228">
        <v>1110.3036</v>
      </c>
      <c r="V228">
        <v>945.73569999999995</v>
      </c>
      <c r="W228">
        <v>960.56799999999998</v>
      </c>
      <c r="X228">
        <v>1119.8386499999999</v>
      </c>
      <c r="Y228">
        <v>1003.2991500000001</v>
      </c>
      <c r="Z228">
        <v>861.68600000000004</v>
      </c>
      <c r="AA228">
        <v>960.56799999999998</v>
      </c>
      <c r="AB228">
        <v>827.92485999999997</v>
      </c>
      <c r="AC228">
        <v>918.19</v>
      </c>
      <c r="AD228">
        <v>732.04463499999997</v>
      </c>
      <c r="AE228">
        <v>732.78625</v>
      </c>
      <c r="AF228">
        <v>650.82013499999903</v>
      </c>
      <c r="AG228">
        <v>696.69431999999995</v>
      </c>
      <c r="AH228">
        <v>733.45723499999997</v>
      </c>
      <c r="AI228">
        <v>802.56868999999995</v>
      </c>
      <c r="AJ228">
        <v>770.53798500000005</v>
      </c>
      <c r="AK228">
        <v>772.62157000000002</v>
      </c>
      <c r="AL228">
        <v>918.29594499999996</v>
      </c>
      <c r="AM228">
        <v>971.93897430000004</v>
      </c>
      <c r="AN228">
        <v>956.3651916</v>
      </c>
      <c r="AO228">
        <v>823.1799863</v>
      </c>
      <c r="AP228">
        <v>678.72581630000002</v>
      </c>
      <c r="AQ228">
        <v>506.27405279999999</v>
      </c>
      <c r="AR228">
        <v>562.96150999999998</v>
      </c>
      <c r="AS228">
        <v>624.94083190000003</v>
      </c>
    </row>
    <row r="229" spans="1:45" hidden="1" x14ac:dyDescent="0.2">
      <c r="A229" t="s">
        <v>9043</v>
      </c>
      <c r="B229" t="s">
        <v>456</v>
      </c>
      <c r="C229">
        <v>0</v>
      </c>
      <c r="D229">
        <v>0.4</v>
      </c>
      <c r="E229">
        <v>2.2999999999999998</v>
      </c>
      <c r="F229">
        <v>2.2999999999999998</v>
      </c>
      <c r="G229">
        <v>2.1</v>
      </c>
      <c r="H229">
        <v>1.4</v>
      </c>
      <c r="I229">
        <v>1.4</v>
      </c>
      <c r="J229">
        <v>1.4</v>
      </c>
      <c r="K229">
        <v>1.1000000000000001</v>
      </c>
      <c r="L229">
        <v>1.1000000000000001</v>
      </c>
      <c r="M229">
        <v>1.41</v>
      </c>
      <c r="N229">
        <v>2.4700000000000002</v>
      </c>
      <c r="O229">
        <v>7.4160000000000004</v>
      </c>
      <c r="P229">
        <v>8.8287499999999994</v>
      </c>
      <c r="Q229">
        <v>8.83</v>
      </c>
      <c r="R229">
        <v>25.07</v>
      </c>
      <c r="S229">
        <v>29.311450000000001</v>
      </c>
      <c r="T229">
        <v>8.1224500000000006</v>
      </c>
      <c r="U229">
        <v>24.720500000000001</v>
      </c>
      <c r="V229">
        <v>35.314999999999998</v>
      </c>
      <c r="W229">
        <v>40.612250000000003</v>
      </c>
      <c r="X229">
        <v>45.909500000000001</v>
      </c>
      <c r="Y229">
        <v>79.811899999999994</v>
      </c>
      <c r="Z229">
        <v>95.350499999999997</v>
      </c>
      <c r="AA229">
        <v>105.94499999999999</v>
      </c>
      <c r="AB229">
        <v>141.26</v>
      </c>
      <c r="AC229">
        <v>201.2955</v>
      </c>
      <c r="AD229">
        <v>208.35849999999999</v>
      </c>
      <c r="AE229">
        <v>246.49870000000001</v>
      </c>
      <c r="AF229">
        <v>250.38335000000001</v>
      </c>
      <c r="AG229">
        <v>289.58300000000003</v>
      </c>
      <c r="AH229">
        <v>272.27865000000003</v>
      </c>
      <c r="AI229">
        <v>293.82080000000002</v>
      </c>
      <c r="AJ229">
        <v>303.0027</v>
      </c>
      <c r="AK229">
        <v>342.53493270000001</v>
      </c>
      <c r="AL229">
        <v>357.63196690000001</v>
      </c>
      <c r="AM229">
        <v>356.01490680000001</v>
      </c>
      <c r="AN229">
        <v>328.65237089999999</v>
      </c>
      <c r="AO229">
        <v>335.37893839999998</v>
      </c>
      <c r="AP229">
        <v>342.53493270000001</v>
      </c>
      <c r="AQ229">
        <v>302.9001854</v>
      </c>
      <c r="AR229">
        <v>247.59136169999999</v>
      </c>
      <c r="AS229">
        <v>271.07563720000002</v>
      </c>
    </row>
    <row r="230" spans="1:45" hidden="1" x14ac:dyDescent="0.2">
      <c r="A230" t="s">
        <v>9044</v>
      </c>
      <c r="B230" t="s">
        <v>458</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c r="AN230">
        <v>0</v>
      </c>
      <c r="AO230">
        <v>0</v>
      </c>
      <c r="AP230">
        <v>0</v>
      </c>
      <c r="AQ230">
        <v>0</v>
      </c>
      <c r="AR230">
        <v>0</v>
      </c>
      <c r="AS230">
        <v>0</v>
      </c>
    </row>
    <row r="231" spans="1:45" hidden="1" x14ac:dyDescent="0.2">
      <c r="A231" t="s">
        <v>9045</v>
      </c>
      <c r="B231" t="s">
        <v>460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0</v>
      </c>
      <c r="AQ231">
        <v>0</v>
      </c>
      <c r="AR231">
        <v>0</v>
      </c>
      <c r="AS231">
        <v>0</v>
      </c>
    </row>
    <row r="232" spans="1:45" x14ac:dyDescent="0.2">
      <c r="A232" t="s">
        <v>9046</v>
      </c>
      <c r="B232" s="3" t="s">
        <v>462</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c r="X232">
        <v>0</v>
      </c>
      <c r="Y232">
        <v>0</v>
      </c>
      <c r="Z232">
        <v>0</v>
      </c>
      <c r="AA232">
        <v>0</v>
      </c>
      <c r="AB232">
        <v>0</v>
      </c>
      <c r="AC232">
        <v>0</v>
      </c>
      <c r="AD232">
        <v>0</v>
      </c>
      <c r="AE232">
        <v>0</v>
      </c>
      <c r="AF232">
        <v>27.545699999999901</v>
      </c>
      <c r="AG232">
        <v>220.3656</v>
      </c>
      <c r="AH232">
        <v>331.96100000000001</v>
      </c>
      <c r="AI232">
        <v>257.79950000000002</v>
      </c>
      <c r="AJ232">
        <v>363.74450000000002</v>
      </c>
      <c r="AK232">
        <v>328.42950000000002</v>
      </c>
      <c r="AL232">
        <v>95.350499999999997</v>
      </c>
      <c r="AM232">
        <v>17.233816600000001</v>
      </c>
      <c r="AN232">
        <v>10.2044166</v>
      </c>
      <c r="AO232">
        <v>3.1750166000000002</v>
      </c>
      <c r="AP232">
        <v>3.1750166000000002</v>
      </c>
      <c r="AQ232">
        <v>4.2294266</v>
      </c>
      <c r="AR232">
        <v>6.6897165999999997</v>
      </c>
      <c r="AS232" s="3">
        <v>6.6897165999999997</v>
      </c>
    </row>
    <row r="233" spans="1:45" hidden="1" x14ac:dyDescent="0.2">
      <c r="A233" t="s">
        <v>9047</v>
      </c>
      <c r="B233" t="s">
        <v>464</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c r="AS233">
        <v>0</v>
      </c>
    </row>
    <row r="234" spans="1:45" hidden="1" x14ac:dyDescent="0.2">
      <c r="A234" t="s">
        <v>9048</v>
      </c>
      <c r="B234" t="s">
        <v>466</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c r="AS234">
        <v>0</v>
      </c>
    </row>
    <row r="236" spans="1:45" x14ac:dyDescent="0.2">
      <c r="A236" t="s">
        <v>9284</v>
      </c>
      <c r="B236" s="6" t="s">
        <v>9285</v>
      </c>
      <c r="AR236" s="13" t="s">
        <v>9288</v>
      </c>
      <c r="AS236" s="13">
        <f>SUM(AS7,AS18,AS58,AS62,AS105,AS106,AS112,AS117,AS121,AS124,AS143,AS160,AS162,AS171,AS183,AS202,AS212,AS222,AS232)</f>
        <v>31132.527472400001</v>
      </c>
    </row>
  </sheetData>
  <autoFilter ref="A1:AS234" xr:uid="{DEB4816E-49CA-A142-BF24-CEB7457AD371}">
    <filterColumn colId="1">
      <filters blank="1">
        <filter val="Algeria"/>
        <filter val="Bahrain"/>
        <filter val="Djibouti"/>
        <filter val="dry natural gas production (bcf)"/>
        <filter val="Egypt"/>
        <filter val="Iran"/>
        <filter val="Iraq"/>
        <filter val="Israel"/>
        <filter val="Jordan"/>
        <filter val="Kuwait"/>
        <filter val="Lebanon"/>
        <filter val="Libya"/>
        <filter val="Morocco"/>
        <filter val="Oman"/>
        <filter val="Palestinian Territories"/>
        <filter val="Qatar"/>
        <filter val="Saudi Arabia"/>
        <filter val="Syria"/>
        <filter val="Tunisia"/>
        <filter val="United Arab Emirates"/>
        <filter val="World"/>
        <filter val="Yemen"/>
      </filters>
    </filterColumn>
  </autoFilter>
  <hyperlinks>
    <hyperlink ref="B236" r:id="rId1" xr:uid="{68848769-B26E-4F4D-9EFF-A2C391886E3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Table 1.1</vt:lpstr>
      <vt:lpstr>Oil reserves</vt:lpstr>
      <vt:lpstr>Oil production</vt:lpstr>
      <vt:lpstr>Gas reserves</vt:lpstr>
      <vt:lpstr>Gas production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Yahui Zhao</dc:creator>
  <cp:lastModifiedBy>Yahui Zhao</cp:lastModifiedBy>
  <dcterms:created xsi:type="dcterms:W3CDTF">2024-05-14T14:47:17Z</dcterms:created>
  <dcterms:modified xsi:type="dcterms:W3CDTF">2025-03-10T16:36:32Z</dcterms:modified>
</cp:coreProperties>
</file>